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COPIA SEGURIDAD\OneDrive - crq.gov.co\Informe Tercer trimestre 2025 PAI 2024-2027 CRQ\"/>
    </mc:Choice>
  </mc:AlternateContent>
  <bookViews>
    <workbookView xWindow="0" yWindow="0" windowWidth="13785" windowHeight="11550" activeTab="1"/>
  </bookViews>
  <sheets>
    <sheet name="PROGR_PROYEC_PONDE" sheetId="2" r:id="rId1"/>
    <sheet name="ALINEACION_CONTROL_METAS" sheetId="4" r:id="rId2"/>
    <sheet name="PONDERACION" sheetId="3" r:id="rId3"/>
    <sheet name="SEGUIMIENTO" sheetId="1" r:id="rId4"/>
    <sheet name="Tabla Informacion" sheetId="7"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 i="3" l="1"/>
  <c r="L14" i="3"/>
  <c r="L8" i="3"/>
  <c r="L9" i="3"/>
  <c r="L10" i="3"/>
  <c r="M8" i="3"/>
  <c r="M9" i="3"/>
  <c r="M10" i="3"/>
  <c r="N8" i="3"/>
  <c r="N9" i="3"/>
  <c r="N10" i="3"/>
  <c r="O8" i="3"/>
  <c r="O9" i="3"/>
  <c r="O10" i="3"/>
  <c r="L20" i="3"/>
  <c r="P19" i="3"/>
  <c r="K20" i="3"/>
  <c r="P21" i="3"/>
  <c r="O21" i="3"/>
  <c r="N21" i="3"/>
  <c r="M21" i="3"/>
  <c r="L21" i="3"/>
  <c r="P22" i="3"/>
  <c r="O22" i="3"/>
  <c r="N22" i="3"/>
  <c r="M22" i="3"/>
  <c r="L22" i="3"/>
  <c r="U80" i="4"/>
  <c r="U63" i="4"/>
  <c r="U62" i="4"/>
  <c r="U61" i="4"/>
  <c r="U23" i="4"/>
  <c r="U22" i="4"/>
  <c r="U21" i="4"/>
  <c r="U20" i="4"/>
  <c r="U19" i="4"/>
  <c r="U18" i="4"/>
  <c r="U11" i="4"/>
  <c r="I69" i="3" l="1"/>
  <c r="J148" i="3" l="1"/>
  <c r="J149" i="3"/>
  <c r="J150" i="3"/>
  <c r="J151" i="3"/>
  <c r="J152" i="3"/>
  <c r="O45" i="3" l="1"/>
  <c r="O44" i="3"/>
  <c r="O43" i="3"/>
  <c r="N44" i="3"/>
  <c r="N45" i="3"/>
  <c r="M44" i="3"/>
  <c r="M45" i="3"/>
  <c r="O148" i="3" l="1"/>
  <c r="O149" i="3"/>
  <c r="O150" i="3"/>
  <c r="O151" i="3"/>
  <c r="O152" i="3"/>
  <c r="N148" i="3"/>
  <c r="N149" i="3"/>
  <c r="N150" i="3"/>
  <c r="N151" i="3"/>
  <c r="N152" i="3"/>
  <c r="M148" i="3"/>
  <c r="M149" i="3"/>
  <c r="M150" i="3"/>
  <c r="M151" i="3"/>
  <c r="M152" i="3"/>
  <c r="L148" i="3"/>
  <c r="L149" i="3"/>
  <c r="L150" i="3"/>
  <c r="L151" i="3"/>
  <c r="L152" i="3"/>
  <c r="O94" i="3"/>
  <c r="N94" i="3"/>
  <c r="M94" i="3"/>
  <c r="U170" i="4" l="1"/>
  <c r="P151" i="3" s="1"/>
  <c r="U168" i="4"/>
  <c r="P149" i="3" s="1"/>
  <c r="O147" i="3" l="1"/>
  <c r="N147" i="3"/>
  <c r="M147" i="3"/>
  <c r="L147" i="3"/>
  <c r="P129" i="3"/>
  <c r="O129" i="3"/>
  <c r="N129" i="3"/>
  <c r="M129" i="3"/>
  <c r="L129" i="3"/>
  <c r="O127" i="3"/>
  <c r="N127" i="3"/>
  <c r="M127" i="3"/>
  <c r="L127" i="3"/>
  <c r="O125" i="3"/>
  <c r="N125" i="3"/>
  <c r="M125" i="3"/>
  <c r="L125" i="3"/>
  <c r="O124" i="3"/>
  <c r="N124" i="3"/>
  <c r="M124" i="3"/>
  <c r="L124" i="3"/>
  <c r="O121" i="3"/>
  <c r="N121" i="3"/>
  <c r="M121" i="3"/>
  <c r="L121" i="3"/>
  <c r="O120" i="3"/>
  <c r="N120" i="3"/>
  <c r="M120" i="3"/>
  <c r="L120" i="3"/>
  <c r="O119" i="3"/>
  <c r="N119" i="3"/>
  <c r="M119" i="3"/>
  <c r="L119" i="3"/>
  <c r="O116" i="3"/>
  <c r="N116" i="3"/>
  <c r="M116" i="3"/>
  <c r="L116" i="3"/>
  <c r="O113" i="3"/>
  <c r="N113" i="3"/>
  <c r="M113" i="3"/>
  <c r="L113" i="3"/>
  <c r="O104" i="3"/>
  <c r="N104" i="3"/>
  <c r="M104" i="3"/>
  <c r="L104" i="3"/>
  <c r="O102" i="3"/>
  <c r="N102" i="3"/>
  <c r="M102" i="3"/>
  <c r="L102" i="3"/>
  <c r="M83" i="3"/>
  <c r="O90" i="3"/>
  <c r="N90" i="3"/>
  <c r="M90" i="3"/>
  <c r="L90" i="3"/>
  <c r="P69" i="3"/>
  <c r="O62" i="3"/>
  <c r="O63" i="3"/>
  <c r="O64" i="3"/>
  <c r="O65" i="3"/>
  <c r="O66" i="3"/>
  <c r="O67" i="3"/>
  <c r="O68" i="3"/>
  <c r="O69" i="3"/>
  <c r="N62" i="3"/>
  <c r="N63" i="3"/>
  <c r="N64" i="3"/>
  <c r="N65" i="3"/>
  <c r="N66" i="3"/>
  <c r="N67" i="3"/>
  <c r="N68" i="3"/>
  <c r="N69" i="3"/>
  <c r="M62" i="3"/>
  <c r="M63" i="3"/>
  <c r="M64" i="3"/>
  <c r="M65" i="3"/>
  <c r="M66" i="3"/>
  <c r="M67" i="3"/>
  <c r="M68" i="3"/>
  <c r="M69" i="3"/>
  <c r="L62" i="3"/>
  <c r="L63" i="3"/>
  <c r="L64" i="3"/>
  <c r="L65" i="3"/>
  <c r="L66" i="3"/>
  <c r="L67" i="3"/>
  <c r="L68" i="3"/>
  <c r="L69" i="3"/>
  <c r="O61" i="3"/>
  <c r="N61" i="3"/>
  <c r="M61" i="3"/>
  <c r="L61" i="3"/>
  <c r="L45" i="3"/>
  <c r="L44" i="3"/>
  <c r="O41" i="3"/>
  <c r="N41" i="3"/>
  <c r="M41" i="3"/>
  <c r="L41" i="3"/>
  <c r="P40" i="3"/>
  <c r="O40" i="3"/>
  <c r="N40" i="3"/>
  <c r="M40" i="3"/>
  <c r="L40" i="3"/>
  <c r="T125" i="1"/>
  <c r="S125" i="1"/>
  <c r="S124" i="1"/>
  <c r="S126" i="1"/>
  <c r="M125" i="1"/>
  <c r="L125" i="1"/>
  <c r="K125" i="1"/>
  <c r="J125" i="1"/>
  <c r="J126" i="1"/>
  <c r="O92" i="3"/>
  <c r="H125" i="1" s="1"/>
  <c r="O93" i="3"/>
  <c r="H126" i="1" s="1"/>
  <c r="N92" i="3"/>
  <c r="G125" i="1" s="1"/>
  <c r="N93" i="3"/>
  <c r="G126" i="1" s="1"/>
  <c r="M92" i="3"/>
  <c r="F125" i="1" s="1"/>
  <c r="M93" i="3"/>
  <c r="F126" i="1" s="1"/>
  <c r="L92" i="3"/>
  <c r="E125" i="1" s="1"/>
  <c r="L93" i="3"/>
  <c r="E126" i="1" s="1"/>
  <c r="K92" i="3"/>
  <c r="D125" i="1" s="1"/>
  <c r="K93" i="3"/>
  <c r="D126" i="1" s="1"/>
  <c r="J92" i="3"/>
  <c r="C125" i="1" s="1"/>
  <c r="J93" i="3"/>
  <c r="C126" i="1" s="1"/>
  <c r="I92" i="3"/>
  <c r="B125" i="1" s="1"/>
  <c r="I93" i="3"/>
  <c r="B126" i="1" s="1"/>
  <c r="U167" i="4"/>
  <c r="P148" i="3" s="1"/>
  <c r="U169" i="4"/>
  <c r="P150" i="3" s="1"/>
  <c r="U171" i="4"/>
  <c r="P152" i="3" s="1"/>
  <c r="U166" i="4"/>
  <c r="P147" i="3" s="1"/>
  <c r="U165" i="4"/>
  <c r="U163" i="4"/>
  <c r="U162" i="4"/>
  <c r="U161" i="4"/>
  <c r="U160" i="4"/>
  <c r="U157" i="4"/>
  <c r="U148" i="4"/>
  <c r="U146" i="4"/>
  <c r="P127" i="3" s="1"/>
  <c r="U144" i="4"/>
  <c r="P125" i="3" s="1"/>
  <c r="U143" i="4"/>
  <c r="P124" i="3" s="1"/>
  <c r="U140" i="4"/>
  <c r="P121" i="3" s="1"/>
  <c r="U139" i="4"/>
  <c r="P120" i="3" s="1"/>
  <c r="U138" i="4"/>
  <c r="P119" i="3" s="1"/>
  <c r="U135" i="4"/>
  <c r="P116" i="3" s="1"/>
  <c r="U132" i="4"/>
  <c r="P113" i="3" s="1"/>
  <c r="U123" i="4"/>
  <c r="P104" i="3" s="1"/>
  <c r="U121" i="4"/>
  <c r="P102" i="3" s="1"/>
  <c r="U93" i="4"/>
  <c r="U78" i="4"/>
  <c r="U77" i="4"/>
  <c r="P68" i="3" s="1"/>
  <c r="U71" i="4"/>
  <c r="P62" i="3" s="1"/>
  <c r="U70" i="4"/>
  <c r="P61" i="3" s="1"/>
  <c r="U52" i="4"/>
  <c r="P44" i="3" s="1"/>
  <c r="U44" i="4"/>
  <c r="P41" i="3" s="1"/>
  <c r="U43" i="4"/>
  <c r="U108" i="4"/>
  <c r="P92" i="3" s="1"/>
  <c r="I125" i="1" s="1"/>
  <c r="U53" i="4"/>
  <c r="P45" i="3" s="1"/>
  <c r="K112" i="3" l="1"/>
  <c r="K107" i="3"/>
  <c r="K44" i="3"/>
  <c r="K21" i="3"/>
  <c r="K60" i="3"/>
  <c r="K67" i="3"/>
  <c r="D153" i="4" l="1"/>
  <c r="D117" i="3" l="1"/>
  <c r="D105" i="3"/>
  <c r="D94" i="3"/>
  <c r="D70" i="3"/>
  <c r="D45" i="3"/>
  <c r="D7" i="3"/>
  <c r="H101" i="3"/>
  <c r="H97" i="3"/>
  <c r="H94" i="3"/>
  <c r="H91" i="3"/>
  <c r="H77" i="3"/>
  <c r="H70" i="3"/>
  <c r="H61" i="3"/>
  <c r="H57" i="3"/>
  <c r="H51" i="3"/>
  <c r="H45" i="3"/>
  <c r="A7" i="4" l="1"/>
  <c r="M70" i="3" l="1"/>
  <c r="N70" i="3"/>
  <c r="O70" i="3"/>
  <c r="D7" i="4" l="1"/>
  <c r="V61" i="1" l="1"/>
  <c r="V60" i="1"/>
  <c r="V59" i="1"/>
  <c r="V58" i="1"/>
  <c r="V57" i="1"/>
  <c r="U61" i="1"/>
  <c r="U60" i="1"/>
  <c r="U59" i="1"/>
  <c r="U58" i="1"/>
  <c r="U57" i="1"/>
  <c r="V56" i="1"/>
  <c r="U56" i="1"/>
  <c r="V55" i="1"/>
  <c r="U55" i="1"/>
  <c r="V54" i="1"/>
  <c r="U54" i="1"/>
  <c r="V53" i="1"/>
  <c r="U53" i="1"/>
  <c r="V52" i="1"/>
  <c r="U52" i="1"/>
  <c r="V51" i="1"/>
  <c r="U51" i="1"/>
  <c r="V50" i="1"/>
  <c r="U50" i="1"/>
  <c r="V49" i="1"/>
  <c r="U49" i="1"/>
  <c r="V48" i="1"/>
  <c r="U48" i="1"/>
  <c r="V45" i="1"/>
  <c r="U45" i="1"/>
  <c r="V44" i="1"/>
  <c r="U44" i="1"/>
  <c r="V43" i="1"/>
  <c r="U43" i="1"/>
  <c r="V42" i="1"/>
  <c r="U42" i="1"/>
  <c r="V41" i="1"/>
  <c r="U41" i="1"/>
  <c r="V40" i="1"/>
  <c r="U40" i="1"/>
  <c r="V39" i="1"/>
  <c r="U39" i="1"/>
  <c r="V38" i="1"/>
  <c r="U38" i="1"/>
  <c r="V35" i="1"/>
  <c r="U35" i="1"/>
  <c r="V34" i="1"/>
  <c r="V33" i="1"/>
  <c r="U34" i="1"/>
  <c r="U33" i="1"/>
  <c r="V32" i="1"/>
  <c r="U32" i="1"/>
  <c r="V31" i="1"/>
  <c r="U31" i="1"/>
  <c r="V30" i="1"/>
  <c r="U30" i="1"/>
  <c r="V29" i="1"/>
  <c r="V28" i="1"/>
  <c r="U29" i="1"/>
  <c r="U28" i="1"/>
  <c r="V27" i="1"/>
  <c r="U27" i="1"/>
  <c r="V24" i="1"/>
  <c r="U24" i="1"/>
  <c r="V23" i="1"/>
  <c r="U23" i="1"/>
  <c r="V19" i="1"/>
  <c r="U19" i="1"/>
  <c r="V20" i="1"/>
  <c r="U20" i="1"/>
  <c r="V18" i="1"/>
  <c r="U18" i="1"/>
  <c r="V17" i="1"/>
  <c r="U17" i="1"/>
  <c r="V14" i="1"/>
  <c r="U14" i="1"/>
  <c r="V13" i="1"/>
  <c r="U13" i="1"/>
  <c r="V12" i="1"/>
  <c r="U12" i="1"/>
  <c r="V11" i="1"/>
  <c r="U11" i="1"/>
  <c r="T112" i="1"/>
  <c r="S112" i="1"/>
  <c r="T108" i="1"/>
  <c r="S108" i="1"/>
  <c r="T103" i="1"/>
  <c r="T102" i="1"/>
  <c r="S103" i="1"/>
  <c r="S102" i="1"/>
  <c r="T101" i="1"/>
  <c r="S101" i="1"/>
  <c r="T93" i="1"/>
  <c r="S93" i="1"/>
  <c r="T69" i="1"/>
  <c r="S69" i="1"/>
  <c r="T66" i="1"/>
  <c r="S66" i="1"/>
  <c r="T61" i="1"/>
  <c r="S61" i="1"/>
  <c r="T50" i="1"/>
  <c r="S50" i="1"/>
  <c r="T48" i="1"/>
  <c r="S48" i="1"/>
  <c r="T31" i="1"/>
  <c r="T32" i="1"/>
  <c r="S31" i="1"/>
  <c r="T30" i="1"/>
  <c r="S30" i="1"/>
  <c r="T13" i="1"/>
  <c r="S13" i="1"/>
  <c r="T181" i="1"/>
  <c r="T180" i="1"/>
  <c r="S181" i="1"/>
  <c r="S180" i="1"/>
  <c r="T188" i="1"/>
  <c r="T187" i="1"/>
  <c r="T186" i="1"/>
  <c r="T185" i="1"/>
  <c r="S188" i="1"/>
  <c r="S187" i="1"/>
  <c r="S186" i="1"/>
  <c r="S185" i="1"/>
  <c r="T203" i="1"/>
  <c r="T202" i="1"/>
  <c r="T201" i="1"/>
  <c r="T200" i="1"/>
  <c r="T199" i="1"/>
  <c r="T198" i="1"/>
  <c r="T197" i="1"/>
  <c r="T196" i="1"/>
  <c r="T195" i="1"/>
  <c r="T194" i="1"/>
  <c r="T193" i="1"/>
  <c r="T192" i="1"/>
  <c r="S203" i="1"/>
  <c r="S202" i="1"/>
  <c r="S201" i="1"/>
  <c r="S200" i="1"/>
  <c r="S199" i="1"/>
  <c r="S198" i="1"/>
  <c r="S197" i="1"/>
  <c r="S196" i="1"/>
  <c r="S195" i="1"/>
  <c r="S194" i="1"/>
  <c r="S193" i="1"/>
  <c r="S192" i="1"/>
  <c r="T211" i="1"/>
  <c r="T210" i="1"/>
  <c r="T209" i="1"/>
  <c r="T208" i="1"/>
  <c r="T207" i="1"/>
  <c r="S211" i="1"/>
  <c r="S210" i="1"/>
  <c r="S209" i="1"/>
  <c r="S208" i="1"/>
  <c r="S207" i="1"/>
  <c r="T206" i="1"/>
  <c r="S206" i="1"/>
  <c r="T191" i="1"/>
  <c r="S191" i="1"/>
  <c r="T184" i="1"/>
  <c r="S184" i="1"/>
  <c r="T179" i="1"/>
  <c r="S179" i="1"/>
  <c r="T176" i="1"/>
  <c r="S176" i="1"/>
  <c r="T173" i="1"/>
  <c r="T172" i="1"/>
  <c r="T171" i="1"/>
  <c r="T170" i="1"/>
  <c r="T169" i="1"/>
  <c r="T168" i="1"/>
  <c r="T167" i="1"/>
  <c r="S173" i="1"/>
  <c r="S172" i="1"/>
  <c r="S171" i="1"/>
  <c r="S170" i="1"/>
  <c r="S169" i="1"/>
  <c r="S168" i="1"/>
  <c r="S167" i="1"/>
  <c r="T166" i="1"/>
  <c r="S166" i="1"/>
  <c r="T161" i="1"/>
  <c r="T160" i="1"/>
  <c r="T159" i="1"/>
  <c r="S161" i="1"/>
  <c r="S160" i="1"/>
  <c r="S159" i="1"/>
  <c r="T158" i="1"/>
  <c r="S158" i="1"/>
  <c r="T155" i="1"/>
  <c r="T154" i="1"/>
  <c r="T153" i="1"/>
  <c r="T152" i="1"/>
  <c r="T151" i="1"/>
  <c r="T150" i="1"/>
  <c r="T149" i="1"/>
  <c r="S155" i="1"/>
  <c r="S154" i="1"/>
  <c r="S153" i="1"/>
  <c r="S152" i="1"/>
  <c r="S151" i="1"/>
  <c r="S150" i="1"/>
  <c r="S149" i="1"/>
  <c r="T148" i="1"/>
  <c r="S148" i="1"/>
  <c r="T144" i="1"/>
  <c r="T143" i="1"/>
  <c r="T142" i="1"/>
  <c r="S144" i="1"/>
  <c r="S143" i="1"/>
  <c r="S142" i="1"/>
  <c r="T141" i="1"/>
  <c r="S141" i="1"/>
  <c r="T138" i="1"/>
  <c r="T137" i="1"/>
  <c r="T136" i="1"/>
  <c r="T135" i="1"/>
  <c r="S138" i="1"/>
  <c r="S137" i="1"/>
  <c r="S136" i="1"/>
  <c r="S135" i="1" l="1"/>
  <c r="T132" i="1"/>
  <c r="T131" i="1"/>
  <c r="T130" i="1"/>
  <c r="S132" i="1"/>
  <c r="S131" i="1"/>
  <c r="S130" i="1"/>
  <c r="T126" i="1"/>
  <c r="T124" i="1"/>
  <c r="T121" i="1"/>
  <c r="T120" i="1"/>
  <c r="T119" i="1"/>
  <c r="T118" i="1"/>
  <c r="T117" i="1"/>
  <c r="T116" i="1"/>
  <c r="T115" i="1"/>
  <c r="T114" i="1"/>
  <c r="T113" i="1"/>
  <c r="T111" i="1"/>
  <c r="T110" i="1"/>
  <c r="T109" i="1"/>
  <c r="S121" i="1"/>
  <c r="S120" i="1"/>
  <c r="S119" i="1"/>
  <c r="S118" i="1"/>
  <c r="S117" i="1"/>
  <c r="S116" i="1"/>
  <c r="S115" i="1"/>
  <c r="S114" i="1"/>
  <c r="S113" i="1"/>
  <c r="S111" i="1"/>
  <c r="S110" i="1"/>
  <c r="S109" i="1"/>
  <c r="T105" i="1"/>
  <c r="T104" i="1"/>
  <c r="T100" i="1"/>
  <c r="S105" i="1"/>
  <c r="S104" i="1"/>
  <c r="S100" i="1"/>
  <c r="T99" i="1"/>
  <c r="S99" i="1"/>
  <c r="T95" i="1"/>
  <c r="T94" i="1"/>
  <c r="T92" i="1"/>
  <c r="T91" i="1"/>
  <c r="T90" i="1"/>
  <c r="T89" i="1"/>
  <c r="T88" i="1"/>
  <c r="S95" i="1"/>
  <c r="S94" i="1"/>
  <c r="S92" i="1"/>
  <c r="S91" i="1"/>
  <c r="S90" i="1"/>
  <c r="S89" i="1"/>
  <c r="S88" i="1"/>
  <c r="T87" i="1"/>
  <c r="S87" i="1"/>
  <c r="T84" i="1"/>
  <c r="T83" i="1"/>
  <c r="T82" i="1"/>
  <c r="S84" i="1"/>
  <c r="S83" i="1"/>
  <c r="S82" i="1"/>
  <c r="T81" i="1"/>
  <c r="S81" i="1"/>
  <c r="T78" i="1"/>
  <c r="T77" i="1"/>
  <c r="T76" i="1"/>
  <c r="T75" i="1"/>
  <c r="T74" i="1"/>
  <c r="S78" i="1"/>
  <c r="S77" i="1"/>
  <c r="S76" i="1"/>
  <c r="S75" i="1"/>
  <c r="S74" i="1"/>
  <c r="T73" i="1"/>
  <c r="S73" i="1"/>
  <c r="T70" i="1"/>
  <c r="T68" i="1"/>
  <c r="T67" i="1"/>
  <c r="T65" i="1"/>
  <c r="S70" i="1"/>
  <c r="S68" i="1"/>
  <c r="S67" i="1"/>
  <c r="S65" i="1"/>
  <c r="T60" i="1"/>
  <c r="T59" i="1"/>
  <c r="T58" i="1"/>
  <c r="T57" i="1"/>
  <c r="T56" i="1"/>
  <c r="T55" i="1"/>
  <c r="S60" i="1"/>
  <c r="S59" i="1"/>
  <c r="S58" i="1"/>
  <c r="S57" i="1"/>
  <c r="S56" i="1"/>
  <c r="T54" i="1"/>
  <c r="T53" i="1"/>
  <c r="T52" i="1"/>
  <c r="T51" i="1"/>
  <c r="T49" i="1"/>
  <c r="S55" i="1"/>
  <c r="S54" i="1"/>
  <c r="S53" i="1"/>
  <c r="S52" i="1"/>
  <c r="S51" i="1"/>
  <c r="S49" i="1"/>
  <c r="T45" i="1"/>
  <c r="T44" i="1"/>
  <c r="T43" i="1"/>
  <c r="T42" i="1"/>
  <c r="T41" i="1"/>
  <c r="T40" i="1"/>
  <c r="T39" i="1"/>
  <c r="S45" i="1"/>
  <c r="S44" i="1"/>
  <c r="S43" i="1"/>
  <c r="S42" i="1"/>
  <c r="S41" i="1"/>
  <c r="S40" i="1"/>
  <c r="S39" i="1"/>
  <c r="T38" i="1"/>
  <c r="S38" i="1"/>
  <c r="T35" i="1"/>
  <c r="T34" i="1"/>
  <c r="T33" i="1"/>
  <c r="T29" i="1"/>
  <c r="T28" i="1"/>
  <c r="S35" i="1"/>
  <c r="S34" i="1"/>
  <c r="S33" i="1"/>
  <c r="S32" i="1"/>
  <c r="S29" i="1"/>
  <c r="S28" i="1"/>
  <c r="T27" i="1"/>
  <c r="S27" i="1"/>
  <c r="T24" i="1"/>
  <c r="S24" i="1"/>
  <c r="T23" i="1"/>
  <c r="S23" i="1"/>
  <c r="T20" i="1"/>
  <c r="T19" i="1"/>
  <c r="T18" i="1"/>
  <c r="S20" i="1"/>
  <c r="S19" i="1"/>
  <c r="S18" i="1"/>
  <c r="T17" i="1"/>
  <c r="S17" i="1"/>
  <c r="T14" i="1"/>
  <c r="T12" i="1"/>
  <c r="S14" i="1"/>
  <c r="S12" i="1"/>
  <c r="T11" i="1"/>
  <c r="S11" i="1"/>
  <c r="N63" i="1" l="1"/>
  <c r="O204" i="1" l="1"/>
  <c r="P204" i="1"/>
  <c r="Q204" i="1"/>
  <c r="N204" i="1"/>
  <c r="R207" i="1"/>
  <c r="R208" i="1"/>
  <c r="R209" i="1"/>
  <c r="R210" i="1"/>
  <c r="R211" i="1"/>
  <c r="R206" i="1"/>
  <c r="R204" i="1" s="1"/>
  <c r="O189" i="1"/>
  <c r="P189" i="1"/>
  <c r="Q189" i="1"/>
  <c r="N189" i="1"/>
  <c r="R192" i="1"/>
  <c r="R193" i="1"/>
  <c r="R194" i="1"/>
  <c r="R189" i="1" s="1"/>
  <c r="R195" i="1"/>
  <c r="R196" i="1"/>
  <c r="R197" i="1"/>
  <c r="R198" i="1"/>
  <c r="R199" i="1"/>
  <c r="R200" i="1"/>
  <c r="R201" i="1"/>
  <c r="R202" i="1"/>
  <c r="R203" i="1"/>
  <c r="R191" i="1"/>
  <c r="O182" i="1"/>
  <c r="P182" i="1"/>
  <c r="Q182" i="1"/>
  <c r="N182" i="1"/>
  <c r="R185" i="1"/>
  <c r="R186" i="1"/>
  <c r="R187" i="1"/>
  <c r="R188" i="1"/>
  <c r="R184" i="1"/>
  <c r="R182" i="1" s="1"/>
  <c r="O177" i="1"/>
  <c r="P177" i="1"/>
  <c r="Q177" i="1"/>
  <c r="N177" i="1"/>
  <c r="R180" i="1"/>
  <c r="R181" i="1"/>
  <c r="R179" i="1"/>
  <c r="R177" i="1" s="1"/>
  <c r="O174" i="1"/>
  <c r="P174" i="1"/>
  <c r="Q174" i="1"/>
  <c r="R174" i="1"/>
  <c r="N174" i="1"/>
  <c r="R176" i="1"/>
  <c r="O164" i="1"/>
  <c r="P164" i="1"/>
  <c r="Q164" i="1"/>
  <c r="N164" i="1"/>
  <c r="N163" i="1" s="1"/>
  <c r="N162" i="1" s="1"/>
  <c r="R167" i="1"/>
  <c r="R168" i="1"/>
  <c r="R169" i="1"/>
  <c r="R170" i="1"/>
  <c r="R171" i="1"/>
  <c r="R172" i="1"/>
  <c r="R173" i="1"/>
  <c r="R166" i="1"/>
  <c r="R164" i="1" s="1"/>
  <c r="O156" i="1"/>
  <c r="P156" i="1"/>
  <c r="Q156" i="1"/>
  <c r="N156" i="1"/>
  <c r="R159" i="1"/>
  <c r="R160" i="1"/>
  <c r="R161" i="1"/>
  <c r="R158" i="1"/>
  <c r="R156" i="1" s="1"/>
  <c r="O146" i="1"/>
  <c r="P146" i="1"/>
  <c r="Q146" i="1"/>
  <c r="N146" i="1"/>
  <c r="R149" i="1"/>
  <c r="R150" i="1"/>
  <c r="R151" i="1"/>
  <c r="R146" i="1" s="1"/>
  <c r="R152" i="1"/>
  <c r="R153" i="1"/>
  <c r="R154" i="1"/>
  <c r="R155" i="1"/>
  <c r="R148" i="1"/>
  <c r="O139" i="1"/>
  <c r="P139" i="1"/>
  <c r="Q139" i="1"/>
  <c r="N139" i="1"/>
  <c r="R142" i="1"/>
  <c r="R143" i="1"/>
  <c r="R144" i="1"/>
  <c r="R141" i="1"/>
  <c r="R139" i="1" s="1"/>
  <c r="O133" i="1"/>
  <c r="P133" i="1"/>
  <c r="Q133" i="1"/>
  <c r="N133" i="1"/>
  <c r="R136" i="1"/>
  <c r="R137" i="1"/>
  <c r="R138" i="1"/>
  <c r="R135" i="1"/>
  <c r="R133" i="1" s="1"/>
  <c r="O128" i="1"/>
  <c r="P128" i="1"/>
  <c r="Q128" i="1"/>
  <c r="N128" i="1"/>
  <c r="N127" i="1" s="1"/>
  <c r="R131" i="1"/>
  <c r="R132" i="1"/>
  <c r="R130" i="1"/>
  <c r="R128" i="1" s="1"/>
  <c r="O122" i="1"/>
  <c r="P122" i="1"/>
  <c r="Q122" i="1"/>
  <c r="N122" i="1"/>
  <c r="R126" i="1"/>
  <c r="R124" i="1"/>
  <c r="R122" i="1" s="1"/>
  <c r="N106" i="1"/>
  <c r="O106" i="1"/>
  <c r="P106" i="1"/>
  <c r="Q106" i="1"/>
  <c r="R109" i="1"/>
  <c r="R110" i="1"/>
  <c r="R111" i="1"/>
  <c r="R112" i="1"/>
  <c r="R113" i="1"/>
  <c r="R114" i="1"/>
  <c r="R115" i="1"/>
  <c r="R116" i="1"/>
  <c r="R117" i="1"/>
  <c r="R118" i="1"/>
  <c r="R119" i="1"/>
  <c r="R120" i="1"/>
  <c r="R121" i="1"/>
  <c r="R108" i="1"/>
  <c r="O97" i="1"/>
  <c r="P97" i="1"/>
  <c r="Q97" i="1"/>
  <c r="N97" i="1"/>
  <c r="N96" i="1" s="1"/>
  <c r="R100" i="1"/>
  <c r="R101" i="1"/>
  <c r="R102" i="1"/>
  <c r="R103" i="1"/>
  <c r="R104" i="1"/>
  <c r="R105" i="1"/>
  <c r="R99" i="1"/>
  <c r="O85" i="1"/>
  <c r="P85" i="1"/>
  <c r="Q85" i="1"/>
  <c r="N85" i="1"/>
  <c r="R88" i="1"/>
  <c r="R89" i="1"/>
  <c r="R90" i="1"/>
  <c r="R91" i="1"/>
  <c r="R92" i="1"/>
  <c r="R93" i="1"/>
  <c r="R94" i="1"/>
  <c r="R95" i="1"/>
  <c r="R87" i="1"/>
  <c r="R85" i="1" s="1"/>
  <c r="O79" i="1"/>
  <c r="P79" i="1"/>
  <c r="Q79" i="1"/>
  <c r="N79" i="1"/>
  <c r="R82" i="1"/>
  <c r="R83" i="1"/>
  <c r="R84" i="1"/>
  <c r="R79" i="1" s="1"/>
  <c r="R81" i="1"/>
  <c r="O71" i="1"/>
  <c r="P71" i="1"/>
  <c r="Q71" i="1"/>
  <c r="N71" i="1"/>
  <c r="N62" i="1" s="1"/>
  <c r="R74" i="1"/>
  <c r="R75" i="1"/>
  <c r="R76" i="1"/>
  <c r="R77" i="1"/>
  <c r="R78" i="1"/>
  <c r="R73" i="1"/>
  <c r="R71" i="1" s="1"/>
  <c r="O63" i="1"/>
  <c r="P63" i="1"/>
  <c r="Q63" i="1"/>
  <c r="R66" i="1"/>
  <c r="R63" i="1" s="1"/>
  <c r="R67" i="1"/>
  <c r="R68" i="1"/>
  <c r="R69" i="1"/>
  <c r="R70" i="1"/>
  <c r="R65" i="1"/>
  <c r="O46" i="1"/>
  <c r="P46" i="1"/>
  <c r="Q46" i="1"/>
  <c r="N46" i="1"/>
  <c r="R49" i="1"/>
  <c r="R50" i="1"/>
  <c r="R51" i="1"/>
  <c r="R52" i="1"/>
  <c r="R53" i="1"/>
  <c r="R54" i="1"/>
  <c r="R55" i="1"/>
  <c r="R56" i="1"/>
  <c r="R57" i="1"/>
  <c r="R58" i="1"/>
  <c r="R59" i="1"/>
  <c r="R60" i="1"/>
  <c r="R61" i="1"/>
  <c r="R48" i="1"/>
  <c r="O36" i="1"/>
  <c r="P36" i="1"/>
  <c r="Q36" i="1"/>
  <c r="N36" i="1"/>
  <c r="R39" i="1"/>
  <c r="R40" i="1"/>
  <c r="R41" i="1"/>
  <c r="R42" i="1"/>
  <c r="R43" i="1"/>
  <c r="R44" i="1"/>
  <c r="R45" i="1"/>
  <c r="R38" i="1"/>
  <c r="O25" i="1"/>
  <c r="P25" i="1"/>
  <c r="Q25" i="1"/>
  <c r="N25" i="1"/>
  <c r="R28" i="1"/>
  <c r="R29" i="1"/>
  <c r="R30" i="1"/>
  <c r="R31" i="1"/>
  <c r="R32" i="1"/>
  <c r="R33" i="1"/>
  <c r="R34" i="1"/>
  <c r="R35" i="1"/>
  <c r="R27" i="1"/>
  <c r="M35" i="1"/>
  <c r="L35" i="1"/>
  <c r="O21" i="1"/>
  <c r="P21" i="1"/>
  <c r="Q21" i="1"/>
  <c r="N21" i="1"/>
  <c r="R24" i="1"/>
  <c r="R23" i="1"/>
  <c r="R21" i="1" s="1"/>
  <c r="O15" i="1"/>
  <c r="P15" i="1"/>
  <c r="Q15" i="1"/>
  <c r="N15" i="1"/>
  <c r="R18" i="1"/>
  <c r="R19" i="1"/>
  <c r="R20" i="1"/>
  <c r="R17" i="1"/>
  <c r="O9" i="1"/>
  <c r="P9" i="1"/>
  <c r="Q9" i="1"/>
  <c r="N9" i="1"/>
  <c r="N8" i="1" s="1"/>
  <c r="R12" i="1"/>
  <c r="R13" i="1"/>
  <c r="R14" i="1"/>
  <c r="R11" i="1"/>
  <c r="M19" i="1"/>
  <c r="M20" i="1"/>
  <c r="L19" i="1"/>
  <c r="L20" i="1"/>
  <c r="K19" i="1"/>
  <c r="K20" i="1"/>
  <c r="J19" i="1"/>
  <c r="J20" i="1"/>
  <c r="R36" i="1" l="1"/>
  <c r="R106" i="1"/>
  <c r="R9" i="1"/>
  <c r="R15" i="1"/>
  <c r="R8" i="1" s="1"/>
  <c r="R97" i="1"/>
  <c r="R25" i="1"/>
  <c r="N145" i="1"/>
  <c r="N7" i="1" s="1"/>
  <c r="R46" i="1"/>
  <c r="Q145" i="1"/>
  <c r="O145" i="1"/>
  <c r="R127" i="1"/>
  <c r="Q96" i="1"/>
  <c r="O127" i="1"/>
  <c r="Q127" i="1"/>
  <c r="R96" i="1"/>
  <c r="P127" i="1"/>
  <c r="P96" i="1"/>
  <c r="Q62" i="1"/>
  <c r="Q8" i="1"/>
  <c r="P62" i="1"/>
  <c r="Q163" i="1"/>
  <c r="Q162" i="1" s="1"/>
  <c r="O96" i="1"/>
  <c r="R163" i="1"/>
  <c r="R162" i="1" s="1"/>
  <c r="P8" i="1"/>
  <c r="O62" i="1"/>
  <c r="R145" i="1"/>
  <c r="P163" i="1"/>
  <c r="P162" i="1" s="1"/>
  <c r="R62" i="1"/>
  <c r="O8" i="1"/>
  <c r="O163" i="1"/>
  <c r="O162" i="1" s="1"/>
  <c r="P145" i="1"/>
  <c r="U13" i="4"/>
  <c r="P13" i="3" s="1"/>
  <c r="I19" i="1" s="1"/>
  <c r="O11" i="3"/>
  <c r="O12" i="3"/>
  <c r="O13" i="3"/>
  <c r="H19" i="1" s="1"/>
  <c r="N11" i="3"/>
  <c r="N12" i="3"/>
  <c r="N13" i="3"/>
  <c r="G19" i="1" s="1"/>
  <c r="M11" i="3"/>
  <c r="M12" i="3"/>
  <c r="M13" i="3"/>
  <c r="F19" i="1" s="1"/>
  <c r="L11" i="3"/>
  <c r="L12" i="3"/>
  <c r="E19" i="1"/>
  <c r="L7" i="3"/>
  <c r="K12" i="3"/>
  <c r="K13" i="3"/>
  <c r="D19" i="1" s="1"/>
  <c r="K14" i="3"/>
  <c r="D20" i="1" s="1"/>
  <c r="J12" i="3"/>
  <c r="J13" i="3"/>
  <c r="C19" i="1" s="1"/>
  <c r="I12" i="3"/>
  <c r="I13" i="3"/>
  <c r="B19" i="1" s="1"/>
  <c r="I14" i="3"/>
  <c r="B20" i="1" s="1"/>
  <c r="I17" i="3"/>
  <c r="I18" i="3"/>
  <c r="I19" i="3"/>
  <c r="I20" i="3"/>
  <c r="I21" i="3"/>
  <c r="I22" i="3"/>
  <c r="B35" i="1"/>
  <c r="K17" i="3"/>
  <c r="K18" i="3"/>
  <c r="K19" i="3"/>
  <c r="K22" i="3"/>
  <c r="D35" i="1"/>
  <c r="Q7" i="1" l="1"/>
  <c r="P7" i="1"/>
  <c r="R7" i="1"/>
  <c r="O7" i="1"/>
  <c r="J204" i="1"/>
  <c r="J189" i="1"/>
  <c r="J182" i="1"/>
  <c r="J177" i="1"/>
  <c r="J174" i="1"/>
  <c r="J164" i="1"/>
  <c r="J163" i="1"/>
  <c r="J162" i="1"/>
  <c r="J156" i="1"/>
  <c r="K156" i="1" s="1"/>
  <c r="J146" i="1"/>
  <c r="K146" i="1" s="1"/>
  <c r="J145" i="1"/>
  <c r="J139" i="1"/>
  <c r="M139" i="1" s="1"/>
  <c r="J133" i="1"/>
  <c r="K133" i="1" s="1"/>
  <c r="J128" i="1"/>
  <c r="K128" i="1" s="1"/>
  <c r="J127" i="1"/>
  <c r="K127" i="1" s="1"/>
  <c r="J122" i="1"/>
  <c r="K122" i="1" s="1"/>
  <c r="J106" i="1"/>
  <c r="K106" i="1" s="1"/>
  <c r="J97" i="1"/>
  <c r="L97" i="1" s="1"/>
  <c r="J96" i="1"/>
  <c r="L96" i="1" s="1"/>
  <c r="J85" i="1"/>
  <c r="K85" i="1" s="1"/>
  <c r="J79" i="1"/>
  <c r="M79" i="1" s="1"/>
  <c r="J71" i="1"/>
  <c r="M71" i="1" s="1"/>
  <c r="J63" i="1"/>
  <c r="K63" i="1" s="1"/>
  <c r="J62" i="1"/>
  <c r="L62" i="1" s="1"/>
  <c r="J46" i="1"/>
  <c r="M46" i="1" s="1"/>
  <c r="J36" i="1"/>
  <c r="K36" i="1" s="1"/>
  <c r="J25" i="1"/>
  <c r="M25" i="1" s="1"/>
  <c r="J21" i="1"/>
  <c r="J15" i="1"/>
  <c r="J9" i="1"/>
  <c r="J8" i="1"/>
  <c r="J7" i="1"/>
  <c r="M142" i="1"/>
  <c r="M143" i="1"/>
  <c r="M144" i="1"/>
  <c r="L142" i="1"/>
  <c r="L143" i="1"/>
  <c r="L144" i="1"/>
  <c r="K142" i="1"/>
  <c r="K143" i="1"/>
  <c r="K144" i="1"/>
  <c r="J142" i="1"/>
  <c r="J143" i="1"/>
  <c r="J144" i="1"/>
  <c r="K141" i="1"/>
  <c r="L141" i="1"/>
  <c r="M141" i="1"/>
  <c r="J141" i="1"/>
  <c r="B139" i="1"/>
  <c r="M136" i="1"/>
  <c r="M137" i="1"/>
  <c r="M138" i="1"/>
  <c r="L136" i="1"/>
  <c r="L137" i="1"/>
  <c r="L138" i="1"/>
  <c r="K136" i="1"/>
  <c r="K137" i="1"/>
  <c r="K138" i="1"/>
  <c r="J136" i="1"/>
  <c r="J137" i="1"/>
  <c r="J138" i="1"/>
  <c r="K135" i="1"/>
  <c r="L135" i="1"/>
  <c r="M135" i="1"/>
  <c r="J135" i="1"/>
  <c r="B133" i="1"/>
  <c r="M131" i="1"/>
  <c r="M132" i="1"/>
  <c r="L131" i="1"/>
  <c r="L132" i="1"/>
  <c r="K131" i="1"/>
  <c r="K132" i="1"/>
  <c r="J131" i="1"/>
  <c r="J132" i="1"/>
  <c r="K130" i="1"/>
  <c r="L130" i="1"/>
  <c r="M130" i="1"/>
  <c r="J130" i="1"/>
  <c r="B128" i="1"/>
  <c r="B127" i="1"/>
  <c r="K124" i="1"/>
  <c r="L124" i="1"/>
  <c r="M124" i="1"/>
  <c r="J124" i="1"/>
  <c r="B122" i="1"/>
  <c r="M109" i="1"/>
  <c r="M110" i="1"/>
  <c r="M111" i="1"/>
  <c r="M112" i="1"/>
  <c r="M113" i="1"/>
  <c r="M114" i="1"/>
  <c r="M115" i="1"/>
  <c r="M116" i="1"/>
  <c r="M117" i="1"/>
  <c r="M118" i="1"/>
  <c r="M119" i="1"/>
  <c r="M120" i="1"/>
  <c r="M121" i="1"/>
  <c r="L109" i="1"/>
  <c r="L110" i="1"/>
  <c r="L111" i="1"/>
  <c r="L112" i="1"/>
  <c r="L113" i="1"/>
  <c r="L114" i="1"/>
  <c r="L115" i="1"/>
  <c r="L116" i="1"/>
  <c r="L117" i="1"/>
  <c r="L118" i="1"/>
  <c r="L119" i="1"/>
  <c r="L120" i="1"/>
  <c r="L121" i="1"/>
  <c r="K109" i="1"/>
  <c r="AT106" i="1" s="1"/>
  <c r="K110" i="1"/>
  <c r="K111" i="1"/>
  <c r="K112" i="1"/>
  <c r="K113" i="1"/>
  <c r="K114" i="1"/>
  <c r="K115" i="1"/>
  <c r="K116" i="1"/>
  <c r="K117" i="1"/>
  <c r="K118" i="1"/>
  <c r="K119" i="1"/>
  <c r="K120" i="1"/>
  <c r="K121" i="1"/>
  <c r="J109" i="1"/>
  <c r="AP106" i="1" s="1"/>
  <c r="J110" i="1"/>
  <c r="J111" i="1"/>
  <c r="J112" i="1"/>
  <c r="J113" i="1"/>
  <c r="J114" i="1"/>
  <c r="J115" i="1"/>
  <c r="J116" i="1"/>
  <c r="J117" i="1"/>
  <c r="J118" i="1"/>
  <c r="J119" i="1"/>
  <c r="J120" i="1"/>
  <c r="J121" i="1"/>
  <c r="K108" i="1"/>
  <c r="L108" i="1"/>
  <c r="M108" i="1"/>
  <c r="J108" i="1"/>
  <c r="B106" i="1"/>
  <c r="DB107" i="1"/>
  <c r="DA107" i="1"/>
  <c r="CZ107" i="1"/>
  <c r="CQ107" i="1"/>
  <c r="CY107" i="1" s="1"/>
  <c r="CP107" i="1"/>
  <c r="CX107" i="1" s="1"/>
  <c r="CO107" i="1"/>
  <c r="CW107" i="1" s="1"/>
  <c r="CN107" i="1"/>
  <c r="CV107" i="1" s="1"/>
  <c r="CM107" i="1"/>
  <c r="CL107" i="1"/>
  <c r="CK107" i="1"/>
  <c r="CJ107" i="1"/>
  <c r="CE107" i="1"/>
  <c r="CD107" i="1"/>
  <c r="CC107" i="1"/>
  <c r="CB107" i="1"/>
  <c r="AZ107" i="1"/>
  <c r="AY107" i="1"/>
  <c r="BA107" i="1" s="1"/>
  <c r="AW107" i="1"/>
  <c r="AV107" i="1"/>
  <c r="AX107" i="1" s="1"/>
  <c r="AT107" i="1"/>
  <c r="AS107" i="1"/>
  <c r="AU107" i="1" s="1"/>
  <c r="AQ107" i="1"/>
  <c r="AP107" i="1"/>
  <c r="AR107" i="1" s="1"/>
  <c r="AO107" i="1"/>
  <c r="AL107" i="1"/>
  <c r="AI107" i="1"/>
  <c r="AF107" i="1"/>
  <c r="DB106" i="1"/>
  <c r="DC106" i="1" s="1"/>
  <c r="DA106" i="1"/>
  <c r="CZ106" i="1"/>
  <c r="CQ106" i="1"/>
  <c r="CY106" i="1" s="1"/>
  <c r="CP106" i="1"/>
  <c r="CX106" i="1" s="1"/>
  <c r="CO106" i="1"/>
  <c r="CW106" i="1" s="1"/>
  <c r="CN106" i="1"/>
  <c r="CV106" i="1" s="1"/>
  <c r="CM106" i="1"/>
  <c r="CL106" i="1"/>
  <c r="CK106" i="1"/>
  <c r="CJ106" i="1"/>
  <c r="CE106" i="1"/>
  <c r="CD106" i="1"/>
  <c r="CC106" i="1"/>
  <c r="CB106" i="1"/>
  <c r="AZ106" i="1"/>
  <c r="AY106" i="1"/>
  <c r="AW106" i="1"/>
  <c r="AV106" i="1"/>
  <c r="AO106" i="1"/>
  <c r="AL106" i="1"/>
  <c r="AI106" i="1"/>
  <c r="AF106" i="1"/>
  <c r="J100" i="1"/>
  <c r="J101" i="1"/>
  <c r="J102" i="1"/>
  <c r="J103" i="1"/>
  <c r="J104" i="1"/>
  <c r="J105" i="1"/>
  <c r="K100" i="1"/>
  <c r="K101" i="1"/>
  <c r="K102" i="1"/>
  <c r="K103" i="1"/>
  <c r="K104" i="1"/>
  <c r="K105" i="1"/>
  <c r="L100" i="1"/>
  <c r="L101" i="1"/>
  <c r="L102" i="1"/>
  <c r="L103" i="1"/>
  <c r="L104" i="1"/>
  <c r="L105" i="1"/>
  <c r="M100" i="1"/>
  <c r="M101" i="1"/>
  <c r="M102" i="1"/>
  <c r="M103" i="1"/>
  <c r="M104" i="1"/>
  <c r="M105" i="1"/>
  <c r="K99" i="1"/>
  <c r="AT97" i="1" s="1"/>
  <c r="L99" i="1"/>
  <c r="M99" i="1"/>
  <c r="J99" i="1"/>
  <c r="AP97" i="1" s="1"/>
  <c r="B97" i="1"/>
  <c r="B96" i="1"/>
  <c r="DB86" i="1"/>
  <c r="DA86" i="1"/>
  <c r="CZ86" i="1"/>
  <c r="CQ86" i="1"/>
  <c r="CY86" i="1" s="1"/>
  <c r="CP86" i="1"/>
  <c r="CX86" i="1" s="1"/>
  <c r="CO86" i="1"/>
  <c r="CW86" i="1" s="1"/>
  <c r="CN86" i="1"/>
  <c r="CV86" i="1" s="1"/>
  <c r="CM86" i="1"/>
  <c r="CL86" i="1"/>
  <c r="CK86" i="1"/>
  <c r="CJ86" i="1"/>
  <c r="CE86" i="1"/>
  <c r="CD86" i="1"/>
  <c r="CC86" i="1"/>
  <c r="CB86" i="1"/>
  <c r="AZ86" i="1"/>
  <c r="AY86" i="1"/>
  <c r="BA86" i="1" s="1"/>
  <c r="AW86" i="1"/>
  <c r="AV86" i="1"/>
  <c r="AX86" i="1" s="1"/>
  <c r="AT86" i="1"/>
  <c r="AS86" i="1"/>
  <c r="AU86" i="1" s="1"/>
  <c r="AQ86" i="1"/>
  <c r="AP86" i="1"/>
  <c r="AR86" i="1" s="1"/>
  <c r="AO86" i="1"/>
  <c r="AL86" i="1"/>
  <c r="AI86" i="1"/>
  <c r="AF86" i="1"/>
  <c r="DB80" i="1"/>
  <c r="DA80" i="1"/>
  <c r="CZ80" i="1"/>
  <c r="CQ80" i="1"/>
  <c r="CY80" i="1" s="1"/>
  <c r="CP80" i="1"/>
  <c r="CX80" i="1" s="1"/>
  <c r="CO80" i="1"/>
  <c r="CW80" i="1" s="1"/>
  <c r="CN80" i="1"/>
  <c r="CV80" i="1" s="1"/>
  <c r="CM80" i="1"/>
  <c r="CL80" i="1"/>
  <c r="CK80" i="1"/>
  <c r="CJ80" i="1"/>
  <c r="CE80" i="1"/>
  <c r="CD80" i="1"/>
  <c r="CC80" i="1"/>
  <c r="CB80" i="1"/>
  <c r="AZ80" i="1"/>
  <c r="AY80" i="1"/>
  <c r="BA80" i="1" s="1"/>
  <c r="AW80" i="1"/>
  <c r="AV80" i="1"/>
  <c r="AX80" i="1" s="1"/>
  <c r="AT80" i="1"/>
  <c r="AS80" i="1"/>
  <c r="AU80" i="1" s="1"/>
  <c r="AQ80" i="1"/>
  <c r="AP80" i="1"/>
  <c r="AR80" i="1" s="1"/>
  <c r="AO80" i="1"/>
  <c r="AL80" i="1"/>
  <c r="AI80" i="1"/>
  <c r="AF80" i="1"/>
  <c r="DB98" i="1"/>
  <c r="DA98" i="1"/>
  <c r="CZ98" i="1"/>
  <c r="DC98" i="1" s="1"/>
  <c r="CQ98" i="1"/>
  <c r="CY98" i="1" s="1"/>
  <c r="CP98" i="1"/>
  <c r="CX98" i="1" s="1"/>
  <c r="CO98" i="1"/>
  <c r="CW98" i="1" s="1"/>
  <c r="CN98" i="1"/>
  <c r="CV98" i="1" s="1"/>
  <c r="CM98" i="1"/>
  <c r="CL98" i="1"/>
  <c r="CK98" i="1"/>
  <c r="CJ98" i="1"/>
  <c r="CE98" i="1"/>
  <c r="CD98" i="1"/>
  <c r="CC98" i="1"/>
  <c r="CB98" i="1"/>
  <c r="AZ98" i="1"/>
  <c r="AY98" i="1"/>
  <c r="BA98" i="1" s="1"/>
  <c r="AW98" i="1"/>
  <c r="AV98" i="1"/>
  <c r="AX98" i="1" s="1"/>
  <c r="AT98" i="1"/>
  <c r="AS98" i="1"/>
  <c r="AU98" i="1" s="1"/>
  <c r="AQ98" i="1"/>
  <c r="AP98" i="1"/>
  <c r="AR98" i="1" s="1"/>
  <c r="AO98" i="1"/>
  <c r="AL98" i="1"/>
  <c r="AI98" i="1"/>
  <c r="AF98" i="1"/>
  <c r="DB97" i="1"/>
  <c r="DA97" i="1"/>
  <c r="CZ97" i="1"/>
  <c r="CQ97" i="1"/>
  <c r="CY97" i="1" s="1"/>
  <c r="CP97" i="1"/>
  <c r="CX97" i="1" s="1"/>
  <c r="CO97" i="1"/>
  <c r="CW97" i="1" s="1"/>
  <c r="CN97" i="1"/>
  <c r="CV97" i="1" s="1"/>
  <c r="CM97" i="1"/>
  <c r="CL97" i="1"/>
  <c r="CK97" i="1"/>
  <c r="CJ97" i="1"/>
  <c r="CE97" i="1"/>
  <c r="CD97" i="1"/>
  <c r="CC97" i="1"/>
  <c r="CB97" i="1"/>
  <c r="AZ97" i="1"/>
  <c r="AY97" i="1"/>
  <c r="BA97" i="1" s="1"/>
  <c r="AW97" i="1"/>
  <c r="AV97" i="1"/>
  <c r="AO97" i="1"/>
  <c r="AL97" i="1"/>
  <c r="AI97" i="1"/>
  <c r="AF97" i="1"/>
  <c r="DB96" i="1"/>
  <c r="DA96" i="1"/>
  <c r="CZ96" i="1"/>
  <c r="CQ96" i="1"/>
  <c r="CY96" i="1" s="1"/>
  <c r="CP96" i="1"/>
  <c r="CX96" i="1" s="1"/>
  <c r="CO96" i="1"/>
  <c r="CW96" i="1" s="1"/>
  <c r="CN96" i="1"/>
  <c r="CV96" i="1" s="1"/>
  <c r="CM96" i="1"/>
  <c r="CL96" i="1"/>
  <c r="CK96" i="1"/>
  <c r="CJ96" i="1"/>
  <c r="CE96" i="1"/>
  <c r="CD96" i="1"/>
  <c r="CC96" i="1"/>
  <c r="CB96" i="1"/>
  <c r="AO96" i="1"/>
  <c r="AL96" i="1"/>
  <c r="AI96" i="1"/>
  <c r="AF96" i="1"/>
  <c r="M88" i="1"/>
  <c r="M89" i="1"/>
  <c r="M90" i="1"/>
  <c r="M91" i="1"/>
  <c r="M92" i="1"/>
  <c r="M93" i="1"/>
  <c r="M94" i="1"/>
  <c r="M95" i="1"/>
  <c r="L88" i="1"/>
  <c r="L89" i="1"/>
  <c r="L90" i="1"/>
  <c r="L91" i="1"/>
  <c r="L92" i="1"/>
  <c r="L93" i="1"/>
  <c r="L94" i="1"/>
  <c r="L95" i="1"/>
  <c r="K88" i="1"/>
  <c r="AQ85" i="1" s="1"/>
  <c r="K89" i="1"/>
  <c r="K90" i="1"/>
  <c r="K91" i="1"/>
  <c r="K92" i="1"/>
  <c r="K93" i="1"/>
  <c r="K94" i="1"/>
  <c r="K95" i="1"/>
  <c r="J88" i="1"/>
  <c r="AP85" i="1" s="1"/>
  <c r="J89" i="1"/>
  <c r="J90" i="1"/>
  <c r="J91" i="1"/>
  <c r="J92" i="1"/>
  <c r="J93" i="1"/>
  <c r="J94" i="1"/>
  <c r="J95" i="1"/>
  <c r="M87" i="1"/>
  <c r="L87" i="1"/>
  <c r="K87" i="1"/>
  <c r="J87" i="1"/>
  <c r="B85" i="1"/>
  <c r="DB85" i="1"/>
  <c r="DA85" i="1"/>
  <c r="CZ85" i="1"/>
  <c r="CQ85" i="1"/>
  <c r="CY85" i="1" s="1"/>
  <c r="CP85" i="1"/>
  <c r="CX85" i="1" s="1"/>
  <c r="CO85" i="1"/>
  <c r="CW85" i="1" s="1"/>
  <c r="CN85" i="1"/>
  <c r="CV85" i="1" s="1"/>
  <c r="CM85" i="1"/>
  <c r="CL85" i="1"/>
  <c r="CK85" i="1"/>
  <c r="CJ85" i="1"/>
  <c r="CE85" i="1"/>
  <c r="CD85" i="1"/>
  <c r="CC85" i="1"/>
  <c r="CB85" i="1"/>
  <c r="AZ85" i="1"/>
  <c r="AY85" i="1"/>
  <c r="AW85" i="1"/>
  <c r="AV85" i="1"/>
  <c r="AO85" i="1"/>
  <c r="AL85" i="1"/>
  <c r="AI85" i="1"/>
  <c r="AF85" i="1"/>
  <c r="M82" i="1"/>
  <c r="M83" i="1"/>
  <c r="M84" i="1"/>
  <c r="L82" i="1"/>
  <c r="L83" i="1"/>
  <c r="L84" i="1"/>
  <c r="K82" i="1"/>
  <c r="AT79" i="1" s="1"/>
  <c r="K83" i="1"/>
  <c r="K84" i="1"/>
  <c r="J82" i="1"/>
  <c r="AP79" i="1" s="1"/>
  <c r="J83" i="1"/>
  <c r="J84" i="1"/>
  <c r="K81" i="1"/>
  <c r="L81" i="1"/>
  <c r="M81" i="1"/>
  <c r="J81" i="1"/>
  <c r="B79" i="1"/>
  <c r="DB79" i="1"/>
  <c r="DA79" i="1"/>
  <c r="CZ79" i="1"/>
  <c r="CQ79" i="1"/>
  <c r="CY79" i="1" s="1"/>
  <c r="CP79" i="1"/>
  <c r="CX79" i="1" s="1"/>
  <c r="CO79" i="1"/>
  <c r="CW79" i="1" s="1"/>
  <c r="CN79" i="1"/>
  <c r="CV79" i="1" s="1"/>
  <c r="CM79" i="1"/>
  <c r="CL79" i="1"/>
  <c r="CK79" i="1"/>
  <c r="CJ79" i="1"/>
  <c r="CE79" i="1"/>
  <c r="CD79" i="1"/>
  <c r="CC79" i="1"/>
  <c r="CB79" i="1"/>
  <c r="AZ79" i="1"/>
  <c r="AY79" i="1"/>
  <c r="AW79" i="1"/>
  <c r="AV79" i="1"/>
  <c r="AO79" i="1"/>
  <c r="AL79" i="1"/>
  <c r="AI79" i="1"/>
  <c r="AF79" i="1"/>
  <c r="M74" i="1"/>
  <c r="M75" i="1"/>
  <c r="M76" i="1"/>
  <c r="M77" i="1"/>
  <c r="M78" i="1"/>
  <c r="L74" i="1"/>
  <c r="L75" i="1"/>
  <c r="L76" i="1"/>
  <c r="L77" i="1"/>
  <c r="L78" i="1"/>
  <c r="K74" i="1"/>
  <c r="K75" i="1"/>
  <c r="K76" i="1"/>
  <c r="K77" i="1"/>
  <c r="K78" i="1"/>
  <c r="J74" i="1"/>
  <c r="J75" i="1"/>
  <c r="J76" i="1"/>
  <c r="J77" i="1"/>
  <c r="J78" i="1"/>
  <c r="K73" i="1"/>
  <c r="L73" i="1"/>
  <c r="M73" i="1"/>
  <c r="J73" i="1"/>
  <c r="M66" i="1"/>
  <c r="M67" i="1"/>
  <c r="M68" i="1"/>
  <c r="M69" i="1"/>
  <c r="M70" i="1"/>
  <c r="L66" i="1"/>
  <c r="L67" i="1"/>
  <c r="L68" i="1"/>
  <c r="L69" i="1"/>
  <c r="L70" i="1"/>
  <c r="K66" i="1"/>
  <c r="K67" i="1"/>
  <c r="K68" i="1"/>
  <c r="K69" i="1"/>
  <c r="K70" i="1"/>
  <c r="J66" i="1"/>
  <c r="J67" i="1"/>
  <c r="J68" i="1"/>
  <c r="J69" i="1"/>
  <c r="J70" i="1"/>
  <c r="K65" i="1"/>
  <c r="L65" i="1"/>
  <c r="M65" i="1"/>
  <c r="J65" i="1"/>
  <c r="B71" i="1"/>
  <c r="M49" i="1"/>
  <c r="M50" i="1"/>
  <c r="M51" i="1"/>
  <c r="M52" i="1"/>
  <c r="M53" i="1"/>
  <c r="M54" i="1"/>
  <c r="M55" i="1"/>
  <c r="M56" i="1"/>
  <c r="M57" i="1"/>
  <c r="M58" i="1"/>
  <c r="M59" i="1"/>
  <c r="M60" i="1"/>
  <c r="M61" i="1"/>
  <c r="L49" i="1"/>
  <c r="L50" i="1"/>
  <c r="L51" i="1"/>
  <c r="L52" i="1"/>
  <c r="L53" i="1"/>
  <c r="L54" i="1"/>
  <c r="L55" i="1"/>
  <c r="L56" i="1"/>
  <c r="L57" i="1"/>
  <c r="L58" i="1"/>
  <c r="L59" i="1"/>
  <c r="L60" i="1"/>
  <c r="L61" i="1"/>
  <c r="K49" i="1"/>
  <c r="K50" i="1"/>
  <c r="K51" i="1"/>
  <c r="K52" i="1"/>
  <c r="K53" i="1"/>
  <c r="K54" i="1"/>
  <c r="K55" i="1"/>
  <c r="K56" i="1"/>
  <c r="K57" i="1"/>
  <c r="K58" i="1"/>
  <c r="K59" i="1"/>
  <c r="K60" i="1"/>
  <c r="K61" i="1"/>
  <c r="J49" i="1"/>
  <c r="J50" i="1"/>
  <c r="J51" i="1"/>
  <c r="J52" i="1"/>
  <c r="J53" i="1"/>
  <c r="J54" i="1"/>
  <c r="J55" i="1"/>
  <c r="J56" i="1"/>
  <c r="J57" i="1"/>
  <c r="J58" i="1"/>
  <c r="J59" i="1"/>
  <c r="J60" i="1"/>
  <c r="J61" i="1"/>
  <c r="B63" i="1"/>
  <c r="B62" i="1"/>
  <c r="DB62" i="1"/>
  <c r="DA62" i="1"/>
  <c r="CZ62" i="1"/>
  <c r="CQ62" i="1"/>
  <c r="CY62" i="1" s="1"/>
  <c r="CP62" i="1"/>
  <c r="CX62" i="1" s="1"/>
  <c r="CO62" i="1"/>
  <c r="CW62" i="1" s="1"/>
  <c r="CN62" i="1"/>
  <c r="CV62" i="1" s="1"/>
  <c r="CM62" i="1"/>
  <c r="CL62" i="1"/>
  <c r="CK62" i="1"/>
  <c r="CJ62" i="1"/>
  <c r="CE62" i="1"/>
  <c r="CD62" i="1"/>
  <c r="CC62" i="1"/>
  <c r="CB62" i="1"/>
  <c r="AO62" i="1"/>
  <c r="AL62" i="1"/>
  <c r="AI62" i="1"/>
  <c r="AF62" i="1"/>
  <c r="O101" i="3"/>
  <c r="H141" i="1" s="1"/>
  <c r="H142" i="1"/>
  <c r="O103" i="3"/>
  <c r="H143" i="1" s="1"/>
  <c r="H144" i="1"/>
  <c r="N101" i="3"/>
  <c r="G141" i="1" s="1"/>
  <c r="G142" i="1"/>
  <c r="N103" i="3"/>
  <c r="G143" i="1" s="1"/>
  <c r="G144" i="1"/>
  <c r="M101" i="3"/>
  <c r="F141" i="1" s="1"/>
  <c r="F142" i="1"/>
  <c r="M103" i="3"/>
  <c r="F143" i="1" s="1"/>
  <c r="F144" i="1"/>
  <c r="L101" i="3"/>
  <c r="E141" i="1" s="1"/>
  <c r="E142" i="1"/>
  <c r="L103" i="3"/>
  <c r="E143" i="1" s="1"/>
  <c r="E144" i="1"/>
  <c r="K102" i="3"/>
  <c r="D142" i="1" s="1"/>
  <c r="K103" i="3"/>
  <c r="D143" i="1" s="1"/>
  <c r="K104" i="3"/>
  <c r="D144" i="1" s="1"/>
  <c r="J102" i="3"/>
  <c r="C142" i="1" s="1"/>
  <c r="J103" i="3"/>
  <c r="C143" i="1" s="1"/>
  <c r="J104" i="3"/>
  <c r="C144" i="1" s="1"/>
  <c r="I102" i="3"/>
  <c r="B142" i="1" s="1"/>
  <c r="I103" i="3"/>
  <c r="B143" i="1" s="1"/>
  <c r="I104" i="3"/>
  <c r="B144" i="1" s="1"/>
  <c r="K101" i="3"/>
  <c r="D141" i="1" s="1"/>
  <c r="J101" i="3"/>
  <c r="C141" i="1" s="1"/>
  <c r="I101" i="3"/>
  <c r="B141" i="1" s="1"/>
  <c r="G101" i="3"/>
  <c r="F101" i="3"/>
  <c r="O97" i="3"/>
  <c r="H135" i="1" s="1"/>
  <c r="O98" i="3"/>
  <c r="H136" i="1" s="1"/>
  <c r="O99" i="3"/>
  <c r="H137" i="1" s="1"/>
  <c r="O100" i="3"/>
  <c r="H138" i="1" s="1"/>
  <c r="N97" i="3"/>
  <c r="G135" i="1" s="1"/>
  <c r="N98" i="3"/>
  <c r="G136" i="1" s="1"/>
  <c r="N99" i="3"/>
  <c r="G137" i="1" s="1"/>
  <c r="N100" i="3"/>
  <c r="G138" i="1" s="1"/>
  <c r="M97" i="3"/>
  <c r="F135" i="1" s="1"/>
  <c r="M98" i="3"/>
  <c r="F136" i="1" s="1"/>
  <c r="M99" i="3"/>
  <c r="F137" i="1" s="1"/>
  <c r="M100" i="3"/>
  <c r="F138" i="1" s="1"/>
  <c r="L97" i="3"/>
  <c r="E135" i="1" s="1"/>
  <c r="L98" i="3"/>
  <c r="E136" i="1" s="1"/>
  <c r="L99" i="3"/>
  <c r="E137" i="1" s="1"/>
  <c r="L100" i="3"/>
  <c r="E138" i="1" s="1"/>
  <c r="K98" i="3"/>
  <c r="D136" i="1" s="1"/>
  <c r="K99" i="3"/>
  <c r="D137" i="1" s="1"/>
  <c r="K100" i="3"/>
  <c r="D138" i="1" s="1"/>
  <c r="J98" i="3"/>
  <c r="C136" i="1" s="1"/>
  <c r="J99" i="3"/>
  <c r="C137" i="1" s="1"/>
  <c r="J100" i="3"/>
  <c r="C138" i="1" s="1"/>
  <c r="K97" i="3"/>
  <c r="D135" i="1" s="1"/>
  <c r="J97" i="3"/>
  <c r="C135" i="1" s="1"/>
  <c r="I98" i="3"/>
  <c r="B136" i="1" s="1"/>
  <c r="I99" i="3"/>
  <c r="B137" i="1" s="1"/>
  <c r="I100" i="3"/>
  <c r="B138" i="1" s="1"/>
  <c r="I97" i="3"/>
  <c r="B135" i="1" s="1"/>
  <c r="G97" i="3"/>
  <c r="F97" i="3"/>
  <c r="H130" i="1"/>
  <c r="O95" i="3"/>
  <c r="H131" i="1" s="1"/>
  <c r="O96" i="3"/>
  <c r="H132" i="1" s="1"/>
  <c r="G130" i="1"/>
  <c r="N95" i="3"/>
  <c r="G131" i="1" s="1"/>
  <c r="N96" i="3"/>
  <c r="G132" i="1" s="1"/>
  <c r="F130" i="1"/>
  <c r="M95" i="3"/>
  <c r="F131" i="1" s="1"/>
  <c r="M96" i="3"/>
  <c r="F132" i="1" s="1"/>
  <c r="L94" i="3"/>
  <c r="E130" i="1" s="1"/>
  <c r="L95" i="3"/>
  <c r="E131" i="1" s="1"/>
  <c r="L96" i="3"/>
  <c r="E132" i="1" s="1"/>
  <c r="K95" i="3"/>
  <c r="D131" i="1" s="1"/>
  <c r="K96" i="3"/>
  <c r="D132" i="1" s="1"/>
  <c r="J95" i="3"/>
  <c r="C131" i="1" s="1"/>
  <c r="J96" i="3"/>
  <c r="C132" i="1" s="1"/>
  <c r="I95" i="3"/>
  <c r="B131" i="1" s="1"/>
  <c r="I96" i="3"/>
  <c r="B132" i="1" s="1"/>
  <c r="K94" i="3"/>
  <c r="D130" i="1" s="1"/>
  <c r="J94" i="3"/>
  <c r="C130" i="1" s="1"/>
  <c r="I94" i="3"/>
  <c r="B130" i="1" s="1"/>
  <c r="G94" i="3"/>
  <c r="E94" i="3"/>
  <c r="C94" i="3"/>
  <c r="O91" i="3"/>
  <c r="H124" i="1" s="1"/>
  <c r="N91" i="3"/>
  <c r="G124" i="1" s="1"/>
  <c r="M91" i="3"/>
  <c r="F124" i="1" s="1"/>
  <c r="L91" i="3"/>
  <c r="E124" i="1" s="1"/>
  <c r="K91" i="3"/>
  <c r="D124" i="1" s="1"/>
  <c r="J91" i="3"/>
  <c r="C124" i="1" s="1"/>
  <c r="I91" i="3"/>
  <c r="B124" i="1" s="1"/>
  <c r="G91" i="3"/>
  <c r="O77" i="3"/>
  <c r="H108" i="1" s="1"/>
  <c r="O78" i="3"/>
  <c r="H109" i="1" s="1"/>
  <c r="O79" i="3"/>
  <c r="H110" i="1" s="1"/>
  <c r="O80" i="3"/>
  <c r="H111" i="1" s="1"/>
  <c r="O81" i="3"/>
  <c r="H112" i="1" s="1"/>
  <c r="O82" i="3"/>
  <c r="H113" i="1" s="1"/>
  <c r="O83" i="3"/>
  <c r="H114" i="1" s="1"/>
  <c r="O84" i="3"/>
  <c r="H115" i="1" s="1"/>
  <c r="O85" i="3"/>
  <c r="H116" i="1" s="1"/>
  <c r="O86" i="3"/>
  <c r="H117" i="1" s="1"/>
  <c r="O87" i="3"/>
  <c r="H118" i="1" s="1"/>
  <c r="O88" i="3"/>
  <c r="H119" i="1" s="1"/>
  <c r="O89" i="3"/>
  <c r="H120" i="1" s="1"/>
  <c r="H121" i="1"/>
  <c r="N77" i="3"/>
  <c r="G108" i="1" s="1"/>
  <c r="N78" i="3"/>
  <c r="G109" i="1" s="1"/>
  <c r="N79" i="3"/>
  <c r="G110" i="1" s="1"/>
  <c r="N80" i="3"/>
  <c r="G111" i="1" s="1"/>
  <c r="N81" i="3"/>
  <c r="G112" i="1" s="1"/>
  <c r="N82" i="3"/>
  <c r="G113" i="1" s="1"/>
  <c r="N83" i="3"/>
  <c r="G114" i="1" s="1"/>
  <c r="N84" i="3"/>
  <c r="G115" i="1" s="1"/>
  <c r="N85" i="3"/>
  <c r="G116" i="1" s="1"/>
  <c r="N86" i="3"/>
  <c r="G117" i="1" s="1"/>
  <c r="N87" i="3"/>
  <c r="G118" i="1" s="1"/>
  <c r="N88" i="3"/>
  <c r="G119" i="1" s="1"/>
  <c r="N89" i="3"/>
  <c r="G120" i="1" s="1"/>
  <c r="G121" i="1"/>
  <c r="M77" i="3"/>
  <c r="F108" i="1" s="1"/>
  <c r="M78" i="3"/>
  <c r="F109" i="1" s="1"/>
  <c r="M79" i="3"/>
  <c r="F110" i="1" s="1"/>
  <c r="M80" i="3"/>
  <c r="F111" i="1" s="1"/>
  <c r="M81" i="3"/>
  <c r="F112" i="1" s="1"/>
  <c r="M82" i="3"/>
  <c r="F113" i="1" s="1"/>
  <c r="F114" i="1"/>
  <c r="M84" i="3"/>
  <c r="F115" i="1" s="1"/>
  <c r="M85" i="3"/>
  <c r="F116" i="1" s="1"/>
  <c r="M86" i="3"/>
  <c r="F117" i="1" s="1"/>
  <c r="M87" i="3"/>
  <c r="F118" i="1" s="1"/>
  <c r="M88" i="3"/>
  <c r="F119" i="1" s="1"/>
  <c r="M89" i="3"/>
  <c r="F120" i="1" s="1"/>
  <c r="F121" i="1"/>
  <c r="L77" i="3"/>
  <c r="E108" i="1" s="1"/>
  <c r="L78" i="3"/>
  <c r="E109" i="1" s="1"/>
  <c r="L79" i="3"/>
  <c r="E110" i="1" s="1"/>
  <c r="L80" i="3"/>
  <c r="E111" i="1" s="1"/>
  <c r="L81" i="3"/>
  <c r="E112" i="1" s="1"/>
  <c r="L82" i="3"/>
  <c r="E113" i="1" s="1"/>
  <c r="L83" i="3"/>
  <c r="E114" i="1" s="1"/>
  <c r="L84" i="3"/>
  <c r="E115" i="1" s="1"/>
  <c r="L85" i="3"/>
  <c r="E116" i="1" s="1"/>
  <c r="L86" i="3"/>
  <c r="E117" i="1" s="1"/>
  <c r="L87" i="3"/>
  <c r="E118" i="1" s="1"/>
  <c r="L88" i="3"/>
  <c r="E119" i="1" s="1"/>
  <c r="L89" i="3"/>
  <c r="E120" i="1" s="1"/>
  <c r="E121" i="1"/>
  <c r="K78" i="3"/>
  <c r="D109" i="1" s="1"/>
  <c r="K79" i="3"/>
  <c r="D110" i="1" s="1"/>
  <c r="K80" i="3"/>
  <c r="D111" i="1" s="1"/>
  <c r="K81" i="3"/>
  <c r="D112" i="1" s="1"/>
  <c r="K82" i="3"/>
  <c r="D113" i="1" s="1"/>
  <c r="K83" i="3"/>
  <c r="D114" i="1" s="1"/>
  <c r="K84" i="3"/>
  <c r="D115" i="1" s="1"/>
  <c r="K85" i="3"/>
  <c r="D116" i="1" s="1"/>
  <c r="K86" i="3"/>
  <c r="D117" i="1" s="1"/>
  <c r="K87" i="3"/>
  <c r="D118" i="1" s="1"/>
  <c r="K88" i="3"/>
  <c r="D119" i="1" s="1"/>
  <c r="K89" i="3"/>
  <c r="D120" i="1" s="1"/>
  <c r="K90" i="3"/>
  <c r="D121" i="1" s="1"/>
  <c r="J78" i="3"/>
  <c r="C109" i="1" s="1"/>
  <c r="J79" i="3"/>
  <c r="C110" i="1" s="1"/>
  <c r="J80" i="3"/>
  <c r="C111" i="1" s="1"/>
  <c r="J81" i="3"/>
  <c r="C112" i="1" s="1"/>
  <c r="J82" i="3"/>
  <c r="C113" i="1" s="1"/>
  <c r="J83" i="3"/>
  <c r="C114" i="1" s="1"/>
  <c r="J84" i="3"/>
  <c r="C115" i="1" s="1"/>
  <c r="J85" i="3"/>
  <c r="C116" i="1" s="1"/>
  <c r="J86" i="3"/>
  <c r="C117" i="1" s="1"/>
  <c r="J87" i="3"/>
  <c r="C118" i="1" s="1"/>
  <c r="J88" i="3"/>
  <c r="C119" i="1" s="1"/>
  <c r="J89" i="3"/>
  <c r="C120" i="1" s="1"/>
  <c r="J90" i="3"/>
  <c r="C121" i="1" s="1"/>
  <c r="I78" i="3"/>
  <c r="B109" i="1" s="1"/>
  <c r="I79" i="3"/>
  <c r="B110" i="1" s="1"/>
  <c r="I80" i="3"/>
  <c r="B111" i="1" s="1"/>
  <c r="I81" i="3"/>
  <c r="B112" i="1" s="1"/>
  <c r="I82" i="3"/>
  <c r="B113" i="1" s="1"/>
  <c r="I83" i="3"/>
  <c r="B114" i="1" s="1"/>
  <c r="I84" i="3"/>
  <c r="B115" i="1" s="1"/>
  <c r="I85" i="3"/>
  <c r="B116" i="1" s="1"/>
  <c r="I86" i="3"/>
  <c r="B117" i="1" s="1"/>
  <c r="I87" i="3"/>
  <c r="B118" i="1" s="1"/>
  <c r="I88" i="3"/>
  <c r="B119" i="1" s="1"/>
  <c r="I89" i="3"/>
  <c r="B120" i="1" s="1"/>
  <c r="I90" i="3"/>
  <c r="B121" i="1" s="1"/>
  <c r="K77" i="3"/>
  <c r="D108" i="1" s="1"/>
  <c r="J77" i="3"/>
  <c r="C108" i="1" s="1"/>
  <c r="I77" i="3"/>
  <c r="B108" i="1" s="1"/>
  <c r="G77" i="3"/>
  <c r="H99" i="1"/>
  <c r="O71" i="3"/>
  <c r="H100" i="1" s="1"/>
  <c r="O72" i="3"/>
  <c r="H101" i="1" s="1"/>
  <c r="O73" i="3"/>
  <c r="H102" i="1" s="1"/>
  <c r="O74" i="3"/>
  <c r="H103" i="1" s="1"/>
  <c r="O75" i="3"/>
  <c r="H104" i="1" s="1"/>
  <c r="O76" i="3"/>
  <c r="H105" i="1" s="1"/>
  <c r="G99" i="1"/>
  <c r="N71" i="3"/>
  <c r="G100" i="1" s="1"/>
  <c r="N72" i="3"/>
  <c r="G101" i="1" s="1"/>
  <c r="N73" i="3"/>
  <c r="G102" i="1" s="1"/>
  <c r="N74" i="3"/>
  <c r="G103" i="1" s="1"/>
  <c r="N75" i="3"/>
  <c r="G104" i="1" s="1"/>
  <c r="N76" i="3"/>
  <c r="G105" i="1" s="1"/>
  <c r="F99" i="1"/>
  <c r="M71" i="3"/>
  <c r="F100" i="1" s="1"/>
  <c r="M72" i="3"/>
  <c r="F101" i="1" s="1"/>
  <c r="M73" i="3"/>
  <c r="F102" i="1" s="1"/>
  <c r="M74" i="3"/>
  <c r="F103" i="1" s="1"/>
  <c r="M75" i="3"/>
  <c r="F104" i="1" s="1"/>
  <c r="M76" i="3"/>
  <c r="F105" i="1" s="1"/>
  <c r="L70" i="3"/>
  <c r="E99" i="1" s="1"/>
  <c r="L71" i="3"/>
  <c r="E100" i="1" s="1"/>
  <c r="L72" i="3"/>
  <c r="E101" i="1" s="1"/>
  <c r="L73" i="3"/>
  <c r="E102" i="1" s="1"/>
  <c r="L74" i="3"/>
  <c r="E103" i="1" s="1"/>
  <c r="L75" i="3"/>
  <c r="E104" i="1" s="1"/>
  <c r="L76" i="3"/>
  <c r="E105" i="1" s="1"/>
  <c r="K71" i="3"/>
  <c r="D100" i="1" s="1"/>
  <c r="K72" i="3"/>
  <c r="D101" i="1" s="1"/>
  <c r="K73" i="3"/>
  <c r="D102" i="1" s="1"/>
  <c r="K74" i="3"/>
  <c r="D103" i="1" s="1"/>
  <c r="K75" i="3"/>
  <c r="D104" i="1" s="1"/>
  <c r="K76" i="3"/>
  <c r="D105" i="1" s="1"/>
  <c r="J71" i="3"/>
  <c r="C100" i="1" s="1"/>
  <c r="J72" i="3"/>
  <c r="C101" i="1" s="1"/>
  <c r="J73" i="3"/>
  <c r="C102" i="1" s="1"/>
  <c r="J74" i="3"/>
  <c r="C103" i="1" s="1"/>
  <c r="J75" i="3"/>
  <c r="C104" i="1" s="1"/>
  <c r="J76" i="3"/>
  <c r="C105" i="1" s="1"/>
  <c r="I71" i="3"/>
  <c r="B100" i="1" s="1"/>
  <c r="I72" i="3"/>
  <c r="B101" i="1" s="1"/>
  <c r="I73" i="3"/>
  <c r="B102" i="1" s="1"/>
  <c r="I74" i="3"/>
  <c r="B103" i="1" s="1"/>
  <c r="I75" i="3"/>
  <c r="B104" i="1" s="1"/>
  <c r="I76" i="3"/>
  <c r="B105" i="1" s="1"/>
  <c r="K70" i="3"/>
  <c r="D99" i="1" s="1"/>
  <c r="J70" i="3"/>
  <c r="C99" i="1" s="1"/>
  <c r="I70" i="3"/>
  <c r="B99" i="1" s="1"/>
  <c r="G70" i="3"/>
  <c r="C70" i="3"/>
  <c r="I94" i="1"/>
  <c r="H87" i="1"/>
  <c r="H88" i="1"/>
  <c r="H89" i="1"/>
  <c r="H90" i="1"/>
  <c r="H91" i="1"/>
  <c r="H92" i="1"/>
  <c r="H93" i="1"/>
  <c r="H94" i="1"/>
  <c r="H95" i="1"/>
  <c r="G87" i="1"/>
  <c r="G88" i="1"/>
  <c r="G89" i="1"/>
  <c r="G90" i="1"/>
  <c r="G91" i="1"/>
  <c r="G92" i="1"/>
  <c r="G93" i="1"/>
  <c r="G94" i="1"/>
  <c r="G95" i="1"/>
  <c r="F87" i="1"/>
  <c r="F88" i="1"/>
  <c r="F89" i="1"/>
  <c r="F90" i="1"/>
  <c r="F91" i="1"/>
  <c r="F92" i="1"/>
  <c r="F93" i="1"/>
  <c r="F94" i="1"/>
  <c r="F95" i="1"/>
  <c r="E87" i="1"/>
  <c r="E88" i="1"/>
  <c r="E89" i="1"/>
  <c r="E90" i="1"/>
  <c r="E91" i="1"/>
  <c r="E92" i="1"/>
  <c r="E93" i="1"/>
  <c r="E94" i="1"/>
  <c r="E95" i="1"/>
  <c r="K62" i="3"/>
  <c r="D88" i="1" s="1"/>
  <c r="K63" i="3"/>
  <c r="D89" i="1" s="1"/>
  <c r="K64" i="3"/>
  <c r="D90" i="1" s="1"/>
  <c r="K65" i="3"/>
  <c r="D91" i="1" s="1"/>
  <c r="K66" i="3"/>
  <c r="D92" i="1" s="1"/>
  <c r="D93" i="1"/>
  <c r="K68" i="3"/>
  <c r="D94" i="1" s="1"/>
  <c r="K69" i="3"/>
  <c r="D95" i="1" s="1"/>
  <c r="J62" i="3"/>
  <c r="C88" i="1" s="1"/>
  <c r="J63" i="3"/>
  <c r="C89" i="1" s="1"/>
  <c r="J64" i="3"/>
  <c r="C90" i="1" s="1"/>
  <c r="J65" i="3"/>
  <c r="C91" i="1" s="1"/>
  <c r="J66" i="3"/>
  <c r="C92" i="1" s="1"/>
  <c r="J67" i="3"/>
  <c r="C93" i="1" s="1"/>
  <c r="J68" i="3"/>
  <c r="C94" i="1" s="1"/>
  <c r="J69" i="3"/>
  <c r="C95" i="1" s="1"/>
  <c r="J61" i="3"/>
  <c r="C87" i="1" s="1"/>
  <c r="K61" i="3"/>
  <c r="D87" i="1" s="1"/>
  <c r="I62" i="3"/>
  <c r="B88" i="1" s="1"/>
  <c r="I63" i="3"/>
  <c r="B89" i="1" s="1"/>
  <c r="I64" i="3"/>
  <c r="B90" i="1" s="1"/>
  <c r="I65" i="3"/>
  <c r="B91" i="1" s="1"/>
  <c r="I66" i="3"/>
  <c r="B92" i="1" s="1"/>
  <c r="I67" i="3"/>
  <c r="B93" i="1" s="1"/>
  <c r="I68" i="3"/>
  <c r="B94" i="1" s="1"/>
  <c r="B95" i="1"/>
  <c r="I61" i="3"/>
  <c r="B87" i="1" s="1"/>
  <c r="G61" i="3"/>
  <c r="O57" i="3"/>
  <c r="H81" i="1" s="1"/>
  <c r="O58" i="3"/>
  <c r="H82" i="1" s="1"/>
  <c r="O59" i="3"/>
  <c r="H83" i="1" s="1"/>
  <c r="O60" i="3"/>
  <c r="H84" i="1" s="1"/>
  <c r="N57" i="3"/>
  <c r="G81" i="1" s="1"/>
  <c r="N58" i="3"/>
  <c r="G82" i="1" s="1"/>
  <c r="N59" i="3"/>
  <c r="G83" i="1" s="1"/>
  <c r="N60" i="3"/>
  <c r="G84" i="1" s="1"/>
  <c r="M57" i="3"/>
  <c r="F81" i="1" s="1"/>
  <c r="M58" i="3"/>
  <c r="F82" i="1" s="1"/>
  <c r="M59" i="3"/>
  <c r="F83" i="1" s="1"/>
  <c r="M60" i="3"/>
  <c r="F84" i="1" s="1"/>
  <c r="L57" i="3"/>
  <c r="E81" i="1" s="1"/>
  <c r="L58" i="3"/>
  <c r="E82" i="1" s="1"/>
  <c r="L59" i="3"/>
  <c r="E83" i="1" s="1"/>
  <c r="L60" i="3"/>
  <c r="E84" i="1" s="1"/>
  <c r="J58" i="3"/>
  <c r="C82" i="1" s="1"/>
  <c r="J59" i="3"/>
  <c r="C83" i="1" s="1"/>
  <c r="J60" i="3"/>
  <c r="C84" i="1" s="1"/>
  <c r="K58" i="3"/>
  <c r="D82" i="1" s="1"/>
  <c r="K59" i="3"/>
  <c r="D83" i="1" s="1"/>
  <c r="D84" i="1"/>
  <c r="K57" i="3"/>
  <c r="D81" i="1" s="1"/>
  <c r="J57" i="3"/>
  <c r="C81" i="1" s="1"/>
  <c r="I58" i="3"/>
  <c r="B82" i="1" s="1"/>
  <c r="I59" i="3"/>
  <c r="B83" i="1" s="1"/>
  <c r="I60" i="3"/>
  <c r="B84" i="1" s="1"/>
  <c r="I57" i="3"/>
  <c r="B81" i="1" s="1"/>
  <c r="G57" i="3"/>
  <c r="G51" i="3"/>
  <c r="G45" i="3"/>
  <c r="O50" i="3"/>
  <c r="H70" i="1" s="1"/>
  <c r="O51" i="3"/>
  <c r="H73" i="1" s="1"/>
  <c r="O52" i="3"/>
  <c r="H74" i="1" s="1"/>
  <c r="O53" i="3"/>
  <c r="H75" i="1" s="1"/>
  <c r="O54" i="3"/>
  <c r="H76" i="1" s="1"/>
  <c r="O55" i="3"/>
  <c r="H77" i="1" s="1"/>
  <c r="O56" i="3"/>
  <c r="H78" i="1" s="1"/>
  <c r="N50" i="3"/>
  <c r="G70" i="1" s="1"/>
  <c r="N51" i="3"/>
  <c r="G73" i="1" s="1"/>
  <c r="N52" i="3"/>
  <c r="G74" i="1" s="1"/>
  <c r="N53" i="3"/>
  <c r="G75" i="1" s="1"/>
  <c r="N54" i="3"/>
  <c r="G76" i="1" s="1"/>
  <c r="N55" i="3"/>
  <c r="G77" i="1" s="1"/>
  <c r="N56" i="3"/>
  <c r="G78" i="1" s="1"/>
  <c r="M50" i="3"/>
  <c r="F70" i="1" s="1"/>
  <c r="M51" i="3"/>
  <c r="F73" i="1" s="1"/>
  <c r="M52" i="3"/>
  <c r="F74" i="1" s="1"/>
  <c r="M53" i="3"/>
  <c r="F75" i="1" s="1"/>
  <c r="M54" i="3"/>
  <c r="F76" i="1" s="1"/>
  <c r="M55" i="3"/>
  <c r="F77" i="1" s="1"/>
  <c r="M56" i="3"/>
  <c r="F78" i="1" s="1"/>
  <c r="L50" i="3"/>
  <c r="E70" i="1" s="1"/>
  <c r="L51" i="3"/>
  <c r="E73" i="1" s="1"/>
  <c r="L52" i="3"/>
  <c r="E74" i="1" s="1"/>
  <c r="L53" i="3"/>
  <c r="E75" i="1" s="1"/>
  <c r="L54" i="3"/>
  <c r="E76" i="1" s="1"/>
  <c r="L55" i="3"/>
  <c r="E77" i="1" s="1"/>
  <c r="L56" i="3"/>
  <c r="E78" i="1" s="1"/>
  <c r="K56" i="3"/>
  <c r="D78" i="1" s="1"/>
  <c r="K55" i="3"/>
  <c r="D77" i="1" s="1"/>
  <c r="K54" i="3"/>
  <c r="D76" i="1" s="1"/>
  <c r="K53" i="3"/>
  <c r="D75" i="1" s="1"/>
  <c r="K52" i="3"/>
  <c r="D74" i="1" s="1"/>
  <c r="J52" i="3"/>
  <c r="C74" i="1" s="1"/>
  <c r="J53" i="3"/>
  <c r="C75" i="1" s="1"/>
  <c r="J54" i="3"/>
  <c r="C76" i="1" s="1"/>
  <c r="J55" i="3"/>
  <c r="C77" i="1" s="1"/>
  <c r="J56" i="3"/>
  <c r="C78" i="1" s="1"/>
  <c r="K51" i="3"/>
  <c r="D73" i="1" s="1"/>
  <c r="J51" i="3"/>
  <c r="C73" i="1" s="1"/>
  <c r="I52" i="3"/>
  <c r="B74" i="1" s="1"/>
  <c r="I53" i="3"/>
  <c r="B75" i="1" s="1"/>
  <c r="I54" i="3"/>
  <c r="B76" i="1" s="1"/>
  <c r="I55" i="3"/>
  <c r="B77" i="1" s="1"/>
  <c r="I56" i="3"/>
  <c r="B78" i="1" s="1"/>
  <c r="I51" i="3"/>
  <c r="B73" i="1" s="1"/>
  <c r="H65" i="1"/>
  <c r="O46" i="3"/>
  <c r="H66" i="1" s="1"/>
  <c r="O47" i="3"/>
  <c r="H67" i="1" s="1"/>
  <c r="O48" i="3"/>
  <c r="H68" i="1" s="1"/>
  <c r="O49" i="3"/>
  <c r="H69" i="1" s="1"/>
  <c r="G65" i="1"/>
  <c r="N46" i="3"/>
  <c r="G66" i="1" s="1"/>
  <c r="N47" i="3"/>
  <c r="G67" i="1" s="1"/>
  <c r="N48" i="3"/>
  <c r="G68" i="1" s="1"/>
  <c r="N49" i="3"/>
  <c r="G69" i="1" s="1"/>
  <c r="F65" i="1"/>
  <c r="M46" i="3"/>
  <c r="F66" i="1" s="1"/>
  <c r="M47" i="3"/>
  <c r="F67" i="1" s="1"/>
  <c r="M48" i="3"/>
  <c r="F68" i="1" s="1"/>
  <c r="M49" i="3"/>
  <c r="F69" i="1" s="1"/>
  <c r="E65" i="1"/>
  <c r="L46" i="3"/>
  <c r="E66" i="1" s="1"/>
  <c r="L47" i="3"/>
  <c r="E67" i="1" s="1"/>
  <c r="L48" i="3"/>
  <c r="E68" i="1" s="1"/>
  <c r="L49" i="3"/>
  <c r="E69" i="1" s="1"/>
  <c r="K46" i="3"/>
  <c r="D66" i="1" s="1"/>
  <c r="K47" i="3"/>
  <c r="D67" i="1" s="1"/>
  <c r="K48" i="3"/>
  <c r="D68" i="1" s="1"/>
  <c r="K49" i="3"/>
  <c r="D69" i="1" s="1"/>
  <c r="K50" i="3"/>
  <c r="D70" i="1" s="1"/>
  <c r="J46" i="3"/>
  <c r="C66" i="1" s="1"/>
  <c r="J47" i="3"/>
  <c r="C67" i="1" s="1"/>
  <c r="J48" i="3"/>
  <c r="C68" i="1" s="1"/>
  <c r="J49" i="3"/>
  <c r="C69" i="1" s="1"/>
  <c r="J50" i="3"/>
  <c r="C70" i="1" s="1"/>
  <c r="I46" i="3"/>
  <c r="B66" i="1" s="1"/>
  <c r="I47" i="3"/>
  <c r="B67" i="1" s="1"/>
  <c r="I48" i="3"/>
  <c r="B68" i="1" s="1"/>
  <c r="I49" i="3"/>
  <c r="B69" i="1" s="1"/>
  <c r="I50" i="3"/>
  <c r="B70" i="1" s="1"/>
  <c r="K45" i="3"/>
  <c r="J45" i="3"/>
  <c r="I45" i="3"/>
  <c r="B65" i="1" s="1"/>
  <c r="U109" i="4"/>
  <c r="P93" i="3" s="1"/>
  <c r="I126" i="1" s="1"/>
  <c r="U107" i="4"/>
  <c r="P91" i="3" s="1"/>
  <c r="I124" i="1" s="1"/>
  <c r="D107" i="4"/>
  <c r="U99" i="4"/>
  <c r="U98" i="4"/>
  <c r="P89" i="3" s="1"/>
  <c r="I120" i="1" s="1"/>
  <c r="U96" i="4"/>
  <c r="P87" i="3" s="1"/>
  <c r="I118" i="1" s="1"/>
  <c r="U97" i="4"/>
  <c r="P88" i="3" s="1"/>
  <c r="I119" i="1" s="1"/>
  <c r="U95" i="4"/>
  <c r="P86" i="3" s="1"/>
  <c r="I117" i="1" s="1"/>
  <c r="U94" i="4"/>
  <c r="P85" i="3" s="1"/>
  <c r="I116" i="1" s="1"/>
  <c r="P84" i="3"/>
  <c r="I115" i="1" s="1"/>
  <c r="U92" i="4"/>
  <c r="P83" i="3" s="1"/>
  <c r="I114" i="1" s="1"/>
  <c r="U91" i="4"/>
  <c r="P82" i="3" s="1"/>
  <c r="I113" i="1" s="1"/>
  <c r="U90" i="4"/>
  <c r="P81" i="3" s="1"/>
  <c r="I112" i="1" s="1"/>
  <c r="U89" i="4"/>
  <c r="P80" i="3" s="1"/>
  <c r="I111" i="1" s="1"/>
  <c r="U88" i="4"/>
  <c r="P79" i="3" s="1"/>
  <c r="I110" i="1" s="1"/>
  <c r="U87" i="4"/>
  <c r="P78" i="3" s="1"/>
  <c r="I109" i="1" s="1"/>
  <c r="U86" i="4"/>
  <c r="P77" i="3" s="1"/>
  <c r="I108" i="1" s="1"/>
  <c r="D86" i="4"/>
  <c r="U85" i="4"/>
  <c r="P76" i="3" s="1"/>
  <c r="I105" i="1" s="1"/>
  <c r="U84" i="4"/>
  <c r="P75" i="3" s="1"/>
  <c r="I104" i="1" s="1"/>
  <c r="U83" i="4"/>
  <c r="P74" i="3" s="1"/>
  <c r="I103" i="1" s="1"/>
  <c r="U82" i="4"/>
  <c r="P73" i="3" s="1"/>
  <c r="I102" i="1" s="1"/>
  <c r="U81" i="4"/>
  <c r="P72" i="3" s="1"/>
  <c r="I101" i="1" s="1"/>
  <c r="P71" i="3"/>
  <c r="I100" i="1" s="1"/>
  <c r="U79" i="4"/>
  <c r="P70" i="3" s="1"/>
  <c r="I99" i="1" s="1"/>
  <c r="D79" i="4"/>
  <c r="B79" i="4"/>
  <c r="I95" i="1"/>
  <c r="U76" i="4"/>
  <c r="U75" i="4"/>
  <c r="U74" i="4"/>
  <c r="U73" i="4"/>
  <c r="U72" i="4"/>
  <c r="P63" i="3" s="1"/>
  <c r="I89" i="1" s="1"/>
  <c r="I88" i="1"/>
  <c r="I87" i="1"/>
  <c r="D70" i="4"/>
  <c r="U67" i="4"/>
  <c r="P59" i="3" s="1"/>
  <c r="I83" i="1" s="1"/>
  <c r="U68" i="4"/>
  <c r="P60" i="3" s="1"/>
  <c r="I84" i="1" s="1"/>
  <c r="U66" i="4"/>
  <c r="P58" i="3" s="1"/>
  <c r="I82" i="1" s="1"/>
  <c r="U65" i="4"/>
  <c r="P57" i="3" s="1"/>
  <c r="I81" i="1" s="1"/>
  <c r="D65" i="4"/>
  <c r="P55" i="3"/>
  <c r="I77" i="1" s="1"/>
  <c r="P54" i="3"/>
  <c r="I76" i="1" s="1"/>
  <c r="P53" i="3"/>
  <c r="I75" i="1" s="1"/>
  <c r="U64" i="4"/>
  <c r="P56" i="3" s="1"/>
  <c r="I78" i="1" s="1"/>
  <c r="U60" i="4"/>
  <c r="P52" i="3" s="1"/>
  <c r="I74" i="1" s="1"/>
  <c r="U59" i="4"/>
  <c r="P51" i="3" s="1"/>
  <c r="I73" i="1" s="1"/>
  <c r="D59" i="4"/>
  <c r="U57" i="4"/>
  <c r="P49" i="3" s="1"/>
  <c r="I69" i="1" s="1"/>
  <c r="U56" i="4"/>
  <c r="P48" i="3" s="1"/>
  <c r="I68" i="1" s="1"/>
  <c r="U55" i="4"/>
  <c r="P47" i="3" s="1"/>
  <c r="I67" i="1" s="1"/>
  <c r="U54" i="4"/>
  <c r="P46" i="3" s="1"/>
  <c r="I66" i="1" s="1"/>
  <c r="I65" i="1"/>
  <c r="U58" i="4"/>
  <c r="P50" i="3" s="1"/>
  <c r="I70" i="1" s="1"/>
  <c r="D53" i="4"/>
  <c r="U32" i="4"/>
  <c r="U33" i="4"/>
  <c r="U34" i="4"/>
  <c r="U35" i="4"/>
  <c r="U36" i="4"/>
  <c r="U39" i="4"/>
  <c r="U40" i="4"/>
  <c r="U41" i="4"/>
  <c r="U42" i="4"/>
  <c r="U45" i="4"/>
  <c r="U51" i="4"/>
  <c r="B53" i="4"/>
  <c r="P66" i="3" l="1"/>
  <c r="I92" i="1" s="1"/>
  <c r="P64" i="3"/>
  <c r="I90" i="1" s="1"/>
  <c r="P65" i="3"/>
  <c r="I91" i="1" s="1"/>
  <c r="BA79" i="1"/>
  <c r="BA85" i="1"/>
  <c r="BJ106" i="1"/>
  <c r="BK106" i="1" s="1"/>
  <c r="AX97" i="1"/>
  <c r="P67" i="3"/>
  <c r="I93" i="1" s="1"/>
  <c r="P90" i="3"/>
  <c r="I121" i="1" s="1"/>
  <c r="F91" i="3"/>
  <c r="F70" i="3"/>
  <c r="F45" i="3"/>
  <c r="F57" i="3"/>
  <c r="F77" i="3"/>
  <c r="F61" i="3"/>
  <c r="F51" i="3"/>
  <c r="C45" i="3"/>
  <c r="M122" i="1"/>
  <c r="L156" i="1"/>
  <c r="M156" i="1"/>
  <c r="L146" i="1"/>
  <c r="M146" i="1"/>
  <c r="L63" i="1"/>
  <c r="M63" i="1"/>
  <c r="M127" i="1"/>
  <c r="L127" i="1"/>
  <c r="AQ97" i="1"/>
  <c r="AR97" i="1" s="1"/>
  <c r="K97" i="1"/>
  <c r="M128" i="1"/>
  <c r="K46" i="1"/>
  <c r="L128" i="1"/>
  <c r="M97" i="1"/>
  <c r="L133" i="1"/>
  <c r="L122" i="1"/>
  <c r="M133" i="1"/>
  <c r="M106" i="1"/>
  <c r="M85" i="1"/>
  <c r="L106" i="1"/>
  <c r="L85" i="1"/>
  <c r="L36" i="1"/>
  <c r="K71" i="1"/>
  <c r="M36" i="1"/>
  <c r="L71" i="1"/>
  <c r="K139" i="1"/>
  <c r="L139" i="1"/>
  <c r="L46" i="1"/>
  <c r="K79" i="1"/>
  <c r="L79" i="1"/>
  <c r="BJ79" i="1"/>
  <c r="BK79" i="1" s="1"/>
  <c r="AX79" i="1"/>
  <c r="BJ96" i="1"/>
  <c r="BK96" i="1" s="1"/>
  <c r="DC107" i="1"/>
  <c r="AX85" i="1"/>
  <c r="BJ86" i="1"/>
  <c r="BK86" i="1" s="1"/>
  <c r="DC86" i="1"/>
  <c r="AS106" i="1"/>
  <c r="AU106" i="1" s="1"/>
  <c r="DC62" i="1"/>
  <c r="AS97" i="1"/>
  <c r="AU97" i="1" s="1"/>
  <c r="BJ98" i="1"/>
  <c r="BK98" i="1" s="1"/>
  <c r="DC85" i="1"/>
  <c r="BJ85" i="1"/>
  <c r="BK85" i="1" s="1"/>
  <c r="DC96" i="1"/>
  <c r="AQ106" i="1"/>
  <c r="AR106" i="1" s="1"/>
  <c r="DC79" i="1"/>
  <c r="BJ97" i="1"/>
  <c r="BK97" i="1" s="1"/>
  <c r="BJ80" i="1"/>
  <c r="BK80" i="1" s="1"/>
  <c r="AX106" i="1"/>
  <c r="BJ107" i="1"/>
  <c r="BK107" i="1" s="1"/>
  <c r="BA106" i="1"/>
  <c r="DC97" i="1"/>
  <c r="DC80" i="1"/>
  <c r="AS85" i="1"/>
  <c r="AT85" i="1"/>
  <c r="AQ79" i="1"/>
  <c r="AR79" i="1" s="1"/>
  <c r="M96" i="1"/>
  <c r="K96" i="1"/>
  <c r="AR85" i="1"/>
  <c r="AS79" i="1"/>
  <c r="AU79" i="1" s="1"/>
  <c r="M62" i="1"/>
  <c r="BJ62" i="1"/>
  <c r="BK62" i="1" s="1"/>
  <c r="K62" i="1"/>
  <c r="AU85" i="1" l="1"/>
  <c r="O39" i="3" l="1"/>
  <c r="H56" i="1" s="1"/>
  <c r="N39" i="3"/>
  <c r="G56" i="1" s="1"/>
  <c r="M39" i="3"/>
  <c r="F56" i="1" s="1"/>
  <c r="L39" i="3"/>
  <c r="E56" i="1" s="1"/>
  <c r="K39" i="3"/>
  <c r="D56" i="1" s="1"/>
  <c r="J39" i="3"/>
  <c r="C56" i="1" s="1"/>
  <c r="I39" i="3"/>
  <c r="I40" i="3"/>
  <c r="I41" i="3"/>
  <c r="I42" i="3"/>
  <c r="I43" i="3"/>
  <c r="I44" i="3"/>
  <c r="P39" i="3"/>
  <c r="I56" i="1" s="1"/>
  <c r="B56" i="1" l="1"/>
  <c r="B57" i="1"/>
  <c r="B61" i="1"/>
  <c r="B60" i="1"/>
  <c r="B58" i="1"/>
  <c r="B59" i="1"/>
  <c r="S122" i="7" l="1"/>
  <c r="M45" i="1" l="1"/>
  <c r="J211" i="1"/>
  <c r="K211" i="1"/>
  <c r="L211" i="1"/>
  <c r="M211" i="1"/>
  <c r="J210" i="1"/>
  <c r="K210" i="1"/>
  <c r="L210" i="1"/>
  <c r="M210" i="1"/>
  <c r="J209" i="1"/>
  <c r="K209" i="1"/>
  <c r="L209" i="1"/>
  <c r="M209" i="1"/>
  <c r="J208" i="1"/>
  <c r="K208" i="1"/>
  <c r="L208" i="1"/>
  <c r="M208" i="1"/>
  <c r="J207" i="1"/>
  <c r="K207" i="1"/>
  <c r="L207" i="1"/>
  <c r="M207" i="1"/>
  <c r="J206" i="1"/>
  <c r="K206" i="1"/>
  <c r="L206" i="1"/>
  <c r="M206" i="1"/>
  <c r="J203" i="1"/>
  <c r="K203" i="1"/>
  <c r="L203" i="1"/>
  <c r="M203" i="1"/>
  <c r="J202" i="1"/>
  <c r="K202" i="1"/>
  <c r="L202" i="1"/>
  <c r="M202" i="1"/>
  <c r="J201" i="1"/>
  <c r="K201" i="1"/>
  <c r="L201" i="1"/>
  <c r="M201" i="1"/>
  <c r="J200" i="1"/>
  <c r="K200" i="1"/>
  <c r="L200" i="1"/>
  <c r="M200" i="1"/>
  <c r="M199" i="1"/>
  <c r="J199" i="1"/>
  <c r="K199" i="1"/>
  <c r="L199" i="1"/>
  <c r="J198" i="1"/>
  <c r="K198" i="1"/>
  <c r="L198" i="1"/>
  <c r="M198" i="1"/>
  <c r="J197" i="1"/>
  <c r="K197" i="1"/>
  <c r="L197" i="1"/>
  <c r="M197" i="1"/>
  <c r="J196" i="1"/>
  <c r="K196" i="1"/>
  <c r="L196" i="1"/>
  <c r="M196" i="1"/>
  <c r="J195" i="1"/>
  <c r="K195" i="1"/>
  <c r="L195" i="1"/>
  <c r="M195" i="1"/>
  <c r="J194" i="1"/>
  <c r="K194" i="1"/>
  <c r="L194" i="1"/>
  <c r="M194" i="1"/>
  <c r="J193" i="1"/>
  <c r="K193" i="1"/>
  <c r="L193" i="1"/>
  <c r="M193" i="1"/>
  <c r="J192" i="1"/>
  <c r="K192" i="1"/>
  <c r="L192" i="1"/>
  <c r="M192" i="1"/>
  <c r="J191" i="1"/>
  <c r="K191" i="1"/>
  <c r="L191" i="1"/>
  <c r="M191" i="1"/>
  <c r="J188" i="1"/>
  <c r="K188" i="1"/>
  <c r="L188" i="1"/>
  <c r="M188" i="1"/>
  <c r="J187" i="1"/>
  <c r="K187" i="1"/>
  <c r="L187" i="1"/>
  <c r="M187" i="1"/>
  <c r="J186" i="1"/>
  <c r="K186" i="1"/>
  <c r="L186" i="1"/>
  <c r="M186" i="1"/>
  <c r="J185" i="1"/>
  <c r="K185" i="1"/>
  <c r="L185" i="1"/>
  <c r="M185" i="1"/>
  <c r="J184" i="1"/>
  <c r="K184" i="1"/>
  <c r="L184" i="1"/>
  <c r="M184" i="1"/>
  <c r="J181" i="1"/>
  <c r="K181" i="1"/>
  <c r="L181" i="1"/>
  <c r="M181" i="1"/>
  <c r="J180" i="1"/>
  <c r="K180" i="1"/>
  <c r="L180" i="1"/>
  <c r="M180" i="1"/>
  <c r="J179" i="1"/>
  <c r="K179" i="1"/>
  <c r="L179" i="1"/>
  <c r="M179" i="1"/>
  <c r="J176" i="1"/>
  <c r="K176" i="1"/>
  <c r="L176" i="1"/>
  <c r="M176" i="1"/>
  <c r="J173" i="1"/>
  <c r="K173" i="1"/>
  <c r="L173" i="1"/>
  <c r="M173" i="1"/>
  <c r="J172" i="1"/>
  <c r="K172" i="1"/>
  <c r="L172" i="1"/>
  <c r="M172" i="1"/>
  <c r="J171" i="1"/>
  <c r="K171" i="1"/>
  <c r="L171" i="1"/>
  <c r="M171" i="1"/>
  <c r="J170" i="1"/>
  <c r="K170" i="1"/>
  <c r="L170" i="1"/>
  <c r="M170" i="1"/>
  <c r="J169" i="1"/>
  <c r="K169" i="1"/>
  <c r="L169" i="1"/>
  <c r="M169" i="1"/>
  <c r="J168" i="1"/>
  <c r="K168" i="1"/>
  <c r="L168" i="1"/>
  <c r="M168" i="1"/>
  <c r="J167" i="1"/>
  <c r="K167" i="1"/>
  <c r="L167" i="1"/>
  <c r="M167" i="1"/>
  <c r="J166" i="1"/>
  <c r="K166" i="1"/>
  <c r="L166" i="1"/>
  <c r="M166" i="1"/>
  <c r="J161" i="1"/>
  <c r="K161" i="1"/>
  <c r="L161" i="1"/>
  <c r="M161" i="1"/>
  <c r="J160" i="1"/>
  <c r="K160" i="1"/>
  <c r="L160" i="1"/>
  <c r="M160" i="1"/>
  <c r="J159" i="1"/>
  <c r="K159" i="1"/>
  <c r="L159" i="1"/>
  <c r="M159" i="1"/>
  <c r="J158" i="1"/>
  <c r="K158" i="1"/>
  <c r="L158" i="1"/>
  <c r="M158" i="1"/>
  <c r="J153" i="1"/>
  <c r="K153" i="1"/>
  <c r="L153" i="1"/>
  <c r="M153" i="1"/>
  <c r="J154" i="1"/>
  <c r="K154" i="1"/>
  <c r="L154" i="1"/>
  <c r="M154" i="1"/>
  <c r="J155" i="1"/>
  <c r="K155" i="1"/>
  <c r="L155" i="1"/>
  <c r="M155" i="1"/>
  <c r="J152" i="1"/>
  <c r="K152" i="1"/>
  <c r="L152" i="1"/>
  <c r="M152" i="1"/>
  <c r="J151" i="1"/>
  <c r="K151" i="1"/>
  <c r="L151" i="1"/>
  <c r="M151" i="1"/>
  <c r="J150" i="1"/>
  <c r="K150" i="1"/>
  <c r="L150" i="1"/>
  <c r="M150" i="1"/>
  <c r="J149" i="1"/>
  <c r="K149" i="1"/>
  <c r="L149" i="1"/>
  <c r="M149" i="1"/>
  <c r="J148" i="1"/>
  <c r="K148" i="1"/>
  <c r="L148" i="1"/>
  <c r="M148" i="1"/>
  <c r="AS134" i="1"/>
  <c r="AP122" i="1"/>
  <c r="AT122" i="1"/>
  <c r="AP71" i="1"/>
  <c r="AS71" i="1"/>
  <c r="AP63" i="1"/>
  <c r="AQ63" i="1"/>
  <c r="J48" i="1"/>
  <c r="AP46" i="1" s="1"/>
  <c r="K48" i="1"/>
  <c r="AS46" i="1" s="1"/>
  <c r="L48" i="1"/>
  <c r="M48" i="1"/>
  <c r="J45" i="1"/>
  <c r="K45" i="1"/>
  <c r="L45" i="1"/>
  <c r="M44" i="1"/>
  <c r="J44" i="1"/>
  <c r="K44" i="1"/>
  <c r="L44" i="1"/>
  <c r="J43" i="1"/>
  <c r="K43" i="1"/>
  <c r="L43" i="1"/>
  <c r="M43" i="1"/>
  <c r="J42" i="1"/>
  <c r="K42" i="1"/>
  <c r="L42" i="1"/>
  <c r="M42" i="1"/>
  <c r="J41" i="1"/>
  <c r="K41" i="1"/>
  <c r="L41" i="1"/>
  <c r="M41" i="1"/>
  <c r="J40" i="1"/>
  <c r="K40" i="1"/>
  <c r="L40" i="1"/>
  <c r="M40" i="1"/>
  <c r="J39" i="1"/>
  <c r="K39" i="1"/>
  <c r="L39" i="1"/>
  <c r="M39" i="1"/>
  <c r="J38" i="1"/>
  <c r="AP36" i="1" s="1"/>
  <c r="K38" i="1"/>
  <c r="AQ36" i="1" s="1"/>
  <c r="L38" i="1"/>
  <c r="M38" i="1"/>
  <c r="M28" i="1"/>
  <c r="M29" i="1"/>
  <c r="M30" i="1"/>
  <c r="M31" i="1"/>
  <c r="M32" i="1"/>
  <c r="M33" i="1"/>
  <c r="M34" i="1"/>
  <c r="L28" i="1"/>
  <c r="L29" i="1"/>
  <c r="L30" i="1"/>
  <c r="L31" i="1"/>
  <c r="L32" i="1"/>
  <c r="L33" i="1"/>
  <c r="L34" i="1"/>
  <c r="J29" i="1"/>
  <c r="J30" i="1"/>
  <c r="AP25" i="1"/>
  <c r="AT25" i="1"/>
  <c r="L27" i="1"/>
  <c r="M27" i="1"/>
  <c r="K24" i="1"/>
  <c r="L24" i="1"/>
  <c r="M24" i="1"/>
  <c r="AP21" i="1"/>
  <c r="K23" i="1"/>
  <c r="AS21" i="1" s="1"/>
  <c r="L23" i="1"/>
  <c r="M23" i="1"/>
  <c r="M18" i="1"/>
  <c r="L18" i="1"/>
  <c r="K18" i="1"/>
  <c r="J18" i="1"/>
  <c r="K17" i="1"/>
  <c r="L17" i="1"/>
  <c r="M17" i="1"/>
  <c r="J17" i="1"/>
  <c r="M12" i="1"/>
  <c r="M13" i="1"/>
  <c r="M14" i="1"/>
  <c r="L12" i="1"/>
  <c r="L13" i="1"/>
  <c r="L14" i="1"/>
  <c r="K12" i="1"/>
  <c r="K13" i="1"/>
  <c r="K14" i="1"/>
  <c r="J12" i="1"/>
  <c r="J13" i="1"/>
  <c r="J14" i="1"/>
  <c r="K11" i="1"/>
  <c r="L11" i="1"/>
  <c r="M11" i="1"/>
  <c r="K24" i="3"/>
  <c r="D39" i="1" s="1"/>
  <c r="K25" i="3"/>
  <c r="D40" i="1" s="1"/>
  <c r="K26" i="3"/>
  <c r="D41" i="1" s="1"/>
  <c r="K27" i="3"/>
  <c r="D42" i="1" s="1"/>
  <c r="K28" i="3"/>
  <c r="D43" i="1" s="1"/>
  <c r="K29" i="3"/>
  <c r="D44" i="1" s="1"/>
  <c r="K30" i="3"/>
  <c r="D45" i="1" s="1"/>
  <c r="K23" i="3"/>
  <c r="D38" i="1" s="1"/>
  <c r="J24" i="3"/>
  <c r="C39" i="1" s="1"/>
  <c r="J25" i="3"/>
  <c r="C40" i="1" s="1"/>
  <c r="J26" i="3"/>
  <c r="C41" i="1" s="1"/>
  <c r="J27" i="3"/>
  <c r="C42" i="1" s="1"/>
  <c r="J28" i="3"/>
  <c r="C43" i="1" s="1"/>
  <c r="J29" i="3"/>
  <c r="C44" i="1" s="1"/>
  <c r="J30" i="3"/>
  <c r="C45" i="1" s="1"/>
  <c r="I24" i="3"/>
  <c r="I25" i="3"/>
  <c r="I26" i="3"/>
  <c r="I27" i="3"/>
  <c r="I28" i="3"/>
  <c r="I29" i="3"/>
  <c r="I30" i="3"/>
  <c r="K148" i="3"/>
  <c r="D207" i="1" s="1"/>
  <c r="D208" i="1"/>
  <c r="K150" i="3"/>
  <c r="D209" i="1" s="1"/>
  <c r="D210" i="1"/>
  <c r="K152" i="3"/>
  <c r="D211" i="1" s="1"/>
  <c r="C207" i="1"/>
  <c r="C208" i="1"/>
  <c r="C209" i="1"/>
  <c r="C210" i="1"/>
  <c r="C211" i="1"/>
  <c r="I148" i="3"/>
  <c r="I149" i="3"/>
  <c r="I150" i="3"/>
  <c r="I151" i="3"/>
  <c r="I152" i="3"/>
  <c r="K135" i="3"/>
  <c r="D192" i="1" s="1"/>
  <c r="K136" i="3"/>
  <c r="D193" i="1" s="1"/>
  <c r="K137" i="3"/>
  <c r="D194" i="1" s="1"/>
  <c r="K138" i="3"/>
  <c r="D195" i="1" s="1"/>
  <c r="K139" i="3"/>
  <c r="D196" i="1" s="1"/>
  <c r="K140" i="3"/>
  <c r="D197" i="1" s="1"/>
  <c r="K141" i="3"/>
  <c r="D198" i="1" s="1"/>
  <c r="K142" i="3"/>
  <c r="D199" i="1" s="1"/>
  <c r="K143" i="3"/>
  <c r="D200" i="1" s="1"/>
  <c r="K144" i="3"/>
  <c r="D201" i="1" s="1"/>
  <c r="K145" i="3"/>
  <c r="D202" i="1" s="1"/>
  <c r="K146" i="3"/>
  <c r="D203" i="1" s="1"/>
  <c r="J135" i="3"/>
  <c r="C192" i="1" s="1"/>
  <c r="J136" i="3"/>
  <c r="C193" i="1" s="1"/>
  <c r="J137" i="3"/>
  <c r="C194" i="1" s="1"/>
  <c r="J138" i="3"/>
  <c r="C195" i="1" s="1"/>
  <c r="J139" i="3"/>
  <c r="C196" i="1" s="1"/>
  <c r="J140" i="3"/>
  <c r="C197" i="1" s="1"/>
  <c r="J141" i="3"/>
  <c r="C198" i="1" s="1"/>
  <c r="J142" i="3"/>
  <c r="C199" i="1" s="1"/>
  <c r="J143" i="3"/>
  <c r="C200" i="1" s="1"/>
  <c r="J144" i="3"/>
  <c r="C201" i="1" s="1"/>
  <c r="J145" i="3"/>
  <c r="C202" i="1" s="1"/>
  <c r="J146" i="3"/>
  <c r="C203" i="1" s="1"/>
  <c r="I135" i="3"/>
  <c r="I136" i="3"/>
  <c r="I137" i="3"/>
  <c r="I138" i="3"/>
  <c r="I139" i="3"/>
  <c r="I140" i="3"/>
  <c r="I141" i="3"/>
  <c r="I142" i="3"/>
  <c r="I143" i="3"/>
  <c r="I144" i="3"/>
  <c r="I145" i="3"/>
  <c r="I146" i="3"/>
  <c r="O130" i="3"/>
  <c r="O131" i="3"/>
  <c r="O132" i="3"/>
  <c r="O133" i="3"/>
  <c r="N130" i="3"/>
  <c r="N131" i="3"/>
  <c r="N132" i="3"/>
  <c r="N133" i="3"/>
  <c r="M130" i="3"/>
  <c r="M131" i="3"/>
  <c r="M132" i="3"/>
  <c r="M133" i="3"/>
  <c r="L130" i="3"/>
  <c r="L131" i="3"/>
  <c r="L132" i="3"/>
  <c r="L133" i="3"/>
  <c r="K130" i="3"/>
  <c r="D185" i="1" s="1"/>
  <c r="K131" i="3"/>
  <c r="D186" i="1" s="1"/>
  <c r="K132" i="3"/>
  <c r="D187" i="1" s="1"/>
  <c r="K133" i="3"/>
  <c r="D188" i="1" s="1"/>
  <c r="J130" i="3"/>
  <c r="C185" i="1" s="1"/>
  <c r="J131" i="3"/>
  <c r="C186" i="1" s="1"/>
  <c r="J132" i="3"/>
  <c r="C187" i="1" s="1"/>
  <c r="J133" i="3"/>
  <c r="C188" i="1" s="1"/>
  <c r="I130" i="3"/>
  <c r="I131" i="3"/>
  <c r="I132" i="3"/>
  <c r="I133" i="3"/>
  <c r="O128" i="3"/>
  <c r="N128" i="3"/>
  <c r="M128" i="3"/>
  <c r="L128" i="3"/>
  <c r="K127" i="3"/>
  <c r="D180" i="1" s="1"/>
  <c r="K128" i="3"/>
  <c r="D181" i="1" s="1"/>
  <c r="J127" i="3"/>
  <c r="C180" i="1" s="1"/>
  <c r="J128" i="3"/>
  <c r="C181" i="1" s="1"/>
  <c r="I127" i="3"/>
  <c r="I128" i="3"/>
  <c r="O118" i="3"/>
  <c r="O122" i="3"/>
  <c r="O123" i="3"/>
  <c r="N118" i="3"/>
  <c r="N122" i="3"/>
  <c r="N123" i="3"/>
  <c r="M118" i="3"/>
  <c r="M122" i="3"/>
  <c r="M123" i="3"/>
  <c r="L118" i="3"/>
  <c r="L122" i="3"/>
  <c r="L123" i="3"/>
  <c r="K118" i="3"/>
  <c r="D167" i="1" s="1"/>
  <c r="K119" i="3"/>
  <c r="D168" i="1" s="1"/>
  <c r="K120" i="3"/>
  <c r="D169" i="1" s="1"/>
  <c r="K121" i="3"/>
  <c r="D170" i="1" s="1"/>
  <c r="K122" i="3"/>
  <c r="D171" i="1" s="1"/>
  <c r="K123" i="3"/>
  <c r="D172" i="1" s="1"/>
  <c r="K124" i="3"/>
  <c r="D173" i="1" s="1"/>
  <c r="J118" i="3"/>
  <c r="C167" i="1" s="1"/>
  <c r="J119" i="3"/>
  <c r="C168" i="1" s="1"/>
  <c r="J120" i="3"/>
  <c r="C169" i="1" s="1"/>
  <c r="J121" i="3"/>
  <c r="C170" i="1" s="1"/>
  <c r="J122" i="3"/>
  <c r="C171" i="1" s="1"/>
  <c r="J123" i="3"/>
  <c r="C172" i="1" s="1"/>
  <c r="J124" i="3"/>
  <c r="C173" i="1" s="1"/>
  <c r="I118" i="3"/>
  <c r="I119" i="3"/>
  <c r="I120" i="3"/>
  <c r="I121" i="3"/>
  <c r="I122" i="3"/>
  <c r="I123" i="3"/>
  <c r="I124" i="3"/>
  <c r="O114" i="3"/>
  <c r="O115" i="3"/>
  <c r="N114" i="3"/>
  <c r="N115" i="3"/>
  <c r="M114" i="3"/>
  <c r="M115" i="3"/>
  <c r="L114" i="3"/>
  <c r="L115" i="3"/>
  <c r="K114" i="3"/>
  <c r="D159" i="1" s="1"/>
  <c r="K115" i="3"/>
  <c r="D160" i="1" s="1"/>
  <c r="K116" i="3"/>
  <c r="D161" i="1" s="1"/>
  <c r="J114" i="3"/>
  <c r="C159" i="1" s="1"/>
  <c r="J115" i="3"/>
  <c r="C160" i="1" s="1"/>
  <c r="J116" i="3"/>
  <c r="C161" i="1" s="1"/>
  <c r="I114" i="3"/>
  <c r="I115" i="3"/>
  <c r="I116" i="3"/>
  <c r="O106" i="3"/>
  <c r="O107" i="3"/>
  <c r="O108" i="3"/>
  <c r="O109" i="3"/>
  <c r="O110" i="3"/>
  <c r="O111" i="3"/>
  <c r="O112" i="3"/>
  <c r="N106" i="3"/>
  <c r="N107" i="3"/>
  <c r="N108" i="3"/>
  <c r="N109" i="3"/>
  <c r="N110" i="3"/>
  <c r="N111" i="3"/>
  <c r="N112" i="3"/>
  <c r="M106" i="3"/>
  <c r="M107" i="3"/>
  <c r="M108" i="3"/>
  <c r="M109" i="3"/>
  <c r="M110" i="3"/>
  <c r="M111" i="3"/>
  <c r="M112" i="3"/>
  <c r="L106" i="3"/>
  <c r="L107" i="3"/>
  <c r="L108" i="3"/>
  <c r="L109" i="3"/>
  <c r="L110" i="3"/>
  <c r="L111" i="3"/>
  <c r="L112" i="3"/>
  <c r="K106" i="3"/>
  <c r="D149" i="1" s="1"/>
  <c r="D150" i="1"/>
  <c r="K108" i="3"/>
  <c r="D151" i="1" s="1"/>
  <c r="K109" i="3"/>
  <c r="D152" i="1" s="1"/>
  <c r="K110" i="3"/>
  <c r="D153" i="1" s="1"/>
  <c r="K111" i="3"/>
  <c r="D154" i="1" s="1"/>
  <c r="D155" i="1"/>
  <c r="J106" i="3"/>
  <c r="C149" i="1" s="1"/>
  <c r="J107" i="3"/>
  <c r="C150" i="1" s="1"/>
  <c r="J108" i="3"/>
  <c r="C151" i="1" s="1"/>
  <c r="J109" i="3"/>
  <c r="C152" i="1" s="1"/>
  <c r="J110" i="3"/>
  <c r="C153" i="1" s="1"/>
  <c r="J111" i="3"/>
  <c r="C154" i="1" s="1"/>
  <c r="J112" i="3"/>
  <c r="C155" i="1" s="1"/>
  <c r="O32" i="3"/>
  <c r="O33" i="3"/>
  <c r="O34" i="3"/>
  <c r="O35" i="3"/>
  <c r="O36" i="3"/>
  <c r="O37" i="3"/>
  <c r="O38" i="3"/>
  <c r="O42" i="3"/>
  <c r="N32" i="3"/>
  <c r="N33" i="3"/>
  <c r="N34" i="3"/>
  <c r="N35" i="3"/>
  <c r="N36" i="3"/>
  <c r="N37" i="3"/>
  <c r="N38" i="3"/>
  <c r="N42" i="3"/>
  <c r="N43" i="3"/>
  <c r="M32" i="3"/>
  <c r="M33" i="3"/>
  <c r="M34" i="3"/>
  <c r="M35" i="3"/>
  <c r="M36" i="3"/>
  <c r="M37" i="3"/>
  <c r="M38" i="3"/>
  <c r="M42" i="3"/>
  <c r="M43" i="3"/>
  <c r="L32" i="3"/>
  <c r="L33" i="3"/>
  <c r="L34" i="3"/>
  <c r="L35" i="3"/>
  <c r="L36" i="3"/>
  <c r="L37" i="3"/>
  <c r="L38" i="3"/>
  <c r="L42" i="3"/>
  <c r="L43" i="3"/>
  <c r="K32" i="3"/>
  <c r="D49" i="1" s="1"/>
  <c r="K33" i="3"/>
  <c r="D50" i="1" s="1"/>
  <c r="K34" i="3"/>
  <c r="D51" i="1" s="1"/>
  <c r="K35" i="3"/>
  <c r="D52" i="1" s="1"/>
  <c r="K36" i="3"/>
  <c r="D53" i="1" s="1"/>
  <c r="K37" i="3"/>
  <c r="D54" i="1" s="1"/>
  <c r="K38" i="3"/>
  <c r="D55" i="1" s="1"/>
  <c r="K40" i="3"/>
  <c r="D57" i="1" s="1"/>
  <c r="K41" i="3"/>
  <c r="D58" i="1" s="1"/>
  <c r="K42" i="3"/>
  <c r="D59" i="1" s="1"/>
  <c r="K43" i="3"/>
  <c r="D60" i="1" s="1"/>
  <c r="D61" i="1"/>
  <c r="J32" i="3"/>
  <c r="C49" i="1" s="1"/>
  <c r="J33" i="3"/>
  <c r="C50" i="1" s="1"/>
  <c r="J34" i="3"/>
  <c r="C51" i="1" s="1"/>
  <c r="J35" i="3"/>
  <c r="C52" i="1" s="1"/>
  <c r="J36" i="3"/>
  <c r="C53" i="1" s="1"/>
  <c r="J37" i="3"/>
  <c r="C54" i="1" s="1"/>
  <c r="J38" i="3"/>
  <c r="C55" i="1" s="1"/>
  <c r="J40" i="3"/>
  <c r="C57" i="1" s="1"/>
  <c r="J41" i="3"/>
  <c r="C58" i="1" s="1"/>
  <c r="J42" i="3"/>
  <c r="C59" i="1" s="1"/>
  <c r="J43" i="3"/>
  <c r="C60" i="1" s="1"/>
  <c r="J44" i="3"/>
  <c r="C61" i="1" s="1"/>
  <c r="I32" i="3"/>
  <c r="I33" i="3"/>
  <c r="I34" i="3"/>
  <c r="I35" i="3"/>
  <c r="I36" i="3"/>
  <c r="I37" i="3"/>
  <c r="I38" i="3"/>
  <c r="O24" i="3"/>
  <c r="O25" i="3"/>
  <c r="O26" i="3"/>
  <c r="O27" i="3"/>
  <c r="O28" i="3"/>
  <c r="O29" i="3"/>
  <c r="O30" i="3"/>
  <c r="N24" i="3"/>
  <c r="N25" i="3"/>
  <c r="N26" i="3"/>
  <c r="N27" i="3"/>
  <c r="N28" i="3"/>
  <c r="N29" i="3"/>
  <c r="N30" i="3"/>
  <c r="M24" i="3"/>
  <c r="M25" i="3"/>
  <c r="M26" i="3"/>
  <c r="M27" i="3"/>
  <c r="M28" i="3"/>
  <c r="M29" i="3"/>
  <c r="M30" i="3"/>
  <c r="L24" i="3"/>
  <c r="L25" i="3"/>
  <c r="L26" i="3"/>
  <c r="L27" i="3"/>
  <c r="L28" i="3"/>
  <c r="L29" i="3"/>
  <c r="L30" i="3"/>
  <c r="O18" i="3"/>
  <c r="O19" i="3"/>
  <c r="O20" i="3"/>
  <c r="N18" i="3"/>
  <c r="N19" i="3"/>
  <c r="N20" i="3"/>
  <c r="G35" i="1"/>
  <c r="M18" i="3"/>
  <c r="M19" i="3"/>
  <c r="M20" i="3"/>
  <c r="F35" i="1"/>
  <c r="L18" i="3"/>
  <c r="L19" i="3"/>
  <c r="E35" i="1"/>
  <c r="D28" i="1"/>
  <c r="D29" i="1"/>
  <c r="D30" i="1"/>
  <c r="D31" i="1"/>
  <c r="D32" i="1"/>
  <c r="D33" i="1"/>
  <c r="D34" i="1"/>
  <c r="J18" i="3"/>
  <c r="C28" i="1" s="1"/>
  <c r="J19" i="3"/>
  <c r="C29" i="1" s="1"/>
  <c r="J20" i="3"/>
  <c r="C30" i="1" s="1"/>
  <c r="J21" i="3"/>
  <c r="C31" i="1" s="1"/>
  <c r="J22" i="3"/>
  <c r="C32" i="1" s="1"/>
  <c r="C33" i="1"/>
  <c r="C34" i="1"/>
  <c r="C35" i="1"/>
  <c r="D18" i="1"/>
  <c r="C18" i="1"/>
  <c r="U141" i="4"/>
  <c r="U142" i="4"/>
  <c r="U119" i="4"/>
  <c r="P100" i="3" s="1"/>
  <c r="I138" i="1" s="1"/>
  <c r="U112" i="4"/>
  <c r="P95" i="3" s="1"/>
  <c r="I131" i="1" s="1"/>
  <c r="U29" i="4"/>
  <c r="U28" i="4"/>
  <c r="U27" i="4"/>
  <c r="U26" i="4"/>
  <c r="P11" i="3"/>
  <c r="U12" i="4"/>
  <c r="P12" i="3" s="1"/>
  <c r="DB157" i="1"/>
  <c r="DA157" i="1"/>
  <c r="CZ157" i="1"/>
  <c r="CQ157" i="1"/>
  <c r="CY157" i="1" s="1"/>
  <c r="CP157" i="1"/>
  <c r="CX157" i="1" s="1"/>
  <c r="CO157" i="1"/>
  <c r="CW157" i="1" s="1"/>
  <c r="CN157" i="1"/>
  <c r="CV157" i="1" s="1"/>
  <c r="CM157" i="1"/>
  <c r="CL157" i="1"/>
  <c r="CK157" i="1"/>
  <c r="CJ157" i="1"/>
  <c r="CE157" i="1"/>
  <c r="CD157" i="1"/>
  <c r="CC157" i="1"/>
  <c r="CB157" i="1"/>
  <c r="AQ157" i="1"/>
  <c r="AP157" i="1"/>
  <c r="AO157" i="1"/>
  <c r="AL157" i="1"/>
  <c r="AI157" i="1"/>
  <c r="AF157" i="1"/>
  <c r="DB156" i="1"/>
  <c r="DA156" i="1"/>
  <c r="CZ156" i="1"/>
  <c r="CQ156" i="1"/>
  <c r="CY156" i="1" s="1"/>
  <c r="CP156" i="1"/>
  <c r="CX156" i="1" s="1"/>
  <c r="CO156" i="1"/>
  <c r="CW156" i="1" s="1"/>
  <c r="CN156" i="1"/>
  <c r="CV156" i="1" s="1"/>
  <c r="CM156" i="1"/>
  <c r="CL156" i="1"/>
  <c r="CK156" i="1"/>
  <c r="CJ156" i="1"/>
  <c r="CE156" i="1"/>
  <c r="CD156" i="1"/>
  <c r="CC156" i="1"/>
  <c r="CB156" i="1"/>
  <c r="AO156" i="1"/>
  <c r="AL156" i="1"/>
  <c r="AI156" i="1"/>
  <c r="AF156" i="1"/>
  <c r="DB147" i="1"/>
  <c r="DA147" i="1"/>
  <c r="CZ147" i="1"/>
  <c r="CQ147" i="1"/>
  <c r="CY147" i="1" s="1"/>
  <c r="CP147" i="1"/>
  <c r="CX147" i="1" s="1"/>
  <c r="CO147" i="1"/>
  <c r="CW147" i="1" s="1"/>
  <c r="CN147" i="1"/>
  <c r="CV147" i="1" s="1"/>
  <c r="CM147" i="1"/>
  <c r="CL147" i="1"/>
  <c r="CK147" i="1"/>
  <c r="CJ147" i="1"/>
  <c r="CE147" i="1"/>
  <c r="CD147" i="1"/>
  <c r="CC147" i="1"/>
  <c r="CB147" i="1"/>
  <c r="AQ147" i="1"/>
  <c r="AP147" i="1"/>
  <c r="AO147" i="1"/>
  <c r="AL147" i="1"/>
  <c r="AI147" i="1"/>
  <c r="AF147" i="1"/>
  <c r="DB146" i="1"/>
  <c r="DA146" i="1"/>
  <c r="CZ146" i="1"/>
  <c r="CQ146" i="1"/>
  <c r="CY146" i="1" s="1"/>
  <c r="CP146" i="1"/>
  <c r="CX146" i="1" s="1"/>
  <c r="CO146" i="1"/>
  <c r="CW146" i="1" s="1"/>
  <c r="CN146" i="1"/>
  <c r="CV146" i="1" s="1"/>
  <c r="CM146" i="1"/>
  <c r="CL146" i="1"/>
  <c r="CK146" i="1"/>
  <c r="CJ146" i="1"/>
  <c r="CE146" i="1"/>
  <c r="CD146" i="1"/>
  <c r="CC146" i="1"/>
  <c r="CB146" i="1"/>
  <c r="AO146" i="1"/>
  <c r="AL146" i="1"/>
  <c r="AI146" i="1"/>
  <c r="AF146" i="1"/>
  <c r="DB145" i="1"/>
  <c r="DA145" i="1"/>
  <c r="CZ145" i="1"/>
  <c r="CQ145" i="1"/>
  <c r="CY145" i="1" s="1"/>
  <c r="CP145" i="1"/>
  <c r="CX145" i="1" s="1"/>
  <c r="CO145" i="1"/>
  <c r="CW145" i="1" s="1"/>
  <c r="CN145" i="1"/>
  <c r="CV145" i="1" s="1"/>
  <c r="CM145" i="1"/>
  <c r="CL145" i="1"/>
  <c r="CK145" i="1"/>
  <c r="CJ145" i="1"/>
  <c r="CE145" i="1"/>
  <c r="CD145" i="1"/>
  <c r="CC145" i="1"/>
  <c r="CB145" i="1"/>
  <c r="AO145" i="1"/>
  <c r="AL145" i="1"/>
  <c r="AI145" i="1"/>
  <c r="AF145" i="1"/>
  <c r="DB140" i="1"/>
  <c r="DA140" i="1"/>
  <c r="CZ140" i="1"/>
  <c r="CQ140" i="1"/>
  <c r="CY140" i="1" s="1"/>
  <c r="CP140" i="1"/>
  <c r="CX140" i="1" s="1"/>
  <c r="CO140" i="1"/>
  <c r="CW140" i="1" s="1"/>
  <c r="CN140" i="1"/>
  <c r="CV140" i="1" s="1"/>
  <c r="CM140" i="1"/>
  <c r="CL140" i="1"/>
  <c r="CK140" i="1"/>
  <c r="CJ140" i="1"/>
  <c r="CE140" i="1"/>
  <c r="CD140" i="1"/>
  <c r="CC140" i="1"/>
  <c r="CB140" i="1"/>
  <c r="AQ140" i="1"/>
  <c r="AP140" i="1"/>
  <c r="AO140" i="1"/>
  <c r="AL140" i="1"/>
  <c r="AI140" i="1"/>
  <c r="AF140" i="1"/>
  <c r="DB139" i="1"/>
  <c r="DA139" i="1"/>
  <c r="CZ139" i="1"/>
  <c r="CQ139" i="1"/>
  <c r="CY139" i="1" s="1"/>
  <c r="CP139" i="1"/>
  <c r="CX139" i="1" s="1"/>
  <c r="CO139" i="1"/>
  <c r="CW139" i="1" s="1"/>
  <c r="CN139" i="1"/>
  <c r="CV139" i="1" s="1"/>
  <c r="CM139" i="1"/>
  <c r="CL139" i="1"/>
  <c r="CK139" i="1"/>
  <c r="CJ139" i="1"/>
  <c r="CE139" i="1"/>
  <c r="CD139" i="1"/>
  <c r="CC139" i="1"/>
  <c r="CB139" i="1"/>
  <c r="AO139" i="1"/>
  <c r="AL139" i="1"/>
  <c r="AI139" i="1"/>
  <c r="AF139" i="1"/>
  <c r="DB134" i="1"/>
  <c r="DA134" i="1"/>
  <c r="CZ134" i="1"/>
  <c r="CQ134" i="1"/>
  <c r="CY134" i="1" s="1"/>
  <c r="CP134" i="1"/>
  <c r="CX134" i="1" s="1"/>
  <c r="CO134" i="1"/>
  <c r="CW134" i="1" s="1"/>
  <c r="CN134" i="1"/>
  <c r="CV134" i="1" s="1"/>
  <c r="CM134" i="1"/>
  <c r="CL134" i="1"/>
  <c r="CK134" i="1"/>
  <c r="CJ134" i="1"/>
  <c r="CE134" i="1"/>
  <c r="CD134" i="1"/>
  <c r="CC134" i="1"/>
  <c r="CB134" i="1"/>
  <c r="AQ134" i="1"/>
  <c r="AP134" i="1"/>
  <c r="AO134" i="1"/>
  <c r="AL134" i="1"/>
  <c r="AI134" i="1"/>
  <c r="AF134" i="1"/>
  <c r="DB133" i="1"/>
  <c r="DA133" i="1"/>
  <c r="CZ133" i="1"/>
  <c r="CQ133" i="1"/>
  <c r="CY133" i="1" s="1"/>
  <c r="CP133" i="1"/>
  <c r="CX133" i="1" s="1"/>
  <c r="CO133" i="1"/>
  <c r="CW133" i="1" s="1"/>
  <c r="CN133" i="1"/>
  <c r="CV133" i="1" s="1"/>
  <c r="CM133" i="1"/>
  <c r="CL133" i="1"/>
  <c r="CK133" i="1"/>
  <c r="CJ133" i="1"/>
  <c r="CE133" i="1"/>
  <c r="CD133" i="1"/>
  <c r="CC133" i="1"/>
  <c r="CB133" i="1"/>
  <c r="AO133" i="1"/>
  <c r="AL133" i="1"/>
  <c r="AI133" i="1"/>
  <c r="AF133" i="1"/>
  <c r="DB129" i="1"/>
  <c r="DA129" i="1"/>
  <c r="CZ129" i="1"/>
  <c r="CQ129" i="1"/>
  <c r="CY129" i="1" s="1"/>
  <c r="CP129" i="1"/>
  <c r="CX129" i="1" s="1"/>
  <c r="CO129" i="1"/>
  <c r="CW129" i="1" s="1"/>
  <c r="CN129" i="1"/>
  <c r="CV129" i="1" s="1"/>
  <c r="CM129" i="1"/>
  <c r="CL129" i="1"/>
  <c r="CK129" i="1"/>
  <c r="CJ129" i="1"/>
  <c r="CE129" i="1"/>
  <c r="CD129" i="1"/>
  <c r="CC129" i="1"/>
  <c r="CB129" i="1"/>
  <c r="AO129" i="1"/>
  <c r="AL129" i="1"/>
  <c r="AI129" i="1"/>
  <c r="AF129" i="1"/>
  <c r="DB128" i="1"/>
  <c r="DA128" i="1"/>
  <c r="CZ128" i="1"/>
  <c r="CQ128" i="1"/>
  <c r="CY128" i="1" s="1"/>
  <c r="CP128" i="1"/>
  <c r="CX128" i="1" s="1"/>
  <c r="CO128" i="1"/>
  <c r="CW128" i="1" s="1"/>
  <c r="CN128" i="1"/>
  <c r="CV128" i="1" s="1"/>
  <c r="CM128" i="1"/>
  <c r="CL128" i="1"/>
  <c r="CK128" i="1"/>
  <c r="CJ128" i="1"/>
  <c r="CE128" i="1"/>
  <c r="CD128" i="1"/>
  <c r="CC128" i="1"/>
  <c r="CB128" i="1"/>
  <c r="AO128" i="1"/>
  <c r="AL128" i="1"/>
  <c r="AI128" i="1"/>
  <c r="AF128" i="1"/>
  <c r="DB127" i="1"/>
  <c r="DA127" i="1"/>
  <c r="CZ127" i="1"/>
  <c r="CQ127" i="1"/>
  <c r="CY127" i="1" s="1"/>
  <c r="CP127" i="1"/>
  <c r="CX127" i="1" s="1"/>
  <c r="CO127" i="1"/>
  <c r="CW127" i="1" s="1"/>
  <c r="CN127" i="1"/>
  <c r="CV127" i="1" s="1"/>
  <c r="CM127" i="1"/>
  <c r="CL127" i="1"/>
  <c r="CK127" i="1"/>
  <c r="CJ127" i="1"/>
  <c r="CE127" i="1"/>
  <c r="CD127" i="1"/>
  <c r="CC127" i="1"/>
  <c r="CB127" i="1"/>
  <c r="AO127" i="1"/>
  <c r="AL127" i="1"/>
  <c r="AI127" i="1"/>
  <c r="AF127" i="1"/>
  <c r="DB123" i="1"/>
  <c r="DA123" i="1"/>
  <c r="CZ123" i="1"/>
  <c r="CQ123" i="1"/>
  <c r="CY123" i="1" s="1"/>
  <c r="CP123" i="1"/>
  <c r="CX123" i="1" s="1"/>
  <c r="CO123" i="1"/>
  <c r="CW123" i="1" s="1"/>
  <c r="CN123" i="1"/>
  <c r="CV123" i="1" s="1"/>
  <c r="CM123" i="1"/>
  <c r="CL123" i="1"/>
  <c r="CK123" i="1"/>
  <c r="CJ123" i="1"/>
  <c r="CE123" i="1"/>
  <c r="CD123" i="1"/>
  <c r="CC123" i="1"/>
  <c r="CB123" i="1"/>
  <c r="AZ123" i="1"/>
  <c r="AY123" i="1"/>
  <c r="BA123" i="1" s="1"/>
  <c r="AW123" i="1"/>
  <c r="AV123" i="1"/>
  <c r="AX123" i="1" s="1"/>
  <c r="AT123" i="1"/>
  <c r="AS123" i="1"/>
  <c r="AU123" i="1" s="1"/>
  <c r="AQ123" i="1"/>
  <c r="AP123" i="1"/>
  <c r="AR123" i="1" s="1"/>
  <c r="AO123" i="1"/>
  <c r="AL123" i="1"/>
  <c r="AI123" i="1"/>
  <c r="AF123" i="1"/>
  <c r="DB122" i="1"/>
  <c r="DA122" i="1"/>
  <c r="CZ122" i="1"/>
  <c r="CQ122" i="1"/>
  <c r="CY122" i="1" s="1"/>
  <c r="CP122" i="1"/>
  <c r="CX122" i="1" s="1"/>
  <c r="CO122" i="1"/>
  <c r="CW122" i="1" s="1"/>
  <c r="CN122" i="1"/>
  <c r="CV122" i="1" s="1"/>
  <c r="CM122" i="1"/>
  <c r="CL122" i="1"/>
  <c r="CK122" i="1"/>
  <c r="CJ122" i="1"/>
  <c r="CE122" i="1"/>
  <c r="CD122" i="1"/>
  <c r="CC122" i="1"/>
  <c r="CB122" i="1"/>
  <c r="AO122" i="1"/>
  <c r="AL122" i="1"/>
  <c r="AI122" i="1"/>
  <c r="AF122" i="1"/>
  <c r="DB72" i="1"/>
  <c r="DA72" i="1"/>
  <c r="CZ72" i="1"/>
  <c r="CQ72" i="1"/>
  <c r="CY72" i="1" s="1"/>
  <c r="CP72" i="1"/>
  <c r="CX72" i="1" s="1"/>
  <c r="CO72" i="1"/>
  <c r="CW72" i="1" s="1"/>
  <c r="CN72" i="1"/>
  <c r="CV72" i="1" s="1"/>
  <c r="CM72" i="1"/>
  <c r="CL72" i="1"/>
  <c r="CK72" i="1"/>
  <c r="CJ72" i="1"/>
  <c r="CE72" i="1"/>
  <c r="CD72" i="1"/>
  <c r="CC72" i="1"/>
  <c r="CB72" i="1"/>
  <c r="AZ72" i="1"/>
  <c r="AY72" i="1"/>
  <c r="BA72" i="1" s="1"/>
  <c r="AW72" i="1"/>
  <c r="AV72" i="1"/>
  <c r="AX72" i="1" s="1"/>
  <c r="AT72" i="1"/>
  <c r="AS72" i="1"/>
  <c r="AU72" i="1" s="1"/>
  <c r="AQ72" i="1"/>
  <c r="AP72" i="1"/>
  <c r="AR72" i="1" s="1"/>
  <c r="AO72" i="1"/>
  <c r="AL72" i="1"/>
  <c r="AI72" i="1"/>
  <c r="AF72" i="1"/>
  <c r="DB71" i="1"/>
  <c r="DA71" i="1"/>
  <c r="CZ71" i="1"/>
  <c r="CQ71" i="1"/>
  <c r="CY71" i="1" s="1"/>
  <c r="CP71" i="1"/>
  <c r="CX71" i="1" s="1"/>
  <c r="CO71" i="1"/>
  <c r="CW71" i="1" s="1"/>
  <c r="CN71" i="1"/>
  <c r="CV71" i="1" s="1"/>
  <c r="CM71" i="1"/>
  <c r="CL71" i="1"/>
  <c r="CK71" i="1"/>
  <c r="CJ71" i="1"/>
  <c r="CE71" i="1"/>
  <c r="CD71" i="1"/>
  <c r="CC71" i="1"/>
  <c r="CB71" i="1"/>
  <c r="AT71" i="1"/>
  <c r="AQ71" i="1"/>
  <c r="AO71" i="1"/>
  <c r="AL71" i="1"/>
  <c r="AI71" i="1"/>
  <c r="AF71" i="1"/>
  <c r="DB64" i="1"/>
  <c r="DA64" i="1"/>
  <c r="CZ64" i="1"/>
  <c r="CQ64" i="1"/>
  <c r="CY64" i="1" s="1"/>
  <c r="CP64" i="1"/>
  <c r="CX64" i="1" s="1"/>
  <c r="CO64" i="1"/>
  <c r="CW64" i="1" s="1"/>
  <c r="CN64" i="1"/>
  <c r="CV64" i="1" s="1"/>
  <c r="CM64" i="1"/>
  <c r="CL64" i="1"/>
  <c r="CK64" i="1"/>
  <c r="CJ64" i="1"/>
  <c r="CE64" i="1"/>
  <c r="CD64" i="1"/>
  <c r="CC64" i="1"/>
  <c r="CB64" i="1"/>
  <c r="AZ64" i="1"/>
  <c r="AY64" i="1"/>
  <c r="BA64" i="1" s="1"/>
  <c r="AW64" i="1"/>
  <c r="AV64" i="1"/>
  <c r="AX64" i="1" s="1"/>
  <c r="AT64" i="1"/>
  <c r="AS64" i="1"/>
  <c r="AU64" i="1" s="1"/>
  <c r="AQ64" i="1"/>
  <c r="AP64" i="1"/>
  <c r="AR64" i="1" s="1"/>
  <c r="AO64" i="1"/>
  <c r="AL64" i="1"/>
  <c r="AI64" i="1"/>
  <c r="AF64" i="1"/>
  <c r="DB63" i="1"/>
  <c r="DA63" i="1"/>
  <c r="CZ63" i="1"/>
  <c r="CQ63" i="1"/>
  <c r="CY63" i="1" s="1"/>
  <c r="CP63" i="1"/>
  <c r="CX63" i="1" s="1"/>
  <c r="CO63" i="1"/>
  <c r="CW63" i="1" s="1"/>
  <c r="CN63" i="1"/>
  <c r="CV63" i="1" s="1"/>
  <c r="CM63" i="1"/>
  <c r="CL63" i="1"/>
  <c r="CK63" i="1"/>
  <c r="CJ63" i="1"/>
  <c r="CE63" i="1"/>
  <c r="CD63" i="1"/>
  <c r="CC63" i="1"/>
  <c r="CB63" i="1"/>
  <c r="AO63" i="1"/>
  <c r="AL63" i="1"/>
  <c r="AI63" i="1"/>
  <c r="AF63" i="1"/>
  <c r="DB47" i="1"/>
  <c r="DA47" i="1"/>
  <c r="CZ47" i="1"/>
  <c r="CQ47" i="1"/>
  <c r="CY47" i="1" s="1"/>
  <c r="CP47" i="1"/>
  <c r="CX47" i="1" s="1"/>
  <c r="CO47" i="1"/>
  <c r="CW47" i="1" s="1"/>
  <c r="CN47" i="1"/>
  <c r="CV47" i="1" s="1"/>
  <c r="CM47" i="1"/>
  <c r="CL47" i="1"/>
  <c r="CK47" i="1"/>
  <c r="CJ47" i="1"/>
  <c r="CE47" i="1"/>
  <c r="CD47" i="1"/>
  <c r="CC47" i="1"/>
  <c r="CB47" i="1"/>
  <c r="AZ47" i="1"/>
  <c r="AY47" i="1"/>
  <c r="BA47" i="1" s="1"/>
  <c r="AW47" i="1"/>
  <c r="AV47" i="1"/>
  <c r="AX47" i="1" s="1"/>
  <c r="AT47" i="1"/>
  <c r="AS47" i="1"/>
  <c r="AU47" i="1" s="1"/>
  <c r="AQ47" i="1"/>
  <c r="AP47" i="1"/>
  <c r="AR47" i="1" s="1"/>
  <c r="AO47" i="1"/>
  <c r="AL47" i="1"/>
  <c r="AI47" i="1"/>
  <c r="AF47" i="1"/>
  <c r="DB46" i="1"/>
  <c r="DA46" i="1"/>
  <c r="CZ46" i="1"/>
  <c r="CQ46" i="1"/>
  <c r="CY46" i="1" s="1"/>
  <c r="CP46" i="1"/>
  <c r="CX46" i="1" s="1"/>
  <c r="CO46" i="1"/>
  <c r="CW46" i="1" s="1"/>
  <c r="CN46" i="1"/>
  <c r="CV46" i="1" s="1"/>
  <c r="CM46" i="1"/>
  <c r="CL46" i="1"/>
  <c r="CK46" i="1"/>
  <c r="CJ46" i="1"/>
  <c r="CE46" i="1"/>
  <c r="CD46" i="1"/>
  <c r="CC46" i="1"/>
  <c r="CB46" i="1"/>
  <c r="AO46" i="1"/>
  <c r="AL46" i="1"/>
  <c r="AI46" i="1"/>
  <c r="AF46" i="1"/>
  <c r="DB37" i="1"/>
  <c r="DA37" i="1"/>
  <c r="CZ37" i="1"/>
  <c r="CQ37" i="1"/>
  <c r="CY37" i="1" s="1"/>
  <c r="CP37" i="1"/>
  <c r="CX37" i="1" s="1"/>
  <c r="CO37" i="1"/>
  <c r="CW37" i="1" s="1"/>
  <c r="CN37" i="1"/>
  <c r="CV37" i="1" s="1"/>
  <c r="CM37" i="1"/>
  <c r="CL37" i="1"/>
  <c r="CK37" i="1"/>
  <c r="CJ37" i="1"/>
  <c r="CE37" i="1"/>
  <c r="CD37" i="1"/>
  <c r="CC37" i="1"/>
  <c r="CB37" i="1"/>
  <c r="AZ37" i="1"/>
  <c r="AY37" i="1"/>
  <c r="BA37" i="1" s="1"/>
  <c r="AW37" i="1"/>
  <c r="AV37" i="1"/>
  <c r="AX37" i="1" s="1"/>
  <c r="AT37" i="1"/>
  <c r="AS37" i="1"/>
  <c r="AU37" i="1" s="1"/>
  <c r="AQ37" i="1"/>
  <c r="AP37" i="1"/>
  <c r="AR37" i="1" s="1"/>
  <c r="AO37" i="1"/>
  <c r="AL37" i="1"/>
  <c r="AI37" i="1"/>
  <c r="AF37" i="1"/>
  <c r="DB36" i="1"/>
  <c r="DA36" i="1"/>
  <c r="CZ36" i="1"/>
  <c r="CQ36" i="1"/>
  <c r="CY36" i="1" s="1"/>
  <c r="CP36" i="1"/>
  <c r="CX36" i="1" s="1"/>
  <c r="CO36" i="1"/>
  <c r="CW36" i="1" s="1"/>
  <c r="CN36" i="1"/>
  <c r="CV36" i="1" s="1"/>
  <c r="CM36" i="1"/>
  <c r="CL36" i="1"/>
  <c r="CK36" i="1"/>
  <c r="CJ36" i="1"/>
  <c r="CE36" i="1"/>
  <c r="CD36" i="1"/>
  <c r="CC36" i="1"/>
  <c r="CB36" i="1"/>
  <c r="AO36" i="1"/>
  <c r="AL36" i="1"/>
  <c r="AI36" i="1"/>
  <c r="AF36" i="1"/>
  <c r="DB26" i="1"/>
  <c r="DA26" i="1"/>
  <c r="CZ26" i="1"/>
  <c r="CQ26" i="1"/>
  <c r="CY26" i="1" s="1"/>
  <c r="CP26" i="1"/>
  <c r="CX26" i="1" s="1"/>
  <c r="CO26" i="1"/>
  <c r="CW26" i="1" s="1"/>
  <c r="CN26" i="1"/>
  <c r="CV26" i="1" s="1"/>
  <c r="CM26" i="1"/>
  <c r="CL26" i="1"/>
  <c r="CK26" i="1"/>
  <c r="CJ26" i="1"/>
  <c r="CE26" i="1"/>
  <c r="CD26" i="1"/>
  <c r="CC26" i="1"/>
  <c r="CB26" i="1"/>
  <c r="AZ26" i="1"/>
  <c r="AY26" i="1"/>
  <c r="BA26" i="1" s="1"/>
  <c r="AW26" i="1"/>
  <c r="AV26" i="1"/>
  <c r="AX26" i="1" s="1"/>
  <c r="AT26" i="1"/>
  <c r="AS26" i="1"/>
  <c r="AU26" i="1" s="1"/>
  <c r="AQ26" i="1"/>
  <c r="AP26" i="1"/>
  <c r="AR26" i="1" s="1"/>
  <c r="AO26" i="1"/>
  <c r="AL26" i="1"/>
  <c r="AI26" i="1"/>
  <c r="AF26" i="1"/>
  <c r="DB22" i="1"/>
  <c r="DA22" i="1"/>
  <c r="CZ22" i="1"/>
  <c r="CQ22" i="1"/>
  <c r="CY22" i="1" s="1"/>
  <c r="CP22" i="1"/>
  <c r="CX22" i="1" s="1"/>
  <c r="CO22" i="1"/>
  <c r="CW22" i="1" s="1"/>
  <c r="CN22" i="1"/>
  <c r="CV22" i="1" s="1"/>
  <c r="CM22" i="1"/>
  <c r="CL22" i="1"/>
  <c r="CK22" i="1"/>
  <c r="CJ22" i="1"/>
  <c r="CE22" i="1"/>
  <c r="CD22" i="1"/>
  <c r="CC22" i="1"/>
  <c r="CB22" i="1"/>
  <c r="AZ22" i="1"/>
  <c r="AY22" i="1"/>
  <c r="BA22" i="1" s="1"/>
  <c r="AW22" i="1"/>
  <c r="AV22" i="1"/>
  <c r="AX22" i="1" s="1"/>
  <c r="AT22" i="1"/>
  <c r="AS22" i="1"/>
  <c r="AU22" i="1" s="1"/>
  <c r="AQ22" i="1"/>
  <c r="AP22" i="1"/>
  <c r="AR22" i="1" s="1"/>
  <c r="AO22" i="1"/>
  <c r="AL22" i="1"/>
  <c r="AI22" i="1"/>
  <c r="AF22" i="1"/>
  <c r="DB25" i="1"/>
  <c r="DA25" i="1"/>
  <c r="CZ25" i="1"/>
  <c r="CQ25" i="1"/>
  <c r="CY25" i="1" s="1"/>
  <c r="CP25" i="1"/>
  <c r="CX25" i="1" s="1"/>
  <c r="CO25" i="1"/>
  <c r="CW25" i="1" s="1"/>
  <c r="CN25" i="1"/>
  <c r="CV25" i="1" s="1"/>
  <c r="CM25" i="1"/>
  <c r="CL25" i="1"/>
  <c r="CK25" i="1"/>
  <c r="CJ25" i="1"/>
  <c r="CE25" i="1"/>
  <c r="CD25" i="1"/>
  <c r="CC25" i="1"/>
  <c r="CB25" i="1"/>
  <c r="AO25" i="1"/>
  <c r="AL25" i="1"/>
  <c r="AI25" i="1"/>
  <c r="AF25" i="1"/>
  <c r="DB21" i="1"/>
  <c r="DA21" i="1"/>
  <c r="CZ21" i="1"/>
  <c r="CQ21" i="1"/>
  <c r="CY21" i="1" s="1"/>
  <c r="CP21" i="1"/>
  <c r="CX21" i="1" s="1"/>
  <c r="CO21" i="1"/>
  <c r="CW21" i="1" s="1"/>
  <c r="CN21" i="1"/>
  <c r="CV21" i="1" s="1"/>
  <c r="CM21" i="1"/>
  <c r="CL21" i="1"/>
  <c r="CK21" i="1"/>
  <c r="CJ21" i="1"/>
  <c r="CE21" i="1"/>
  <c r="CD21" i="1"/>
  <c r="CC21" i="1"/>
  <c r="CB21" i="1"/>
  <c r="AO21" i="1"/>
  <c r="AL21" i="1"/>
  <c r="AI21" i="1"/>
  <c r="AF21" i="1"/>
  <c r="AQ122" i="1" l="1"/>
  <c r="AR122" i="1" s="1"/>
  <c r="AT157" i="1"/>
  <c r="AT156" i="1" s="1"/>
  <c r="AS122" i="1"/>
  <c r="AU122" i="1" s="1"/>
  <c r="AS147" i="1"/>
  <c r="AS146" i="1" s="1"/>
  <c r="AT36" i="1"/>
  <c r="AT140" i="1"/>
  <c r="AT139" i="1" s="1"/>
  <c r="P26" i="3"/>
  <c r="I41" i="1" s="1"/>
  <c r="P28" i="3"/>
  <c r="I43" i="1" s="1"/>
  <c r="P122" i="3"/>
  <c r="I171" i="1" s="1"/>
  <c r="P27" i="3"/>
  <c r="I42" i="1" s="1"/>
  <c r="P123" i="3"/>
  <c r="I172" i="1" s="1"/>
  <c r="I170" i="1"/>
  <c r="P18" i="3"/>
  <c r="I28" i="1" s="1"/>
  <c r="I31" i="1"/>
  <c r="I34" i="1"/>
  <c r="I29" i="1"/>
  <c r="P25" i="3"/>
  <c r="I40" i="1" s="1"/>
  <c r="I18" i="1"/>
  <c r="AQ25" i="1"/>
  <c r="AR25" i="1" s="1"/>
  <c r="AS25" i="1"/>
  <c r="AU25" i="1" s="1"/>
  <c r="AT63" i="1"/>
  <c r="AS140" i="1"/>
  <c r="AS139" i="1" s="1"/>
  <c r="E160" i="1"/>
  <c r="G32" i="1"/>
  <c r="E45" i="1"/>
  <c r="F40" i="1"/>
  <c r="H42" i="1"/>
  <c r="E58" i="1"/>
  <c r="G60" i="1"/>
  <c r="H61" i="1"/>
  <c r="G31" i="1"/>
  <c r="E44" i="1"/>
  <c r="F39" i="1"/>
  <c r="H41" i="1"/>
  <c r="G59" i="1"/>
  <c r="H60" i="1"/>
  <c r="F153" i="1"/>
  <c r="H155" i="1"/>
  <c r="G159" i="1"/>
  <c r="F168" i="1"/>
  <c r="H169" i="1"/>
  <c r="F181" i="1"/>
  <c r="F186" i="1"/>
  <c r="E201" i="1"/>
  <c r="F201" i="1"/>
  <c r="G201" i="1"/>
  <c r="H201" i="1"/>
  <c r="G210" i="1"/>
  <c r="G29" i="1"/>
  <c r="G160" i="1"/>
  <c r="F30" i="1"/>
  <c r="E153" i="1"/>
  <c r="G30" i="1"/>
  <c r="E43" i="1"/>
  <c r="G45" i="1"/>
  <c r="H40" i="1"/>
  <c r="E55" i="1"/>
  <c r="F57" i="1"/>
  <c r="G58" i="1"/>
  <c r="H59" i="1"/>
  <c r="F152" i="1"/>
  <c r="H154" i="1"/>
  <c r="H161" i="1"/>
  <c r="E173" i="1"/>
  <c r="F167" i="1"/>
  <c r="H168" i="1"/>
  <c r="F180" i="1"/>
  <c r="F185" i="1"/>
  <c r="E200" i="1"/>
  <c r="F200" i="1"/>
  <c r="G200" i="1"/>
  <c r="H200" i="1"/>
  <c r="E211" i="1"/>
  <c r="G209" i="1"/>
  <c r="H34" i="1"/>
  <c r="H33" i="1"/>
  <c r="E51" i="1"/>
  <c r="G169" i="1"/>
  <c r="G185" i="1"/>
  <c r="F196" i="1"/>
  <c r="G44" i="1"/>
  <c r="H58" i="1"/>
  <c r="F151" i="1"/>
  <c r="H153" i="1"/>
  <c r="H160" i="1"/>
  <c r="E172" i="1"/>
  <c r="G172" i="1"/>
  <c r="H167" i="1"/>
  <c r="G181" i="1"/>
  <c r="G188" i="1"/>
  <c r="E199" i="1"/>
  <c r="F199" i="1"/>
  <c r="G199" i="1"/>
  <c r="H199" i="1"/>
  <c r="E210" i="1"/>
  <c r="G208" i="1"/>
  <c r="H185" i="1"/>
  <c r="G41" i="1"/>
  <c r="H150" i="1"/>
  <c r="H180" i="1"/>
  <c r="E207" i="1"/>
  <c r="E42" i="1"/>
  <c r="H39" i="1"/>
  <c r="E54" i="1"/>
  <c r="G28" i="1"/>
  <c r="E41" i="1"/>
  <c r="G43" i="1"/>
  <c r="E53" i="1"/>
  <c r="F54" i="1"/>
  <c r="G55" i="1"/>
  <c r="H57" i="1"/>
  <c r="E155" i="1"/>
  <c r="F150" i="1"/>
  <c r="H152" i="1"/>
  <c r="H159" i="1"/>
  <c r="E171" i="1"/>
  <c r="G171" i="1"/>
  <c r="G180" i="1"/>
  <c r="G187" i="1"/>
  <c r="E198" i="1"/>
  <c r="F198" i="1"/>
  <c r="G198" i="1"/>
  <c r="H198" i="1"/>
  <c r="E209" i="1"/>
  <c r="G207" i="1"/>
  <c r="G57" i="1"/>
  <c r="E59" i="1"/>
  <c r="G196" i="1"/>
  <c r="F33" i="1"/>
  <c r="F31" i="1"/>
  <c r="E40" i="1"/>
  <c r="G42" i="1"/>
  <c r="E52" i="1"/>
  <c r="F53" i="1"/>
  <c r="G54" i="1"/>
  <c r="E154" i="1"/>
  <c r="F149" i="1"/>
  <c r="H151" i="1"/>
  <c r="E161" i="1"/>
  <c r="E170" i="1"/>
  <c r="G170" i="1"/>
  <c r="H181" i="1"/>
  <c r="G186" i="1"/>
  <c r="E197" i="1"/>
  <c r="F197" i="1"/>
  <c r="G197" i="1"/>
  <c r="H197" i="1"/>
  <c r="E208" i="1"/>
  <c r="H211" i="1"/>
  <c r="H54" i="1"/>
  <c r="E57" i="1"/>
  <c r="E34" i="1"/>
  <c r="G53" i="1"/>
  <c r="E33" i="1"/>
  <c r="F29" i="1"/>
  <c r="H32" i="1"/>
  <c r="F45" i="1"/>
  <c r="G40" i="1"/>
  <c r="E50" i="1"/>
  <c r="F51" i="1"/>
  <c r="G52" i="1"/>
  <c r="H53" i="1"/>
  <c r="E152" i="1"/>
  <c r="G154" i="1"/>
  <c r="H149" i="1"/>
  <c r="E159" i="1"/>
  <c r="E168" i="1"/>
  <c r="G168" i="1"/>
  <c r="E188" i="1"/>
  <c r="H188" i="1"/>
  <c r="E195" i="1"/>
  <c r="F195" i="1"/>
  <c r="G195" i="1"/>
  <c r="H195" i="1"/>
  <c r="F211" i="1"/>
  <c r="H209" i="1"/>
  <c r="F52" i="1"/>
  <c r="E169" i="1"/>
  <c r="E32" i="1"/>
  <c r="F28" i="1"/>
  <c r="H31" i="1"/>
  <c r="F44" i="1"/>
  <c r="G39" i="1"/>
  <c r="E49" i="1"/>
  <c r="F50" i="1"/>
  <c r="G51" i="1"/>
  <c r="H52" i="1"/>
  <c r="E151" i="1"/>
  <c r="G153" i="1"/>
  <c r="F161" i="1"/>
  <c r="E167" i="1"/>
  <c r="G167" i="1"/>
  <c r="E187" i="1"/>
  <c r="H187" i="1"/>
  <c r="E194" i="1"/>
  <c r="F194" i="1"/>
  <c r="G194" i="1"/>
  <c r="H194" i="1"/>
  <c r="F210" i="1"/>
  <c r="H208" i="1"/>
  <c r="E31" i="1"/>
  <c r="H30" i="1"/>
  <c r="F43" i="1"/>
  <c r="H45" i="1"/>
  <c r="E61" i="1"/>
  <c r="F49" i="1"/>
  <c r="G50" i="1"/>
  <c r="H51" i="1"/>
  <c r="E150" i="1"/>
  <c r="G152" i="1"/>
  <c r="F160" i="1"/>
  <c r="H173" i="1"/>
  <c r="E186" i="1"/>
  <c r="H186" i="1"/>
  <c r="E193" i="1"/>
  <c r="F193" i="1"/>
  <c r="G193" i="1"/>
  <c r="H193" i="1"/>
  <c r="F209" i="1"/>
  <c r="H207" i="1"/>
  <c r="E39" i="1"/>
  <c r="G155" i="1"/>
  <c r="H196" i="1"/>
  <c r="E60" i="1"/>
  <c r="G49" i="1"/>
  <c r="H50" i="1"/>
  <c r="E149" i="1"/>
  <c r="G151" i="1"/>
  <c r="F159" i="1"/>
  <c r="F171" i="1"/>
  <c r="H172" i="1"/>
  <c r="E185" i="1"/>
  <c r="E192" i="1"/>
  <c r="F192" i="1"/>
  <c r="G192" i="1"/>
  <c r="H192" i="1"/>
  <c r="F208" i="1"/>
  <c r="H55" i="1"/>
  <c r="F58" i="1"/>
  <c r="F172" i="1"/>
  <c r="H210" i="1"/>
  <c r="E30" i="1"/>
  <c r="G34" i="1"/>
  <c r="H29" i="1"/>
  <c r="F42" i="1"/>
  <c r="F61" i="1"/>
  <c r="E29" i="1"/>
  <c r="G33" i="1"/>
  <c r="H28" i="1"/>
  <c r="F41" i="1"/>
  <c r="H43" i="1"/>
  <c r="F60" i="1"/>
  <c r="G61" i="1"/>
  <c r="H49" i="1"/>
  <c r="F155" i="1"/>
  <c r="G150" i="1"/>
  <c r="G161" i="1"/>
  <c r="F170" i="1"/>
  <c r="H171" i="1"/>
  <c r="E181" i="1"/>
  <c r="F188" i="1"/>
  <c r="E203" i="1"/>
  <c r="F203" i="1"/>
  <c r="G203" i="1"/>
  <c r="H203" i="1"/>
  <c r="F207" i="1"/>
  <c r="F34" i="1"/>
  <c r="H44" i="1"/>
  <c r="F55" i="1"/>
  <c r="E196" i="1"/>
  <c r="E28" i="1"/>
  <c r="F59" i="1"/>
  <c r="F154" i="1"/>
  <c r="G149" i="1"/>
  <c r="F169" i="1"/>
  <c r="H170" i="1"/>
  <c r="E180" i="1"/>
  <c r="F187" i="1"/>
  <c r="E202" i="1"/>
  <c r="F202" i="1"/>
  <c r="G202" i="1"/>
  <c r="H202" i="1"/>
  <c r="G211" i="1"/>
  <c r="F32" i="1"/>
  <c r="H18" i="1"/>
  <c r="G18" i="1"/>
  <c r="F18" i="1"/>
  <c r="E18" i="1"/>
  <c r="E11" i="1"/>
  <c r="B208" i="1"/>
  <c r="B211" i="1"/>
  <c r="B210" i="1"/>
  <c r="B209" i="1"/>
  <c r="B207" i="1"/>
  <c r="B194" i="1"/>
  <c r="B195" i="1"/>
  <c r="B193" i="1"/>
  <c r="B192" i="1"/>
  <c r="B196" i="1"/>
  <c r="B203" i="1"/>
  <c r="B202" i="1"/>
  <c r="B201" i="1"/>
  <c r="B200" i="1"/>
  <c r="B199" i="1"/>
  <c r="B198" i="1"/>
  <c r="B197" i="1"/>
  <c r="B188" i="1"/>
  <c r="B187" i="1"/>
  <c r="B186" i="1"/>
  <c r="B185" i="1"/>
  <c r="B180" i="1"/>
  <c r="B181" i="1"/>
  <c r="B171" i="1"/>
  <c r="B170" i="1"/>
  <c r="B169" i="1"/>
  <c r="B168" i="1"/>
  <c r="B172" i="1"/>
  <c r="B167" i="1"/>
  <c r="B173" i="1"/>
  <c r="B161" i="1"/>
  <c r="B160" i="1"/>
  <c r="B159" i="1"/>
  <c r="B41" i="1"/>
  <c r="B55" i="1"/>
  <c r="B54" i="1"/>
  <c r="B53" i="1"/>
  <c r="B52" i="1"/>
  <c r="B51" i="1"/>
  <c r="B50" i="1"/>
  <c r="B49" i="1"/>
  <c r="B43" i="1"/>
  <c r="B39" i="1"/>
  <c r="B42" i="1"/>
  <c r="B45" i="1"/>
  <c r="B44" i="1"/>
  <c r="B40" i="1"/>
  <c r="B28" i="1"/>
  <c r="B34" i="1"/>
  <c r="B33" i="1"/>
  <c r="B31" i="1"/>
  <c r="B32" i="1"/>
  <c r="B30" i="1"/>
  <c r="B29" i="1"/>
  <c r="B18" i="1"/>
  <c r="AQ46" i="1"/>
  <c r="AR46" i="1" s="1"/>
  <c r="AS63" i="1"/>
  <c r="AQ21" i="1"/>
  <c r="AR21" i="1" s="1"/>
  <c r="AS157" i="1"/>
  <c r="AT147" i="1"/>
  <c r="AT146" i="1" s="1"/>
  <c r="AT134" i="1"/>
  <c r="AU134" i="1" s="1"/>
  <c r="AR147" i="1"/>
  <c r="AT21" i="1"/>
  <c r="AU21" i="1" s="1"/>
  <c r="AT46" i="1"/>
  <c r="AU46" i="1" s="1"/>
  <c r="AS36" i="1"/>
  <c r="DC22" i="1"/>
  <c r="DC127" i="1"/>
  <c r="DC133" i="1"/>
  <c r="AR134" i="1"/>
  <c r="AR140" i="1"/>
  <c r="AS133" i="1"/>
  <c r="DC134" i="1"/>
  <c r="DC64" i="1"/>
  <c r="AU71" i="1"/>
  <c r="BJ127" i="1"/>
  <c r="BK127" i="1" s="1"/>
  <c r="BJ134" i="1"/>
  <c r="BK134" i="1" s="1"/>
  <c r="DC47" i="1"/>
  <c r="AR71" i="1"/>
  <c r="DC122" i="1"/>
  <c r="DC123" i="1"/>
  <c r="DC21" i="1"/>
  <c r="DC25" i="1"/>
  <c r="AR36" i="1"/>
  <c r="BJ64" i="1"/>
  <c r="BK64" i="1" s="1"/>
  <c r="BJ156" i="1"/>
  <c r="BK156" i="1" s="1"/>
  <c r="DC26" i="1"/>
  <c r="DC46" i="1"/>
  <c r="BJ63" i="1"/>
  <c r="BK63" i="1" s="1"/>
  <c r="AR63" i="1"/>
  <c r="DC71" i="1"/>
  <c r="DC129" i="1"/>
  <c r="DC72" i="1"/>
  <c r="DC140" i="1"/>
  <c r="DC147" i="1"/>
  <c r="DC156" i="1"/>
  <c r="BJ71" i="1"/>
  <c r="BK71" i="1" s="1"/>
  <c r="BJ122" i="1"/>
  <c r="BK122" i="1" s="1"/>
  <c r="BJ123" i="1"/>
  <c r="BK123" i="1" s="1"/>
  <c r="BJ129" i="1"/>
  <c r="BK129" i="1" s="1"/>
  <c r="AQ133" i="1"/>
  <c r="AQ129" i="1" s="1"/>
  <c r="AQ128" i="1" s="1"/>
  <c r="BJ140" i="1"/>
  <c r="BK140" i="1" s="1"/>
  <c r="BJ147" i="1"/>
  <c r="BK147" i="1" s="1"/>
  <c r="BJ25" i="1"/>
  <c r="BK25" i="1" s="1"/>
  <c r="AQ156" i="1"/>
  <c r="BJ36" i="1"/>
  <c r="BK36" i="1" s="1"/>
  <c r="BJ21" i="1"/>
  <c r="BK21" i="1" s="1"/>
  <c r="DC36" i="1"/>
  <c r="BJ37" i="1"/>
  <c r="BK37" i="1" s="1"/>
  <c r="DC37" i="1"/>
  <c r="BJ46" i="1"/>
  <c r="BK46" i="1" s="1"/>
  <c r="BJ47" i="1"/>
  <c r="BK47" i="1" s="1"/>
  <c r="BJ128" i="1"/>
  <c r="BK128" i="1" s="1"/>
  <c r="DC128" i="1"/>
  <c r="BJ133" i="1"/>
  <c r="BK133" i="1" s="1"/>
  <c r="AP133" i="1"/>
  <c r="DC139" i="1"/>
  <c r="BJ145" i="1"/>
  <c r="BK145" i="1" s="1"/>
  <c r="DC145" i="1"/>
  <c r="DC146" i="1"/>
  <c r="BJ157" i="1"/>
  <c r="BK157" i="1" s="1"/>
  <c r="AR157" i="1"/>
  <c r="BJ22" i="1"/>
  <c r="BK22" i="1" s="1"/>
  <c r="BJ26" i="1"/>
  <c r="BK26" i="1" s="1"/>
  <c r="DC63" i="1"/>
  <c r="BJ72" i="1"/>
  <c r="BK72" i="1" s="1"/>
  <c r="BJ139" i="1"/>
  <c r="BK139" i="1" s="1"/>
  <c r="AQ139" i="1"/>
  <c r="BJ146" i="1"/>
  <c r="BK146" i="1" s="1"/>
  <c r="AQ146" i="1"/>
  <c r="DC157" i="1"/>
  <c r="AP156" i="1"/>
  <c r="AP146" i="1"/>
  <c r="AP139" i="1"/>
  <c r="AU157" i="1" l="1"/>
  <c r="AR139" i="1"/>
  <c r="AU36" i="1"/>
  <c r="AU140" i="1"/>
  <c r="AU63" i="1"/>
  <c r="AS156" i="1"/>
  <c r="AU156" i="1" s="1"/>
  <c r="AR156" i="1"/>
  <c r="AU139" i="1"/>
  <c r="AU146" i="1"/>
  <c r="AU147" i="1"/>
  <c r="AT133" i="1"/>
  <c r="AU133" i="1" s="1"/>
  <c r="AR133" i="1"/>
  <c r="AP129" i="1"/>
  <c r="AR146" i="1"/>
  <c r="AR129" i="1" l="1"/>
  <c r="AP128" i="1"/>
  <c r="AR128" i="1" s="1"/>
  <c r="O14" i="3"/>
  <c r="H20" i="1" s="1"/>
  <c r="O15" i="3"/>
  <c r="O16" i="3"/>
  <c r="O17" i="3"/>
  <c r="H35" i="1"/>
  <c r="O23" i="3"/>
  <c r="O31" i="3"/>
  <c r="O105" i="3"/>
  <c r="O117" i="3"/>
  <c r="O126" i="3"/>
  <c r="O7" i="3"/>
  <c r="N14" i="3"/>
  <c r="G20" i="1" s="1"/>
  <c r="N15" i="3"/>
  <c r="N16" i="3"/>
  <c r="N17" i="3"/>
  <c r="N23" i="3"/>
  <c r="N31" i="3"/>
  <c r="N105" i="3"/>
  <c r="N117" i="3"/>
  <c r="N126" i="3"/>
  <c r="N7" i="3"/>
  <c r="M14" i="3"/>
  <c r="F20" i="1" s="1"/>
  <c r="M15" i="3"/>
  <c r="M16" i="3"/>
  <c r="M17" i="3"/>
  <c r="M23" i="3"/>
  <c r="M31" i="3"/>
  <c r="M105" i="3"/>
  <c r="M117" i="3"/>
  <c r="M126" i="3"/>
  <c r="M7" i="3"/>
  <c r="E20" i="1"/>
  <c r="L15" i="3"/>
  <c r="L16" i="3"/>
  <c r="L17" i="3"/>
  <c r="L23" i="3"/>
  <c r="L31" i="3"/>
  <c r="L105" i="3"/>
  <c r="L117" i="3"/>
  <c r="L126" i="3"/>
  <c r="K6" i="1"/>
  <c r="L6" i="1"/>
  <c r="M6" i="1"/>
  <c r="J6" i="1"/>
  <c r="J147" i="3"/>
  <c r="C206" i="1" s="1"/>
  <c r="K147" i="3"/>
  <c r="D206" i="1" s="1"/>
  <c r="I147" i="3"/>
  <c r="H147" i="3"/>
  <c r="G147" i="3"/>
  <c r="F147" i="3"/>
  <c r="J134" i="3"/>
  <c r="C191" i="1" s="1"/>
  <c r="K134" i="3"/>
  <c r="D191" i="1" s="1"/>
  <c r="I134" i="3"/>
  <c r="H134" i="3"/>
  <c r="G134" i="3"/>
  <c r="F134" i="3"/>
  <c r="J129" i="3"/>
  <c r="C184" i="1" s="1"/>
  <c r="K129" i="3"/>
  <c r="D184" i="1" s="1"/>
  <c r="I129" i="3"/>
  <c r="H129" i="3"/>
  <c r="G129" i="3"/>
  <c r="F129" i="3"/>
  <c r="J126" i="3"/>
  <c r="C179" i="1" s="1"/>
  <c r="K126" i="3"/>
  <c r="D179" i="1" s="1"/>
  <c r="I126" i="3"/>
  <c r="H126" i="3"/>
  <c r="G126" i="3"/>
  <c r="F126" i="3"/>
  <c r="J125" i="3"/>
  <c r="C176" i="1" s="1"/>
  <c r="K125" i="3"/>
  <c r="D176" i="1" s="1"/>
  <c r="I125" i="3"/>
  <c r="H125" i="3"/>
  <c r="G125" i="3"/>
  <c r="F125" i="3"/>
  <c r="J117" i="3"/>
  <c r="C166" i="1" s="1"/>
  <c r="K117" i="3"/>
  <c r="D166" i="1" s="1"/>
  <c r="I117" i="3"/>
  <c r="H117" i="3"/>
  <c r="J113" i="3"/>
  <c r="C158" i="1" s="1"/>
  <c r="K113" i="3"/>
  <c r="D158" i="1" s="1"/>
  <c r="I113" i="3"/>
  <c r="H113" i="3"/>
  <c r="G113" i="3"/>
  <c r="F113" i="3"/>
  <c r="J105" i="3"/>
  <c r="C148" i="1" s="1"/>
  <c r="K105" i="3"/>
  <c r="D148" i="1" s="1"/>
  <c r="I106" i="3"/>
  <c r="I107" i="3"/>
  <c r="I108" i="3"/>
  <c r="I109" i="3"/>
  <c r="I110" i="3"/>
  <c r="I111" i="3"/>
  <c r="I112" i="3"/>
  <c r="B155" i="1" s="1"/>
  <c r="I105" i="3"/>
  <c r="H105" i="3"/>
  <c r="G105" i="3"/>
  <c r="F105" i="3"/>
  <c r="E105" i="3"/>
  <c r="C105" i="3"/>
  <c r="H31" i="3"/>
  <c r="H23" i="3"/>
  <c r="H17" i="3"/>
  <c r="H15" i="3"/>
  <c r="H11" i="3"/>
  <c r="C65" i="1"/>
  <c r="D65" i="1"/>
  <c r="J31" i="3"/>
  <c r="C48" i="1" s="1"/>
  <c r="K31" i="3"/>
  <c r="D48" i="1" s="1"/>
  <c r="I31" i="3"/>
  <c r="G31" i="3"/>
  <c r="F31" i="3"/>
  <c r="J23" i="3"/>
  <c r="C38" i="1" s="1"/>
  <c r="I23" i="3"/>
  <c r="G23" i="3"/>
  <c r="F23" i="3"/>
  <c r="D27" i="1"/>
  <c r="J17" i="3"/>
  <c r="C27" i="1" s="1"/>
  <c r="G17" i="3"/>
  <c r="F17" i="3"/>
  <c r="J16" i="3"/>
  <c r="C24" i="1" s="1"/>
  <c r="K16" i="3"/>
  <c r="D24" i="1" s="1"/>
  <c r="K15" i="3"/>
  <c r="D23" i="1" s="1"/>
  <c r="J15" i="3"/>
  <c r="C23" i="1" s="1"/>
  <c r="I16" i="3"/>
  <c r="I15" i="3"/>
  <c r="F15" i="3"/>
  <c r="G15" i="3"/>
  <c r="J14" i="3"/>
  <c r="C20" i="1" s="1"/>
  <c r="K11" i="3"/>
  <c r="D17" i="1" s="1"/>
  <c r="J11" i="3"/>
  <c r="C17" i="1" s="1"/>
  <c r="I11" i="3"/>
  <c r="F11" i="3"/>
  <c r="G11" i="3"/>
  <c r="K8" i="3"/>
  <c r="D12" i="1" s="1"/>
  <c r="K9" i="3"/>
  <c r="D13" i="1" s="1"/>
  <c r="K10" i="3"/>
  <c r="D14" i="1" s="1"/>
  <c r="K7" i="3"/>
  <c r="D11" i="1" s="1"/>
  <c r="J8" i="3"/>
  <c r="C12" i="1" s="1"/>
  <c r="J9" i="3"/>
  <c r="C13" i="1" s="1"/>
  <c r="J10" i="3"/>
  <c r="C14" i="1" s="1"/>
  <c r="J7" i="3"/>
  <c r="I8" i="3"/>
  <c r="I9" i="3"/>
  <c r="I10" i="3"/>
  <c r="I7" i="3"/>
  <c r="G7" i="3"/>
  <c r="E7" i="3"/>
  <c r="B7" i="3"/>
  <c r="U164" i="4"/>
  <c r="U159" i="4"/>
  <c r="U158" i="4"/>
  <c r="U156" i="4"/>
  <c r="U155" i="4"/>
  <c r="U154" i="4"/>
  <c r="U153" i="4"/>
  <c r="U152" i="4"/>
  <c r="U151" i="4"/>
  <c r="U149" i="4"/>
  <c r="U150" i="4"/>
  <c r="U147" i="4"/>
  <c r="U145" i="4"/>
  <c r="U137" i="4"/>
  <c r="U136" i="4"/>
  <c r="U133" i="4"/>
  <c r="U134" i="4"/>
  <c r="U131" i="4"/>
  <c r="U130" i="4"/>
  <c r="U129" i="4"/>
  <c r="U128" i="4"/>
  <c r="U127" i="4"/>
  <c r="U126" i="4"/>
  <c r="U124" i="4"/>
  <c r="U125" i="4"/>
  <c r="I142" i="1"/>
  <c r="U122" i="4"/>
  <c r="P103" i="3" s="1"/>
  <c r="I143" i="1" s="1"/>
  <c r="I144" i="1"/>
  <c r="U120" i="4"/>
  <c r="P101" i="3" s="1"/>
  <c r="I141" i="1" s="1"/>
  <c r="U117" i="4"/>
  <c r="P98" i="3" s="1"/>
  <c r="I136" i="1" s="1"/>
  <c r="U118" i="4"/>
  <c r="P99" i="3" s="1"/>
  <c r="I137" i="1" s="1"/>
  <c r="U115" i="4"/>
  <c r="P97" i="3" s="1"/>
  <c r="I135" i="1" s="1"/>
  <c r="U111" i="4"/>
  <c r="P94" i="3" s="1"/>
  <c r="I130" i="1" s="1"/>
  <c r="U114" i="4"/>
  <c r="P96" i="3" s="1"/>
  <c r="I132" i="1" s="1"/>
  <c r="U8" i="4"/>
  <c r="P8" i="3" s="1"/>
  <c r="U7" i="4"/>
  <c r="U14" i="4"/>
  <c r="U25" i="4"/>
  <c r="U24" i="4"/>
  <c r="P32" i="3"/>
  <c r="P38" i="3"/>
  <c r="P37" i="3"/>
  <c r="P43" i="3"/>
  <c r="P31" i="3"/>
  <c r="P33" i="3"/>
  <c r="P34" i="3"/>
  <c r="P35" i="3"/>
  <c r="P36" i="3"/>
  <c r="P42" i="3"/>
  <c r="U31" i="4"/>
  <c r="U30" i="4"/>
  <c r="U16" i="4"/>
  <c r="U15" i="4"/>
  <c r="U9" i="4"/>
  <c r="P9" i="3" s="1"/>
  <c r="U10" i="4"/>
  <c r="P10" i="3" s="1"/>
  <c r="D144" i="4"/>
  <c r="D145" i="4"/>
  <c r="D148" i="4"/>
  <c r="D166" i="4"/>
  <c r="D136" i="4"/>
  <c r="D132" i="4"/>
  <c r="D124" i="4"/>
  <c r="B124" i="4"/>
  <c r="D115" i="4"/>
  <c r="D120" i="4"/>
  <c r="D111" i="4"/>
  <c r="B111" i="4"/>
  <c r="D11" i="4"/>
  <c r="D15" i="4"/>
  <c r="D18" i="4"/>
  <c r="D24" i="4"/>
  <c r="D32" i="4"/>
  <c r="F7" i="3"/>
  <c r="D251" i="1"/>
  <c r="BA205" i="1"/>
  <c r="BA204" i="1"/>
  <c r="BA191" i="1"/>
  <c r="BA190" i="1"/>
  <c r="BA189" i="1"/>
  <c r="BA188" i="1"/>
  <c r="BA187" i="1"/>
  <c r="BA184" i="1"/>
  <c r="BA183" i="1"/>
  <c r="BA182" i="1"/>
  <c r="BA181" i="1"/>
  <c r="BA180" i="1"/>
  <c r="BA179" i="1"/>
  <c r="AX205" i="1"/>
  <c r="AX204" i="1"/>
  <c r="AX191" i="1"/>
  <c r="AX190" i="1"/>
  <c r="AX189" i="1"/>
  <c r="AX188" i="1"/>
  <c r="AX187" i="1"/>
  <c r="AX184" i="1"/>
  <c r="AX183" i="1"/>
  <c r="AX182" i="1"/>
  <c r="AX181" i="1"/>
  <c r="AX180" i="1"/>
  <c r="AX179" i="1"/>
  <c r="AU205" i="1"/>
  <c r="AU204" i="1"/>
  <c r="AU191" i="1"/>
  <c r="AU190" i="1"/>
  <c r="AU189" i="1"/>
  <c r="AU188" i="1"/>
  <c r="AU187" i="1"/>
  <c r="AU184" i="1"/>
  <c r="AU183" i="1"/>
  <c r="AU182" i="1"/>
  <c r="AU181" i="1"/>
  <c r="AU180" i="1"/>
  <c r="AU179" i="1"/>
  <c r="AR205" i="1"/>
  <c r="AR204" i="1"/>
  <c r="AR191" i="1"/>
  <c r="AR190" i="1"/>
  <c r="AR189" i="1"/>
  <c r="AR188" i="1"/>
  <c r="AR187" i="1"/>
  <c r="AR184" i="1"/>
  <c r="AR183" i="1"/>
  <c r="AR182" i="1"/>
  <c r="AR181" i="1"/>
  <c r="AR180" i="1"/>
  <c r="AR179" i="1"/>
  <c r="AO205" i="1"/>
  <c r="AO204" i="1"/>
  <c r="AO191" i="1"/>
  <c r="AO190" i="1"/>
  <c r="AO189" i="1"/>
  <c r="AO188" i="1"/>
  <c r="AO187" i="1"/>
  <c r="AO184" i="1"/>
  <c r="AO183" i="1"/>
  <c r="AO182" i="1"/>
  <c r="AO181" i="1"/>
  <c r="AO180" i="1"/>
  <c r="AO179" i="1"/>
  <c r="AO178" i="1"/>
  <c r="AO177" i="1"/>
  <c r="AL205" i="1"/>
  <c r="AL204" i="1"/>
  <c r="AL191" i="1"/>
  <c r="AL190" i="1"/>
  <c r="AL189" i="1"/>
  <c r="AL188" i="1"/>
  <c r="AL187" i="1"/>
  <c r="AL184" i="1"/>
  <c r="AL183" i="1"/>
  <c r="AL182" i="1"/>
  <c r="AL181" i="1"/>
  <c r="AL180" i="1"/>
  <c r="AL179" i="1"/>
  <c r="AL178" i="1"/>
  <c r="AL177" i="1"/>
  <c r="AI205" i="1"/>
  <c r="AI204" i="1"/>
  <c r="AI191" i="1"/>
  <c r="AI190" i="1"/>
  <c r="AI189" i="1"/>
  <c r="AI188" i="1"/>
  <c r="AI187" i="1"/>
  <c r="AI184" i="1"/>
  <c r="AI183" i="1"/>
  <c r="AI182" i="1"/>
  <c r="AI181" i="1"/>
  <c r="AI180" i="1"/>
  <c r="AI179" i="1"/>
  <c r="AI178" i="1"/>
  <c r="AI177" i="1"/>
  <c r="AF205" i="1"/>
  <c r="AF204" i="1"/>
  <c r="AF191" i="1"/>
  <c r="AF190" i="1"/>
  <c r="AF189" i="1"/>
  <c r="AF188" i="1"/>
  <c r="AF187" i="1"/>
  <c r="AF184" i="1"/>
  <c r="AF183" i="1"/>
  <c r="AF182" i="1"/>
  <c r="AF181" i="1"/>
  <c r="AF180" i="1"/>
  <c r="AF179" i="1"/>
  <c r="AF178" i="1"/>
  <c r="AF177" i="1"/>
  <c r="DB205" i="1"/>
  <c r="DA205" i="1"/>
  <c r="CZ205" i="1"/>
  <c r="DB204" i="1"/>
  <c r="DA204" i="1"/>
  <c r="CZ204" i="1"/>
  <c r="DB191" i="1"/>
  <c r="DA191" i="1"/>
  <c r="CZ191" i="1"/>
  <c r="DB190" i="1"/>
  <c r="DA190" i="1"/>
  <c r="CZ190" i="1"/>
  <c r="DB189" i="1"/>
  <c r="DA189" i="1"/>
  <c r="CZ189" i="1"/>
  <c r="DB188" i="1"/>
  <c r="DA188" i="1"/>
  <c r="CZ188" i="1"/>
  <c r="DB187" i="1"/>
  <c r="DA187" i="1"/>
  <c r="CZ187" i="1"/>
  <c r="DB184" i="1"/>
  <c r="DA184" i="1"/>
  <c r="CZ184" i="1"/>
  <c r="DB183" i="1"/>
  <c r="DA183" i="1"/>
  <c r="CZ183" i="1"/>
  <c r="DB182" i="1"/>
  <c r="DA182" i="1"/>
  <c r="CZ182" i="1"/>
  <c r="DB181" i="1"/>
  <c r="DA181" i="1"/>
  <c r="CZ181" i="1"/>
  <c r="DB180" i="1"/>
  <c r="DA180" i="1"/>
  <c r="CZ180" i="1"/>
  <c r="DB178" i="1"/>
  <c r="DA178" i="1"/>
  <c r="CZ178" i="1"/>
  <c r="DB177" i="1"/>
  <c r="DA177" i="1"/>
  <c r="CZ177" i="1"/>
  <c r="CQ205" i="1"/>
  <c r="CY205" i="1" s="1"/>
  <c r="CP205" i="1"/>
  <c r="CX205" i="1" s="1"/>
  <c r="CO205" i="1"/>
  <c r="CW205" i="1" s="1"/>
  <c r="CN205" i="1"/>
  <c r="CV205" i="1" s="1"/>
  <c r="CQ204" i="1"/>
  <c r="CY204" i="1" s="1"/>
  <c r="CP204" i="1"/>
  <c r="CX204" i="1" s="1"/>
  <c r="CO204" i="1"/>
  <c r="CW204" i="1" s="1"/>
  <c r="CN204" i="1"/>
  <c r="CV204" i="1" s="1"/>
  <c r="CQ191" i="1"/>
  <c r="CY191" i="1" s="1"/>
  <c r="CP191" i="1"/>
  <c r="CX191" i="1" s="1"/>
  <c r="CO191" i="1"/>
  <c r="CW191" i="1" s="1"/>
  <c r="CN191" i="1"/>
  <c r="CV191" i="1" s="1"/>
  <c r="CQ190" i="1"/>
  <c r="CY190" i="1" s="1"/>
  <c r="CP190" i="1"/>
  <c r="CX190" i="1" s="1"/>
  <c r="CO190" i="1"/>
  <c r="CW190" i="1" s="1"/>
  <c r="CN190" i="1"/>
  <c r="CV190" i="1" s="1"/>
  <c r="CQ189" i="1"/>
  <c r="CY189" i="1" s="1"/>
  <c r="CP189" i="1"/>
  <c r="CX189" i="1" s="1"/>
  <c r="CO189" i="1"/>
  <c r="CW189" i="1" s="1"/>
  <c r="CN189" i="1"/>
  <c r="CV189" i="1" s="1"/>
  <c r="CQ188" i="1"/>
  <c r="CY188" i="1" s="1"/>
  <c r="CP188" i="1"/>
  <c r="CX188" i="1" s="1"/>
  <c r="CO188" i="1"/>
  <c r="CW188" i="1" s="1"/>
  <c r="CN188" i="1"/>
  <c r="CV188" i="1" s="1"/>
  <c r="CQ187" i="1"/>
  <c r="CY187" i="1" s="1"/>
  <c r="CP187" i="1"/>
  <c r="CX187" i="1" s="1"/>
  <c r="CO187" i="1"/>
  <c r="CW187" i="1" s="1"/>
  <c r="CN187" i="1"/>
  <c r="CV187" i="1" s="1"/>
  <c r="CQ184" i="1"/>
  <c r="CY184" i="1" s="1"/>
  <c r="CP184" i="1"/>
  <c r="CX184" i="1" s="1"/>
  <c r="CO184" i="1"/>
  <c r="CW184" i="1" s="1"/>
  <c r="CN184" i="1"/>
  <c r="CV184" i="1" s="1"/>
  <c r="CQ183" i="1"/>
  <c r="CY183" i="1" s="1"/>
  <c r="CP183" i="1"/>
  <c r="CX183" i="1" s="1"/>
  <c r="CO183" i="1"/>
  <c r="CW183" i="1" s="1"/>
  <c r="CN183" i="1"/>
  <c r="CV183" i="1" s="1"/>
  <c r="CQ182" i="1"/>
  <c r="CY182" i="1" s="1"/>
  <c r="CP182" i="1"/>
  <c r="CX182" i="1" s="1"/>
  <c r="CO182" i="1"/>
  <c r="CW182" i="1" s="1"/>
  <c r="CN182" i="1"/>
  <c r="CV182" i="1" s="1"/>
  <c r="CQ181" i="1"/>
  <c r="CY181" i="1" s="1"/>
  <c r="CP181" i="1"/>
  <c r="CX181" i="1" s="1"/>
  <c r="CO181" i="1"/>
  <c r="CW181" i="1" s="1"/>
  <c r="CN181" i="1"/>
  <c r="CV181" i="1" s="1"/>
  <c r="CQ180" i="1"/>
  <c r="CY180" i="1" s="1"/>
  <c r="CP180" i="1"/>
  <c r="CX180" i="1" s="1"/>
  <c r="CO180" i="1"/>
  <c r="CW180" i="1" s="1"/>
  <c r="CN180" i="1"/>
  <c r="CV180" i="1" s="1"/>
  <c r="CQ178" i="1"/>
  <c r="CY178" i="1" s="1"/>
  <c r="CP178" i="1"/>
  <c r="CX178" i="1" s="1"/>
  <c r="CO178" i="1"/>
  <c r="CW178" i="1" s="1"/>
  <c r="CN178" i="1"/>
  <c r="CV178" i="1" s="1"/>
  <c r="CQ177" i="1"/>
  <c r="CY177" i="1" s="1"/>
  <c r="CP177" i="1"/>
  <c r="CX177" i="1" s="1"/>
  <c r="CO177" i="1"/>
  <c r="CW177" i="1" s="1"/>
  <c r="CN177" i="1"/>
  <c r="CV177" i="1" s="1"/>
  <c r="CM205" i="1"/>
  <c r="CL205" i="1"/>
  <c r="CK205" i="1"/>
  <c r="CJ205" i="1"/>
  <c r="CM204" i="1"/>
  <c r="CL204" i="1"/>
  <c r="CK204" i="1"/>
  <c r="CJ204" i="1"/>
  <c r="CM191" i="1"/>
  <c r="CL191" i="1"/>
  <c r="CK191" i="1"/>
  <c r="CJ191" i="1"/>
  <c r="CM190" i="1"/>
  <c r="CL190" i="1"/>
  <c r="CK190" i="1"/>
  <c r="CJ190" i="1"/>
  <c r="CM189" i="1"/>
  <c r="CL189" i="1"/>
  <c r="CK189" i="1"/>
  <c r="CJ189" i="1"/>
  <c r="CM188" i="1"/>
  <c r="CL188" i="1"/>
  <c r="CK188" i="1"/>
  <c r="CJ188" i="1"/>
  <c r="CM187" i="1"/>
  <c r="CL187" i="1"/>
  <c r="CK187" i="1"/>
  <c r="CJ187" i="1"/>
  <c r="CM184" i="1"/>
  <c r="CL184" i="1"/>
  <c r="CK184" i="1"/>
  <c r="CJ184" i="1"/>
  <c r="CM183" i="1"/>
  <c r="CL183" i="1"/>
  <c r="CK183" i="1"/>
  <c r="CJ183" i="1"/>
  <c r="CM182" i="1"/>
  <c r="CL182" i="1"/>
  <c r="CK182" i="1"/>
  <c r="CJ182" i="1"/>
  <c r="CM181" i="1"/>
  <c r="CL181" i="1"/>
  <c r="CK181" i="1"/>
  <c r="CJ181" i="1"/>
  <c r="CM180" i="1"/>
  <c r="CL180" i="1"/>
  <c r="CK180" i="1"/>
  <c r="CJ180" i="1"/>
  <c r="CM178" i="1"/>
  <c r="CL178" i="1"/>
  <c r="CK178" i="1"/>
  <c r="CJ178" i="1"/>
  <c r="CM177" i="1"/>
  <c r="CL177" i="1"/>
  <c r="CK177" i="1"/>
  <c r="CJ177" i="1"/>
  <c r="CE205" i="1"/>
  <c r="CD205" i="1"/>
  <c r="CC205" i="1"/>
  <c r="CB205" i="1"/>
  <c r="CE204" i="1"/>
  <c r="CD204" i="1"/>
  <c r="CC204" i="1"/>
  <c r="CB204" i="1"/>
  <c r="CE191" i="1"/>
  <c r="CD191" i="1"/>
  <c r="CC191" i="1"/>
  <c r="CB191" i="1"/>
  <c r="CE190" i="1"/>
  <c r="CD190" i="1"/>
  <c r="CC190" i="1"/>
  <c r="CB190" i="1"/>
  <c r="CE189" i="1"/>
  <c r="CD189" i="1"/>
  <c r="CC189" i="1"/>
  <c r="CB189" i="1"/>
  <c r="CE188" i="1"/>
  <c r="CD188" i="1"/>
  <c r="CC188" i="1"/>
  <c r="CB188" i="1"/>
  <c r="CE187" i="1"/>
  <c r="CD187" i="1"/>
  <c r="CC187" i="1"/>
  <c r="CB187" i="1"/>
  <c r="CE184" i="1"/>
  <c r="CD184" i="1"/>
  <c r="CC184" i="1"/>
  <c r="CB184" i="1"/>
  <c r="CE183" i="1"/>
  <c r="CD183" i="1"/>
  <c r="CC183" i="1"/>
  <c r="CB183" i="1"/>
  <c r="CE182" i="1"/>
  <c r="CD182" i="1"/>
  <c r="CC182" i="1"/>
  <c r="CB182" i="1"/>
  <c r="CE181" i="1"/>
  <c r="CD181" i="1"/>
  <c r="CC181" i="1"/>
  <c r="CB181" i="1"/>
  <c r="CE180" i="1"/>
  <c r="CD180" i="1"/>
  <c r="CC180" i="1"/>
  <c r="CB180" i="1"/>
  <c r="CE178" i="1"/>
  <c r="CD178" i="1"/>
  <c r="CC178" i="1"/>
  <c r="CB178" i="1"/>
  <c r="J11" i="1"/>
  <c r="B136" i="4"/>
  <c r="B7" i="4"/>
  <c r="A136" i="4"/>
  <c r="A7" i="3"/>
  <c r="H7" i="3"/>
  <c r="G117" i="3"/>
  <c r="F94" i="3" l="1"/>
  <c r="C7" i="3"/>
  <c r="B8" i="1" s="1"/>
  <c r="P23" i="3"/>
  <c r="I38" i="1" s="1"/>
  <c r="P108" i="3"/>
  <c r="I151" i="1" s="1"/>
  <c r="I173" i="1"/>
  <c r="I192" i="1"/>
  <c r="I211" i="1"/>
  <c r="I176" i="1"/>
  <c r="I33" i="1"/>
  <c r="P111" i="3"/>
  <c r="I154" i="1" s="1"/>
  <c r="I180" i="1"/>
  <c r="I195" i="1"/>
  <c r="I208" i="1"/>
  <c r="I169" i="1"/>
  <c r="I32" i="1"/>
  <c r="P14" i="3"/>
  <c r="I20" i="1" s="1"/>
  <c r="P112" i="3"/>
  <c r="I155" i="1" s="1"/>
  <c r="P126" i="3"/>
  <c r="I179" i="1" s="1"/>
  <c r="I196" i="1"/>
  <c r="I207" i="1"/>
  <c r="I210" i="1"/>
  <c r="P7" i="3"/>
  <c r="I11" i="1" s="1"/>
  <c r="I158" i="1"/>
  <c r="P128" i="3"/>
  <c r="I181" i="1" s="1"/>
  <c r="I197" i="1"/>
  <c r="I206" i="1"/>
  <c r="I12" i="1"/>
  <c r="I161" i="1"/>
  <c r="I184" i="1"/>
  <c r="I198" i="1"/>
  <c r="P110" i="3"/>
  <c r="I153" i="1" s="1"/>
  <c r="I194" i="1"/>
  <c r="I209" i="1"/>
  <c r="P115" i="3"/>
  <c r="I160" i="1" s="1"/>
  <c r="P131" i="3"/>
  <c r="I186" i="1" s="1"/>
  <c r="I199" i="1"/>
  <c r="P24" i="3"/>
  <c r="I39" i="1" s="1"/>
  <c r="I193" i="1"/>
  <c r="P106" i="3"/>
  <c r="I149" i="1" s="1"/>
  <c r="P117" i="3"/>
  <c r="I166" i="1" s="1"/>
  <c r="P132" i="3"/>
  <c r="I187" i="1" s="1"/>
  <c r="I201" i="1"/>
  <c r="P130" i="3"/>
  <c r="I185" i="1" s="1"/>
  <c r="P105" i="3"/>
  <c r="I148" i="1" s="1"/>
  <c r="P118" i="3"/>
  <c r="I167" i="1" s="1"/>
  <c r="P133" i="3"/>
  <c r="I188" i="1" s="1"/>
  <c r="I202" i="1"/>
  <c r="P109" i="3"/>
  <c r="I152" i="1" s="1"/>
  <c r="P114" i="3"/>
  <c r="I159" i="1" s="1"/>
  <c r="I200" i="1"/>
  <c r="P107" i="3"/>
  <c r="I150" i="1" s="1"/>
  <c r="I168" i="1"/>
  <c r="I191" i="1"/>
  <c r="I203" i="1"/>
  <c r="P30" i="3"/>
  <c r="I45" i="1" s="1"/>
  <c r="I14" i="1"/>
  <c r="I13" i="1"/>
  <c r="P15" i="3"/>
  <c r="I23" i="1" s="1"/>
  <c r="P16" i="3"/>
  <c r="I24" i="1" s="1"/>
  <c r="P17" i="3"/>
  <c r="I27" i="1" s="1"/>
  <c r="P20" i="3"/>
  <c r="I30" i="1" s="1"/>
  <c r="I35" i="1"/>
  <c r="P29" i="3"/>
  <c r="I44" i="1" s="1"/>
  <c r="M174" i="1"/>
  <c r="M182" i="1"/>
  <c r="L25" i="1"/>
  <c r="L21" i="1"/>
  <c r="K177" i="1"/>
  <c r="K189" i="1"/>
  <c r="L15" i="1"/>
  <c r="L164" i="1"/>
  <c r="B145" i="1"/>
  <c r="E191" i="1"/>
  <c r="F158" i="1"/>
  <c r="F48" i="1"/>
  <c r="G191" i="1"/>
  <c r="H148" i="1"/>
  <c r="H38" i="1"/>
  <c r="I59" i="1"/>
  <c r="K145" i="1"/>
  <c r="E184" i="1"/>
  <c r="F148" i="1"/>
  <c r="F38" i="1"/>
  <c r="G184" i="1"/>
  <c r="B7" i="1"/>
  <c r="I58" i="1"/>
  <c r="I60" i="1"/>
  <c r="E179" i="1"/>
  <c r="F27" i="1"/>
  <c r="G179" i="1"/>
  <c r="H27" i="1"/>
  <c r="I57" i="1"/>
  <c r="I61" i="1"/>
  <c r="E176" i="1"/>
  <c r="F24" i="1"/>
  <c r="G176" i="1"/>
  <c r="H24" i="1"/>
  <c r="I53" i="1"/>
  <c r="E166" i="1"/>
  <c r="F23" i="1"/>
  <c r="G173" i="1"/>
  <c r="H23" i="1"/>
  <c r="E158" i="1"/>
  <c r="F206" i="1"/>
  <c r="G166" i="1"/>
  <c r="H206" i="1"/>
  <c r="I52" i="1"/>
  <c r="I51" i="1"/>
  <c r="L7" i="1"/>
  <c r="E148" i="1"/>
  <c r="E48" i="1"/>
  <c r="F191" i="1"/>
  <c r="G158" i="1"/>
  <c r="G48" i="1"/>
  <c r="H191" i="1"/>
  <c r="M8" i="1"/>
  <c r="E38" i="1"/>
  <c r="F184" i="1"/>
  <c r="G148" i="1"/>
  <c r="G38" i="1"/>
  <c r="H184" i="1"/>
  <c r="I50" i="1"/>
  <c r="E27" i="1"/>
  <c r="F179" i="1"/>
  <c r="G27" i="1"/>
  <c r="H179" i="1"/>
  <c r="I48" i="1"/>
  <c r="I54" i="1"/>
  <c r="E24" i="1"/>
  <c r="F176" i="1"/>
  <c r="G24" i="1"/>
  <c r="H176" i="1"/>
  <c r="I55" i="1"/>
  <c r="E23" i="1"/>
  <c r="F173" i="1"/>
  <c r="G23" i="1"/>
  <c r="H166" i="1"/>
  <c r="I49" i="1"/>
  <c r="E206" i="1"/>
  <c r="F166" i="1"/>
  <c r="G206" i="1"/>
  <c r="H158" i="1"/>
  <c r="H48" i="1"/>
  <c r="H17" i="1"/>
  <c r="G17" i="1"/>
  <c r="F17" i="1"/>
  <c r="E17" i="1"/>
  <c r="I17" i="1"/>
  <c r="H14" i="1"/>
  <c r="H13" i="1"/>
  <c r="H12" i="1"/>
  <c r="H11" i="1"/>
  <c r="G11" i="1"/>
  <c r="G14" i="1"/>
  <c r="G13" i="1"/>
  <c r="G12" i="1"/>
  <c r="F14" i="1"/>
  <c r="F13" i="1"/>
  <c r="F12" i="1"/>
  <c r="F11" i="1"/>
  <c r="E14" i="1"/>
  <c r="E13" i="1"/>
  <c r="E12" i="1"/>
  <c r="B204" i="1"/>
  <c r="B189" i="1"/>
  <c r="B182" i="1"/>
  <c r="B177" i="1"/>
  <c r="B174" i="1"/>
  <c r="B156" i="1"/>
  <c r="B146" i="1"/>
  <c r="B46" i="1"/>
  <c r="B21" i="1"/>
  <c r="B36" i="1"/>
  <c r="B9" i="1"/>
  <c r="B15" i="1"/>
  <c r="B25" i="1"/>
  <c r="B206" i="1"/>
  <c r="B191" i="1"/>
  <c r="B184" i="1"/>
  <c r="B179" i="1"/>
  <c r="B176" i="1"/>
  <c r="B166" i="1"/>
  <c r="B158" i="1"/>
  <c r="B154" i="1"/>
  <c r="B152" i="1"/>
  <c r="B151" i="1"/>
  <c r="B150" i="1"/>
  <c r="B149" i="1"/>
  <c r="B148" i="1"/>
  <c r="B153" i="1"/>
  <c r="B48" i="1"/>
  <c r="B38" i="1"/>
  <c r="B27" i="1"/>
  <c r="B24" i="1"/>
  <c r="B23" i="1"/>
  <c r="B17" i="1"/>
  <c r="B11" i="1"/>
  <c r="B14" i="1"/>
  <c r="B13" i="1"/>
  <c r="B12" i="1"/>
  <c r="C11" i="1"/>
  <c r="BJ205" i="1"/>
  <c r="BJ179" i="1"/>
  <c r="BJ189" i="1"/>
  <c r="BK189" i="1" s="1"/>
  <c r="BJ204" i="1"/>
  <c r="BK204" i="1" s="1"/>
  <c r="DC190" i="1"/>
  <c r="DC205" i="1"/>
  <c r="BJ183" i="1"/>
  <c r="DC181" i="1"/>
  <c r="BJ181" i="1"/>
  <c r="BJ188" i="1"/>
  <c r="AV122" i="1"/>
  <c r="AV71" i="1"/>
  <c r="AV63" i="1"/>
  <c r="AW36" i="1"/>
  <c r="AW25" i="1"/>
  <c r="AW122" i="1"/>
  <c r="AW71" i="1"/>
  <c r="AW63" i="1"/>
  <c r="AV21" i="1"/>
  <c r="AW21" i="1"/>
  <c r="AV46" i="1"/>
  <c r="AV25" i="1"/>
  <c r="AW46" i="1"/>
  <c r="AV36" i="1"/>
  <c r="DC180" i="1"/>
  <c r="DC187" i="1"/>
  <c r="DC191" i="1"/>
  <c r="AZ71" i="1"/>
  <c r="AY46" i="1"/>
  <c r="AY63" i="1"/>
  <c r="AY25" i="1"/>
  <c r="AZ21" i="1"/>
  <c r="AZ46" i="1"/>
  <c r="AY36" i="1"/>
  <c r="AY21" i="1"/>
  <c r="AY122" i="1"/>
  <c r="AZ36" i="1"/>
  <c r="AZ25" i="1"/>
  <c r="AZ122" i="1"/>
  <c r="AY71" i="1"/>
  <c r="BA71" i="1" s="1"/>
  <c r="AZ63" i="1"/>
  <c r="BJ184" i="1"/>
  <c r="AW157" i="1"/>
  <c r="AW156" i="1" s="1"/>
  <c r="AV147" i="1"/>
  <c r="AV157" i="1"/>
  <c r="AW147" i="1"/>
  <c r="AW146" i="1" s="1"/>
  <c r="AY157" i="1"/>
  <c r="AY147" i="1"/>
  <c r="AZ157" i="1"/>
  <c r="AZ156" i="1" s="1"/>
  <c r="AZ147" i="1"/>
  <c r="AZ146" i="1" s="1"/>
  <c r="AZ140" i="1"/>
  <c r="AZ139" i="1" s="1"/>
  <c r="AY134" i="1"/>
  <c r="AY140" i="1"/>
  <c r="AZ134" i="1"/>
  <c r="AZ133" i="1" s="1"/>
  <c r="AZ129" i="1" s="1"/>
  <c r="AZ128" i="1" s="1"/>
  <c r="AV140" i="1"/>
  <c r="AV134" i="1"/>
  <c r="AW140" i="1"/>
  <c r="AW139" i="1" s="1"/>
  <c r="AW134" i="1"/>
  <c r="AW133" i="1" s="1"/>
  <c r="AW129" i="1" s="1"/>
  <c r="AW128" i="1" s="1"/>
  <c r="BJ190" i="1"/>
  <c r="BJ180" i="1"/>
  <c r="BJ182" i="1"/>
  <c r="BK182" i="1" s="1"/>
  <c r="BJ187" i="1"/>
  <c r="BJ191" i="1"/>
  <c r="DC183" i="1"/>
  <c r="DC188" i="1"/>
  <c r="DC182" i="1"/>
  <c r="DC184" i="1"/>
  <c r="DC189" i="1"/>
  <c r="DC204" i="1"/>
  <c r="AZ16" i="1"/>
  <c r="AZ15" i="1" s="1"/>
  <c r="DC178" i="1"/>
  <c r="DC177" i="1"/>
  <c r="A117" i="3"/>
  <c r="B117" i="3"/>
  <c r="C117" i="3"/>
  <c r="E117" i="3"/>
  <c r="F117" i="3"/>
  <c r="AS96" i="1" l="1"/>
  <c r="AP96" i="1"/>
  <c r="AQ96" i="1"/>
  <c r="K9" i="1"/>
  <c r="AQ62" i="1"/>
  <c r="AP62" i="1"/>
  <c r="AS62" i="1"/>
  <c r="BA21" i="1"/>
  <c r="K25" i="1"/>
  <c r="L182" i="1"/>
  <c r="L8" i="1"/>
  <c r="M7" i="1"/>
  <c r="M15" i="1"/>
  <c r="K7" i="1"/>
  <c r="M189" i="1"/>
  <c r="K21" i="1"/>
  <c r="L177" i="1"/>
  <c r="M177" i="1"/>
  <c r="M9" i="1"/>
  <c r="L189" i="1"/>
  <c r="K182" i="1"/>
  <c r="M21" i="1"/>
  <c r="L9" i="1"/>
  <c r="K174" i="1"/>
  <c r="K8" i="1"/>
  <c r="L174" i="1"/>
  <c r="M164" i="1"/>
  <c r="K164" i="1"/>
  <c r="K15" i="1"/>
  <c r="L145" i="1"/>
  <c r="M145" i="1"/>
  <c r="B163" i="1"/>
  <c r="K162" i="1"/>
  <c r="K163" i="1"/>
  <c r="B162" i="1"/>
  <c r="B164" i="1"/>
  <c r="AX63" i="1"/>
  <c r="AX71" i="1"/>
  <c r="AX36" i="1"/>
  <c r="AX122" i="1"/>
  <c r="M204" i="1"/>
  <c r="L204" i="1"/>
  <c r="K204" i="1"/>
  <c r="BA25" i="1"/>
  <c r="AX21" i="1"/>
  <c r="BA122" i="1"/>
  <c r="BA46" i="1"/>
  <c r="AX46" i="1"/>
  <c r="BA36" i="1"/>
  <c r="BA63" i="1"/>
  <c r="AX25" i="1"/>
  <c r="AS129" i="1"/>
  <c r="AT129" i="1"/>
  <c r="AT128" i="1" s="1"/>
  <c r="BK188" i="1"/>
  <c r="BK179" i="1"/>
  <c r="BK205" i="1"/>
  <c r="BK187" i="1"/>
  <c r="BK184" i="1"/>
  <c r="BK183" i="1"/>
  <c r="BK190" i="1"/>
  <c r="BK181" i="1"/>
  <c r="AS145" i="1"/>
  <c r="AQ145" i="1"/>
  <c r="AP145" i="1"/>
  <c r="BA157" i="1"/>
  <c r="AY156" i="1"/>
  <c r="BA156" i="1" s="1"/>
  <c r="AX147" i="1"/>
  <c r="AV146" i="1"/>
  <c r="BA147" i="1"/>
  <c r="AY146" i="1"/>
  <c r="AX157" i="1"/>
  <c r="AV156" i="1"/>
  <c r="AX156" i="1" s="1"/>
  <c r="BA140" i="1"/>
  <c r="AY139" i="1"/>
  <c r="BA139" i="1" s="1"/>
  <c r="AV139" i="1"/>
  <c r="AX139" i="1" s="1"/>
  <c r="AX140" i="1"/>
  <c r="AQ127" i="1"/>
  <c r="AP127" i="1"/>
  <c r="AX134" i="1"/>
  <c r="AV133" i="1"/>
  <c r="BA134" i="1"/>
  <c r="AY133" i="1"/>
  <c r="BK180" i="1"/>
  <c r="BK191" i="1"/>
  <c r="AT16" i="1"/>
  <c r="AT15" i="1" s="1"/>
  <c r="AS16" i="1"/>
  <c r="AP11" i="1"/>
  <c r="AP10" i="1" s="1"/>
  <c r="AP9" i="1" s="1"/>
  <c r="AQ11" i="1"/>
  <c r="AQ10" i="1" s="1"/>
  <c r="AQ9" i="1" s="1"/>
  <c r="AZ14" i="1"/>
  <c r="AW11" i="1"/>
  <c r="AV14" i="1"/>
  <c r="AZ11" i="1"/>
  <c r="AT14" i="1"/>
  <c r="AY14" i="1"/>
  <c r="AT11" i="1"/>
  <c r="AS11" i="1"/>
  <c r="AY11" i="1"/>
  <c r="AW14" i="1"/>
  <c r="AV11" i="1"/>
  <c r="AS14" i="1"/>
  <c r="AW16" i="1"/>
  <c r="AW15" i="1" s="1"/>
  <c r="AQ16" i="1"/>
  <c r="AQ15" i="1" s="1"/>
  <c r="AV16" i="1"/>
  <c r="AY16" i="1"/>
  <c r="AR62" i="1" l="1"/>
  <c r="AR96" i="1"/>
  <c r="AW145" i="1"/>
  <c r="AW96" i="1"/>
  <c r="AV96" i="1"/>
  <c r="AT96" i="1"/>
  <c r="AU96" i="1" s="1"/>
  <c r="AY96" i="1"/>
  <c r="AZ96" i="1"/>
  <c r="AT145" i="1"/>
  <c r="AU145" i="1" s="1"/>
  <c r="AZ127" i="1"/>
  <c r="AW62" i="1"/>
  <c r="AV62" i="1"/>
  <c r="AY62" i="1"/>
  <c r="AT62" i="1"/>
  <c r="AU62" i="1" s="1"/>
  <c r="AZ62" i="1"/>
  <c r="AT127" i="1"/>
  <c r="AZ145" i="1"/>
  <c r="AW127" i="1"/>
  <c r="L163" i="1"/>
  <c r="L162" i="1"/>
  <c r="M162" i="1"/>
  <c r="M163" i="1"/>
  <c r="AR145" i="1"/>
  <c r="AR127" i="1"/>
  <c r="AS128" i="1"/>
  <c r="AU129" i="1"/>
  <c r="BA146" i="1"/>
  <c r="AY145" i="1"/>
  <c r="AX146" i="1"/>
  <c r="AV145" i="1"/>
  <c r="BA133" i="1"/>
  <c r="AY129" i="1"/>
  <c r="AX133" i="1"/>
  <c r="AV129" i="1"/>
  <c r="AS10" i="1"/>
  <c r="AS9" i="1" s="1"/>
  <c r="AQ8" i="1"/>
  <c r="AQ7" i="1" s="1"/>
  <c r="AS15" i="1"/>
  <c r="AU15" i="1" s="1"/>
  <c r="AU16" i="1"/>
  <c r="AT10" i="1"/>
  <c r="AT9" i="1" s="1"/>
  <c r="AT8" i="1" s="1"/>
  <c r="AT7" i="1" s="1"/>
  <c r="AZ10" i="1"/>
  <c r="AZ9" i="1" s="1"/>
  <c r="AZ8" i="1" s="1"/>
  <c r="AZ7" i="1" s="1"/>
  <c r="AY10" i="1"/>
  <c r="AY15" i="1"/>
  <c r="BA15" i="1" s="1"/>
  <c r="BA16" i="1"/>
  <c r="AV10" i="1"/>
  <c r="AP16" i="1"/>
  <c r="AP15" i="1" s="1"/>
  <c r="AP8" i="1" s="1"/>
  <c r="AP7" i="1" s="1"/>
  <c r="AV15" i="1"/>
  <c r="AX15" i="1" s="1"/>
  <c r="AX16" i="1"/>
  <c r="AW10" i="1"/>
  <c r="AW9" i="1" s="1"/>
  <c r="AW8" i="1" s="1"/>
  <c r="AW7" i="1" s="1"/>
  <c r="AX62" i="1" l="1"/>
  <c r="AX145" i="1"/>
  <c r="AX96" i="1"/>
  <c r="BA96" i="1"/>
  <c r="BA62" i="1"/>
  <c r="BA145" i="1"/>
  <c r="AU128" i="1"/>
  <c r="AS127" i="1"/>
  <c r="AU127" i="1" s="1"/>
  <c r="AX129" i="1"/>
  <c r="AV128" i="1"/>
  <c r="AY128" i="1"/>
  <c r="BA129" i="1"/>
  <c r="AU10" i="1"/>
  <c r="BA10" i="1"/>
  <c r="AY9" i="1"/>
  <c r="AY8" i="1" s="1"/>
  <c r="AV9" i="1"/>
  <c r="AX10" i="1"/>
  <c r="AU9" i="1"/>
  <c r="AS8" i="1"/>
  <c r="AR7" i="1"/>
  <c r="AX128" i="1" l="1"/>
  <c r="AV127" i="1"/>
  <c r="AX127" i="1" s="1"/>
  <c r="AY127" i="1"/>
  <c r="BA127" i="1" s="1"/>
  <c r="BA128" i="1"/>
  <c r="BA9" i="1"/>
  <c r="AU8" i="1"/>
  <c r="AS7" i="1"/>
  <c r="AU7" i="1" s="1"/>
  <c r="AV8" i="1"/>
  <c r="AX9" i="1"/>
  <c r="BA8" i="1"/>
  <c r="AY7" i="1"/>
  <c r="BA7" i="1" s="1"/>
  <c r="DA7" i="1"/>
  <c r="CZ7" i="1"/>
  <c r="CN7" i="1"/>
  <c r="CV7" i="1" s="1"/>
  <c r="CJ7" i="1"/>
  <c r="CB7" i="1"/>
  <c r="BT179" i="1"/>
  <c r="BW179" i="1"/>
  <c r="BV179" i="1"/>
  <c r="BU179" i="1"/>
  <c r="CA179" i="1"/>
  <c r="BZ179" i="1"/>
  <c r="BY179" i="1"/>
  <c r="BX179" i="1"/>
  <c r="CI179" i="1"/>
  <c r="CH179" i="1"/>
  <c r="CG179" i="1"/>
  <c r="CF179" i="1"/>
  <c r="CQ176" i="1"/>
  <c r="CY176" i="1" s="1"/>
  <c r="CP176" i="1"/>
  <c r="CX176" i="1" s="1"/>
  <c r="CO176" i="1"/>
  <c r="CW176" i="1" s="1"/>
  <c r="CN176" i="1"/>
  <c r="CV176" i="1" s="1"/>
  <c r="CQ175" i="1"/>
  <c r="CY175" i="1" s="1"/>
  <c r="CP175" i="1"/>
  <c r="CX175" i="1" s="1"/>
  <c r="CO175" i="1"/>
  <c r="CW175" i="1" s="1"/>
  <c r="CN175" i="1"/>
  <c r="CV175" i="1" s="1"/>
  <c r="CQ174" i="1"/>
  <c r="CY174" i="1" s="1"/>
  <c r="CP174" i="1"/>
  <c r="CX174" i="1" s="1"/>
  <c r="CO174" i="1"/>
  <c r="CW174" i="1" s="1"/>
  <c r="CN174" i="1"/>
  <c r="CV174" i="1" s="1"/>
  <c r="CQ169" i="1"/>
  <c r="CY169" i="1" s="1"/>
  <c r="CP169" i="1"/>
  <c r="CX169" i="1" s="1"/>
  <c r="CO169" i="1"/>
  <c r="CW169" i="1" s="1"/>
  <c r="CN169" i="1"/>
  <c r="CV169" i="1" s="1"/>
  <c r="CQ166" i="1"/>
  <c r="CY166" i="1" s="1"/>
  <c r="CP166" i="1"/>
  <c r="CX166" i="1" s="1"/>
  <c r="CO166" i="1"/>
  <c r="CW166" i="1" s="1"/>
  <c r="CN166" i="1"/>
  <c r="CV166" i="1" s="1"/>
  <c r="CQ165" i="1"/>
  <c r="CY165" i="1" s="1"/>
  <c r="CP165" i="1"/>
  <c r="CX165" i="1" s="1"/>
  <c r="CO165" i="1"/>
  <c r="CW165" i="1" s="1"/>
  <c r="CN165" i="1"/>
  <c r="CV165" i="1" s="1"/>
  <c r="CQ164" i="1"/>
  <c r="CY164" i="1" s="1"/>
  <c r="CP164" i="1"/>
  <c r="CX164" i="1" s="1"/>
  <c r="CO164" i="1"/>
  <c r="CW164" i="1" s="1"/>
  <c r="CN164" i="1"/>
  <c r="CV164" i="1" s="1"/>
  <c r="CQ163" i="1"/>
  <c r="CY163" i="1" s="1"/>
  <c r="CP163" i="1"/>
  <c r="CX163" i="1" s="1"/>
  <c r="CO163" i="1"/>
  <c r="CW163" i="1" s="1"/>
  <c r="CN163" i="1"/>
  <c r="CV163" i="1" s="1"/>
  <c r="CQ162" i="1"/>
  <c r="CY162" i="1" s="1"/>
  <c r="CP162" i="1"/>
  <c r="CX162" i="1" s="1"/>
  <c r="CO162" i="1"/>
  <c r="CW162" i="1" s="1"/>
  <c r="CN162" i="1"/>
  <c r="CV162" i="1" s="1"/>
  <c r="CQ16" i="1"/>
  <c r="CY16" i="1" s="1"/>
  <c r="CP16" i="1"/>
  <c r="CX16" i="1" s="1"/>
  <c r="CO16" i="1"/>
  <c r="CW16" i="1" s="1"/>
  <c r="CN16" i="1"/>
  <c r="CV16" i="1" s="1"/>
  <c r="CQ15" i="1"/>
  <c r="CY15" i="1" s="1"/>
  <c r="CP15" i="1"/>
  <c r="CX15" i="1" s="1"/>
  <c r="CO15" i="1"/>
  <c r="CW15" i="1" s="1"/>
  <c r="CN15" i="1"/>
  <c r="CV15" i="1" s="1"/>
  <c r="CQ14" i="1"/>
  <c r="CY14" i="1" s="1"/>
  <c r="CP14" i="1"/>
  <c r="CX14" i="1" s="1"/>
  <c r="CO14" i="1"/>
  <c r="CW14" i="1" s="1"/>
  <c r="CN14" i="1"/>
  <c r="CV14" i="1" s="1"/>
  <c r="CQ11" i="1"/>
  <c r="CY11" i="1" s="1"/>
  <c r="CP11" i="1"/>
  <c r="CX11" i="1" s="1"/>
  <c r="CO11" i="1"/>
  <c r="CW11" i="1" s="1"/>
  <c r="CN11" i="1"/>
  <c r="CV11" i="1" s="1"/>
  <c r="CQ10" i="1"/>
  <c r="CY10" i="1" s="1"/>
  <c r="CP10" i="1"/>
  <c r="CX10" i="1" s="1"/>
  <c r="CO10" i="1"/>
  <c r="CW10" i="1" s="1"/>
  <c r="CN10" i="1"/>
  <c r="CV10" i="1" s="1"/>
  <c r="CQ9" i="1"/>
  <c r="CY9" i="1" s="1"/>
  <c r="CP9" i="1"/>
  <c r="CX9" i="1" s="1"/>
  <c r="CO9" i="1"/>
  <c r="CW9" i="1" s="1"/>
  <c r="CN9" i="1"/>
  <c r="CV9" i="1" s="1"/>
  <c r="CQ8" i="1"/>
  <c r="CY8" i="1" s="1"/>
  <c r="CP8" i="1"/>
  <c r="CX8" i="1" s="1"/>
  <c r="CO8" i="1"/>
  <c r="CW8" i="1" s="1"/>
  <c r="CN8" i="1"/>
  <c r="CV8" i="1" s="1"/>
  <c r="CO7" i="1"/>
  <c r="CW7" i="1" s="1"/>
  <c r="CP7" i="1"/>
  <c r="CQ7" i="1"/>
  <c r="CY7" i="1" s="1"/>
  <c r="CL179" i="1" l="1"/>
  <c r="AV7" i="1"/>
  <c r="AX7" i="1" s="1"/>
  <c r="AX8" i="1"/>
  <c r="DB179" i="1"/>
  <c r="CJ179" i="1"/>
  <c r="CN179" i="1"/>
  <c r="CV179" i="1" s="1"/>
  <c r="CB179" i="1"/>
  <c r="DA179" i="1"/>
  <c r="CP179" i="1"/>
  <c r="CX179" i="1" s="1"/>
  <c r="CD179" i="1"/>
  <c r="CO179" i="1"/>
  <c r="CW179" i="1" s="1"/>
  <c r="CC179" i="1"/>
  <c r="CQ179" i="1"/>
  <c r="CY179" i="1" s="1"/>
  <c r="CE179" i="1"/>
  <c r="CK179" i="1"/>
  <c r="CM179" i="1"/>
  <c r="CZ179" i="1"/>
  <c r="CX7" i="1"/>
  <c r="AF8" i="1"/>
  <c r="AI8" i="1"/>
  <c r="AL8" i="1"/>
  <c r="AO8" i="1"/>
  <c r="AR8" i="1"/>
  <c r="CB8" i="1"/>
  <c r="CC8" i="1"/>
  <c r="CD8" i="1"/>
  <c r="CE8" i="1"/>
  <c r="CJ8" i="1"/>
  <c r="CK8" i="1"/>
  <c r="CL8" i="1"/>
  <c r="CM8" i="1"/>
  <c r="CZ8" i="1"/>
  <c r="DA8" i="1"/>
  <c r="DB8" i="1"/>
  <c r="AF9" i="1"/>
  <c r="AI9" i="1"/>
  <c r="AL9" i="1"/>
  <c r="AO9" i="1"/>
  <c r="AR9" i="1"/>
  <c r="CB9" i="1"/>
  <c r="CC9" i="1"/>
  <c r="CD9" i="1"/>
  <c r="CE9" i="1"/>
  <c r="CJ9" i="1"/>
  <c r="CK9" i="1"/>
  <c r="CL9" i="1"/>
  <c r="CM9" i="1"/>
  <c r="CZ9" i="1"/>
  <c r="DA9" i="1"/>
  <c r="DB9" i="1"/>
  <c r="AF10" i="1"/>
  <c r="AI10" i="1"/>
  <c r="AL10" i="1"/>
  <c r="AO10" i="1"/>
  <c r="AR10" i="1"/>
  <c r="CB10" i="1"/>
  <c r="CC10" i="1"/>
  <c r="CD10" i="1"/>
  <c r="CE10" i="1"/>
  <c r="CJ10" i="1"/>
  <c r="CK10" i="1"/>
  <c r="CL10" i="1"/>
  <c r="CM10" i="1"/>
  <c r="CZ10" i="1"/>
  <c r="DA10" i="1"/>
  <c r="DB10" i="1"/>
  <c r="AF11" i="1"/>
  <c r="AR11" i="1" s="1"/>
  <c r="AI11" i="1"/>
  <c r="AU11" i="1" s="1"/>
  <c r="AL11" i="1"/>
  <c r="AX11" i="1" s="1"/>
  <c r="AO11" i="1"/>
  <c r="BA11" i="1" s="1"/>
  <c r="CB11" i="1"/>
  <c r="CC11" i="1"/>
  <c r="CD11" i="1"/>
  <c r="CE11" i="1"/>
  <c r="CJ11" i="1"/>
  <c r="CK11" i="1"/>
  <c r="CL11" i="1"/>
  <c r="CM11" i="1"/>
  <c r="CZ11" i="1"/>
  <c r="DA11" i="1"/>
  <c r="DB11" i="1"/>
  <c r="AF14" i="1"/>
  <c r="AI14" i="1"/>
  <c r="AU14" i="1" s="1"/>
  <c r="AL14" i="1"/>
  <c r="AX14" i="1" s="1"/>
  <c r="AO14" i="1"/>
  <c r="BA14" i="1" s="1"/>
  <c r="CB14" i="1"/>
  <c r="CC14" i="1"/>
  <c r="CD14" i="1"/>
  <c r="CE14" i="1"/>
  <c r="CJ14" i="1"/>
  <c r="CK14" i="1"/>
  <c r="CL14" i="1"/>
  <c r="CM14" i="1"/>
  <c r="CZ14" i="1"/>
  <c r="DA14" i="1"/>
  <c r="DB14" i="1"/>
  <c r="AF15" i="1"/>
  <c r="AI15" i="1"/>
  <c r="AL15" i="1"/>
  <c r="AO15" i="1"/>
  <c r="AR15" i="1"/>
  <c r="CB15" i="1"/>
  <c r="CC15" i="1"/>
  <c r="CD15" i="1"/>
  <c r="CE15" i="1"/>
  <c r="CJ15" i="1"/>
  <c r="CK15" i="1"/>
  <c r="CL15" i="1"/>
  <c r="CM15" i="1"/>
  <c r="CZ15" i="1"/>
  <c r="DA15" i="1"/>
  <c r="DB15" i="1"/>
  <c r="AF16" i="1"/>
  <c r="AI16" i="1"/>
  <c r="AL16" i="1"/>
  <c r="AO16" i="1"/>
  <c r="AR16" i="1"/>
  <c r="CB16" i="1"/>
  <c r="CC16" i="1"/>
  <c r="CD16" i="1"/>
  <c r="CE16" i="1"/>
  <c r="CJ16" i="1"/>
  <c r="CK16" i="1"/>
  <c r="CL16" i="1"/>
  <c r="CM16" i="1"/>
  <c r="CZ16" i="1"/>
  <c r="DA16" i="1"/>
  <c r="DB16" i="1"/>
  <c r="AF162" i="1"/>
  <c r="AI162" i="1"/>
  <c r="AL162" i="1"/>
  <c r="AO162" i="1"/>
  <c r="AQ162" i="1"/>
  <c r="AR162" i="1" s="1"/>
  <c r="AS162" i="1"/>
  <c r="AU162" i="1" s="1"/>
  <c r="AT162" i="1"/>
  <c r="AV162" i="1"/>
  <c r="AX162" i="1" s="1"/>
  <c r="AW162" i="1"/>
  <c r="AY162" i="1"/>
  <c r="BA162" i="1" s="1"/>
  <c r="AZ162" i="1"/>
  <c r="CB162" i="1"/>
  <c r="CC162" i="1"/>
  <c r="CD162" i="1"/>
  <c r="CE162" i="1"/>
  <c r="CJ162" i="1"/>
  <c r="CK162" i="1"/>
  <c r="CL162" i="1"/>
  <c r="CM162" i="1"/>
  <c r="CZ162" i="1"/>
  <c r="DA162" i="1"/>
  <c r="DB162" i="1"/>
  <c r="AF163" i="1"/>
  <c r="AI163" i="1"/>
  <c r="AL163" i="1"/>
  <c r="AO163" i="1"/>
  <c r="AP163" i="1"/>
  <c r="AR163" i="1" s="1"/>
  <c r="AQ163" i="1"/>
  <c r="AS163" i="1"/>
  <c r="AU163" i="1" s="1"/>
  <c r="AT163" i="1"/>
  <c r="AV163" i="1"/>
  <c r="AX163" i="1" s="1"/>
  <c r="AW163" i="1"/>
  <c r="AY163" i="1"/>
  <c r="BA163" i="1" s="1"/>
  <c r="AZ163" i="1"/>
  <c r="CB163" i="1"/>
  <c r="CC163" i="1"/>
  <c r="CD163" i="1"/>
  <c r="CE163" i="1"/>
  <c r="CJ163" i="1"/>
  <c r="CK163" i="1"/>
  <c r="CL163" i="1"/>
  <c r="CM163" i="1"/>
  <c r="CZ163" i="1"/>
  <c r="DA163" i="1"/>
  <c r="DB163" i="1"/>
  <c r="AF164" i="1"/>
  <c r="AI164" i="1"/>
  <c r="AL164" i="1"/>
  <c r="AO164" i="1"/>
  <c r="AP164" i="1"/>
  <c r="AR164" i="1" s="1"/>
  <c r="AQ164" i="1"/>
  <c r="AS164" i="1"/>
  <c r="AU164" i="1" s="1"/>
  <c r="AT164" i="1"/>
  <c r="AV164" i="1"/>
  <c r="AX164" i="1" s="1"/>
  <c r="AW164" i="1"/>
  <c r="AY164" i="1"/>
  <c r="BA164" i="1" s="1"/>
  <c r="AZ164" i="1"/>
  <c r="CB164" i="1"/>
  <c r="CC164" i="1"/>
  <c r="CD164" i="1"/>
  <c r="CE164" i="1"/>
  <c r="CJ164" i="1"/>
  <c r="CK164" i="1"/>
  <c r="CL164" i="1"/>
  <c r="CM164" i="1"/>
  <c r="CZ164" i="1"/>
  <c r="DA164" i="1"/>
  <c r="DB164" i="1"/>
  <c r="AF165" i="1"/>
  <c r="AI165" i="1"/>
  <c r="AL165" i="1"/>
  <c r="AO165" i="1"/>
  <c r="AP165" i="1"/>
  <c r="AR165" i="1" s="1"/>
  <c r="AQ165" i="1"/>
  <c r="AS165" i="1"/>
  <c r="AU165" i="1" s="1"/>
  <c r="AT165" i="1"/>
  <c r="AV165" i="1"/>
  <c r="AX165" i="1" s="1"/>
  <c r="AW165" i="1"/>
  <c r="AY165" i="1"/>
  <c r="BA165" i="1" s="1"/>
  <c r="AZ165" i="1"/>
  <c r="CB165" i="1"/>
  <c r="CC165" i="1"/>
  <c r="CD165" i="1"/>
  <c r="CE165" i="1"/>
  <c r="CJ165" i="1"/>
  <c r="CK165" i="1"/>
  <c r="CL165" i="1"/>
  <c r="CM165" i="1"/>
  <c r="CZ165" i="1"/>
  <c r="DA165" i="1"/>
  <c r="DB165" i="1"/>
  <c r="AF166" i="1"/>
  <c r="AI166" i="1"/>
  <c r="AL166" i="1"/>
  <c r="AO166" i="1"/>
  <c r="AP166" i="1"/>
  <c r="AR166" i="1" s="1"/>
  <c r="AQ166" i="1"/>
  <c r="AS166" i="1"/>
  <c r="AU166" i="1" s="1"/>
  <c r="AT166" i="1"/>
  <c r="AV166" i="1"/>
  <c r="AX166" i="1" s="1"/>
  <c r="AW166" i="1"/>
  <c r="AY166" i="1"/>
  <c r="BA166" i="1" s="1"/>
  <c r="AZ166" i="1"/>
  <c r="CB166" i="1"/>
  <c r="CC166" i="1"/>
  <c r="CD166" i="1"/>
  <c r="CE166" i="1"/>
  <c r="CJ166" i="1"/>
  <c r="CK166" i="1"/>
  <c r="CL166" i="1"/>
  <c r="CM166" i="1"/>
  <c r="CZ166" i="1"/>
  <c r="DA166" i="1"/>
  <c r="DB166" i="1"/>
  <c r="AF169" i="1"/>
  <c r="AI169" i="1"/>
  <c r="AL169" i="1"/>
  <c r="AO169" i="1"/>
  <c r="AP169" i="1"/>
  <c r="AR169" i="1" s="1"/>
  <c r="AQ169" i="1"/>
  <c r="AS169" i="1"/>
  <c r="AU169" i="1" s="1"/>
  <c r="AT169" i="1"/>
  <c r="AV169" i="1"/>
  <c r="AX169" i="1" s="1"/>
  <c r="AW169" i="1"/>
  <c r="AY169" i="1"/>
  <c r="BA169" i="1" s="1"/>
  <c r="AZ169" i="1"/>
  <c r="CB169" i="1"/>
  <c r="CC169" i="1"/>
  <c r="CD169" i="1"/>
  <c r="CE169" i="1"/>
  <c r="CJ169" i="1"/>
  <c r="CK169" i="1"/>
  <c r="CL169" i="1"/>
  <c r="CM169" i="1"/>
  <c r="CZ169" i="1"/>
  <c r="DA169" i="1"/>
  <c r="DB169" i="1"/>
  <c r="AF174" i="1"/>
  <c r="AI174" i="1"/>
  <c r="AL174" i="1"/>
  <c r="AO174" i="1"/>
  <c r="AP174" i="1"/>
  <c r="AR174" i="1" s="1"/>
  <c r="AQ174" i="1"/>
  <c r="AS174" i="1"/>
  <c r="AU174" i="1" s="1"/>
  <c r="AT174" i="1"/>
  <c r="AV174" i="1"/>
  <c r="AX174" i="1" s="1"/>
  <c r="AW174" i="1"/>
  <c r="AY174" i="1"/>
  <c r="BA174" i="1" s="1"/>
  <c r="AZ174" i="1"/>
  <c r="CB174" i="1"/>
  <c r="CC174" i="1"/>
  <c r="CD174" i="1"/>
  <c r="CE174" i="1"/>
  <c r="CJ174" i="1"/>
  <c r="CK174" i="1"/>
  <c r="CL174" i="1"/>
  <c r="CM174" i="1"/>
  <c r="CZ174" i="1"/>
  <c r="DA174" i="1"/>
  <c r="DB174" i="1"/>
  <c r="AF175" i="1"/>
  <c r="AI175" i="1"/>
  <c r="AL175" i="1"/>
  <c r="AO175" i="1"/>
  <c r="AP175" i="1"/>
  <c r="AR175" i="1" s="1"/>
  <c r="AQ175" i="1"/>
  <c r="AS175" i="1"/>
  <c r="AU175" i="1" s="1"/>
  <c r="AT175" i="1"/>
  <c r="AV175" i="1"/>
  <c r="AX175" i="1" s="1"/>
  <c r="AW175" i="1"/>
  <c r="AY175" i="1"/>
  <c r="BA175" i="1" s="1"/>
  <c r="AZ175" i="1"/>
  <c r="CB175" i="1"/>
  <c r="CC175" i="1"/>
  <c r="CD175" i="1"/>
  <c r="CE175" i="1"/>
  <c r="CJ175" i="1"/>
  <c r="CK175" i="1"/>
  <c r="CL175" i="1"/>
  <c r="CM175" i="1"/>
  <c r="CZ175" i="1"/>
  <c r="DA175" i="1"/>
  <c r="DB175" i="1"/>
  <c r="AF176" i="1"/>
  <c r="AI176" i="1"/>
  <c r="AL176" i="1"/>
  <c r="AO176" i="1"/>
  <c r="AP176" i="1"/>
  <c r="AR176" i="1" s="1"/>
  <c r="AQ176" i="1"/>
  <c r="AS176" i="1"/>
  <c r="AU176" i="1" s="1"/>
  <c r="AT176" i="1"/>
  <c r="AV176" i="1"/>
  <c r="AX176" i="1" s="1"/>
  <c r="AW176" i="1"/>
  <c r="AY176" i="1"/>
  <c r="BA176" i="1" s="1"/>
  <c r="AZ176" i="1"/>
  <c r="CB176" i="1"/>
  <c r="CC176" i="1"/>
  <c r="CD176" i="1"/>
  <c r="CE176" i="1"/>
  <c r="CJ176" i="1"/>
  <c r="CK176" i="1"/>
  <c r="CL176" i="1"/>
  <c r="CM176" i="1"/>
  <c r="CZ176" i="1"/>
  <c r="DA176" i="1"/>
  <c r="DB176" i="1"/>
  <c r="AP177" i="1"/>
  <c r="AR177" i="1" s="1"/>
  <c r="AQ177" i="1"/>
  <c r="AS177" i="1"/>
  <c r="AU177" i="1" s="1"/>
  <c r="AT177" i="1"/>
  <c r="AV177" i="1"/>
  <c r="AX177" i="1" s="1"/>
  <c r="AW177" i="1"/>
  <c r="AY177" i="1"/>
  <c r="BA177" i="1" s="1"/>
  <c r="AZ177" i="1"/>
  <c r="CB177" i="1"/>
  <c r="CC177" i="1"/>
  <c r="CD177" i="1"/>
  <c r="CE177" i="1"/>
  <c r="AP178" i="1"/>
  <c r="AR178" i="1" s="1"/>
  <c r="AQ178" i="1"/>
  <c r="AS178" i="1"/>
  <c r="AU178" i="1" s="1"/>
  <c r="AT178" i="1"/>
  <c r="AV178" i="1"/>
  <c r="AX178" i="1" s="1"/>
  <c r="AW178" i="1"/>
  <c r="AY178" i="1"/>
  <c r="BA178" i="1" s="1"/>
  <c r="AZ178" i="1"/>
  <c r="DB7" i="1"/>
  <c r="DC7" i="1" s="1"/>
  <c r="CK7" i="1"/>
  <c r="CL7" i="1"/>
  <c r="CM7" i="1"/>
  <c r="CC7" i="1"/>
  <c r="CD7" i="1"/>
  <c r="CE7" i="1"/>
  <c r="AO7" i="1"/>
  <c r="AL7" i="1"/>
  <c r="AI7" i="1"/>
  <c r="AF7" i="1"/>
  <c r="AM5" i="1"/>
  <c r="AY5" i="1" s="1"/>
  <c r="AJ5" i="1"/>
  <c r="AV5" i="1" s="1"/>
  <c r="AG5" i="1"/>
  <c r="AS5" i="1" s="1"/>
  <c r="BN5" i="1" s="1"/>
  <c r="BU6" i="1" s="1"/>
  <c r="BY6" i="1" s="1"/>
  <c r="CC6" i="1" s="1"/>
  <c r="CG6" i="1" s="1"/>
  <c r="CK6" i="1" s="1"/>
  <c r="CO6" i="1" s="1"/>
  <c r="CS6" i="1" s="1"/>
  <c r="CW6" i="1" s="1"/>
  <c r="AD5" i="1"/>
  <c r="AP5" i="1" s="1"/>
  <c r="DC175" i="1" l="1"/>
  <c r="DC165" i="1"/>
  <c r="DC10" i="1"/>
  <c r="DC9" i="1"/>
  <c r="DC8" i="1"/>
  <c r="DC176" i="1"/>
  <c r="DC166" i="1"/>
  <c r="DC162" i="1"/>
  <c r="DC174" i="1"/>
  <c r="DC164" i="1"/>
  <c r="DC16" i="1"/>
  <c r="DC15" i="1"/>
  <c r="DC14" i="1"/>
  <c r="DC179" i="1"/>
  <c r="DC169" i="1"/>
  <c r="DC163" i="1"/>
  <c r="DC11" i="1"/>
  <c r="BL5" i="1"/>
  <c r="BT6" i="1" s="1"/>
  <c r="BX6" i="1" s="1"/>
  <c r="CB6" i="1" s="1"/>
  <c r="CF6" i="1" s="1"/>
  <c r="CJ6" i="1" s="1"/>
  <c r="CN6" i="1" s="1"/>
  <c r="CR6" i="1" s="1"/>
  <c r="CV6" i="1" s="1"/>
  <c r="BB5" i="1"/>
  <c r="BJ9" i="1"/>
  <c r="BK9" i="1" s="1"/>
  <c r="BJ165" i="1"/>
  <c r="BK165" i="1" s="1"/>
  <c r="BJ7" i="1"/>
  <c r="BK7" i="1" s="1"/>
  <c r="BJ178" i="1"/>
  <c r="BK178" i="1" s="1"/>
  <c r="BJ175" i="1"/>
  <c r="BK175" i="1" s="1"/>
  <c r="BJ15" i="1"/>
  <c r="BK15" i="1" s="1"/>
  <c r="BJ163" i="1"/>
  <c r="BK163" i="1" s="1"/>
  <c r="BJ169" i="1"/>
  <c r="BK169" i="1" s="1"/>
  <c r="BJ11" i="1"/>
  <c r="BK11" i="1" s="1"/>
  <c r="BJ177" i="1"/>
  <c r="BK177" i="1" s="1"/>
  <c r="BJ174" i="1"/>
  <c r="BK174" i="1" s="1"/>
  <c r="BJ164" i="1"/>
  <c r="BK164" i="1" s="1"/>
  <c r="BJ14" i="1"/>
  <c r="BK14" i="1" s="1"/>
  <c r="BJ8" i="1"/>
  <c r="BK8" i="1" s="1"/>
  <c r="BJ176" i="1"/>
  <c r="BK176" i="1" s="1"/>
  <c r="BJ166" i="1"/>
  <c r="BK166" i="1" s="1"/>
  <c r="BJ162" i="1"/>
  <c r="BK162" i="1" s="1"/>
  <c r="BJ16" i="1"/>
  <c r="BK16" i="1" s="1"/>
  <c r="BJ10" i="1"/>
  <c r="BK10" i="1" s="1"/>
  <c r="BR5" i="1"/>
  <c r="BW6" i="1" s="1"/>
  <c r="CA6" i="1" s="1"/>
  <c r="CE6" i="1" s="1"/>
  <c r="CI6" i="1" s="1"/>
  <c r="CM6" i="1" s="1"/>
  <c r="CQ6" i="1" s="1"/>
  <c r="CU6" i="1" s="1"/>
  <c r="CY6" i="1" s="1"/>
  <c r="BH5" i="1"/>
  <c r="BP5" i="1"/>
  <c r="BV6" i="1" s="1"/>
  <c r="BZ6" i="1" s="1"/>
  <c r="CD6" i="1" s="1"/>
  <c r="CH6" i="1" s="1"/>
  <c r="CL6" i="1" s="1"/>
  <c r="CP6" i="1" s="1"/>
  <c r="CT6" i="1" s="1"/>
  <c r="CX6" i="1" s="1"/>
  <c r="BF5" i="1"/>
  <c r="BD5" i="1"/>
</calcChain>
</file>

<file path=xl/sharedStrings.xml><?xml version="1.0" encoding="utf-8"?>
<sst xmlns="http://schemas.openxmlformats.org/spreadsheetml/2006/main" count="8323" uniqueCount="4960">
  <si>
    <t>REPORTE VIGENCIA</t>
  </si>
  <si>
    <t>AVANCE REZAGO</t>
  </si>
  <si>
    <t>AVANCE TOTAL</t>
  </si>
  <si>
    <t>AVANCE RESAGO</t>
  </si>
  <si>
    <t>UNIDAD DE MEDIDA</t>
  </si>
  <si>
    <t>INDICADOR</t>
  </si>
  <si>
    <t>ID</t>
  </si>
  <si>
    <t>(9)
META FINANCIERA ANUAL
($)</t>
  </si>
  <si>
    <t>(10)
AVANCE DE LA META FINANCIERA
(Recursos comprometidos periodo Evaluado)
$</t>
  </si>
  <si>
    <t>(3)
AVANCE DE LA META
FISICA  (Según unidad de medida y Periodo Evaluado)</t>
  </si>
  <si>
    <t xml:space="preserve">(4)
PORCENTAJE DE AVANCE FISICO %
(Periodo Evaluado)
((2/1)*100)
</t>
  </si>
  <si>
    <t>(6)
ACUMULADO DE LA META
FISICA
(Según unidad de medida)</t>
  </si>
  <si>
    <t>(7)
PORCENTAJE DE AVANCE 
FISICO ACUMULADO %
((6/2A)*100)</t>
  </si>
  <si>
    <t>(12)
AVANCE DE LA META FINANCIERA
(Recursos pagados periodo Evaluado)
$</t>
  </si>
  <si>
    <t>(14)
RESERVA PRESUPUESTAL
(12-10)
$</t>
  </si>
  <si>
    <t>(15)
AVANCE DE LA META FINANCIERA DE RESERVA PRESUPUESTAL
(Recursos pagados periodo Evaluado)
$</t>
  </si>
  <si>
    <r>
      <t>(15)
ACUMULADO META FINANCIERA DEL PLAN
($)
(</t>
    </r>
    <r>
      <rPr>
        <b/>
        <sz val="10"/>
        <color indexed="8"/>
        <rFont val="Calibri"/>
        <family val="2"/>
      </rPr>
      <t>Σ</t>
    </r>
    <r>
      <rPr>
        <b/>
        <sz val="10"/>
        <color indexed="8"/>
        <rFont val="Arial Narrow"/>
        <family val="2"/>
      </rPr>
      <t>9)</t>
    </r>
  </si>
  <si>
    <t>(16)
ACUMULADO DE LA META FINANCIERA
(Recursos comprometidos periodo Evaluado)
$
(Σ10)</t>
  </si>
  <si>
    <t>(17)
ACUMULADO META FINANCIERA
(Recursos pagados periodo Evaluado)
$
(Σ12)</t>
  </si>
  <si>
    <t>(16)
PORCENTAJE DEL AVANCE FINANCIERO RESERVA PRESUPUESTAL PAGADA
(Periodo Evaluado)
(15/14)*100</t>
  </si>
  <si>
    <t>(18)
ACUMULADO PORCENTAJE DEL AVANCE FINANCIERO PAGADO
(Periodo Evaluado)
(17/15)*100</t>
  </si>
  <si>
    <t>(13)
PORCENTAJE DEL AVANCE FINANCIERO PAGADO
(Periodo Evaluado)
(12/09)*100</t>
  </si>
  <si>
    <t>(11)
PORCENTAJE DEL AVANCE FINANCIERO COMPROMETIDO 
(Periodo Evaluado)
(10/9)*100</t>
  </si>
  <si>
    <t>(8)
DESCRIPCIÓN DEL AVANCE</t>
  </si>
  <si>
    <t xml:space="preserve"> (5) 
DESCRIPCIÓN DEL AVANCE 
(Describir en texto el avance y establecer la ubicación del producto)</t>
  </si>
  <si>
    <t>AÑO 1</t>
  </si>
  <si>
    <t>AÑO 2</t>
  </si>
  <si>
    <t>AÑO 3</t>
  </si>
  <si>
    <t>AÑO 4</t>
  </si>
  <si>
    <t>COMPONENTES DEL PLAN DE ACCIÓN</t>
  </si>
  <si>
    <t>PONDERACIÒN LINEA ESTRATÉGICA</t>
  </si>
  <si>
    <t>PONDERACIÓN DEL PROGRAMA  PARA TODOS LOS AÑOS</t>
  </si>
  <si>
    <t>METAS FÍSICAS</t>
  </si>
  <si>
    <t>UNIDAD DE MEDIDA DE LA ACTIVIDAD</t>
  </si>
  <si>
    <t>TOTAL</t>
  </si>
  <si>
    <t>PONDERACIÓN</t>
  </si>
  <si>
    <t>PROYECTO</t>
  </si>
  <si>
    <t>(1)
LINEA ESTRATÉGICA</t>
  </si>
  <si>
    <t xml:space="preserve">(2)
PROGRAMA </t>
  </si>
  <si>
    <t>INICIAL</t>
  </si>
  <si>
    <t>MODIFICACIÓN</t>
  </si>
  <si>
    <t>FINAL</t>
  </si>
  <si>
    <t>ODS</t>
  </si>
  <si>
    <t>META</t>
  </si>
  <si>
    <t xml:space="preserve">catalogo de productos </t>
  </si>
  <si>
    <t>Código programa</t>
  </si>
  <si>
    <t>Programa</t>
  </si>
  <si>
    <t>Código Producto</t>
  </si>
  <si>
    <t>Producto</t>
  </si>
  <si>
    <t xml:space="preserve">codigo del indicador </t>
  </si>
  <si>
    <t>Indicador de producto</t>
  </si>
  <si>
    <t>Unidad de medida</t>
  </si>
  <si>
    <t xml:space="preserve">Indicador principal </t>
  </si>
  <si>
    <t>Indicador 
No.</t>
  </si>
  <si>
    <t xml:space="preserve">Indicadores </t>
  </si>
  <si>
    <t>3207</t>
  </si>
  <si>
    <t>Gestión integral de mares, costas y recursos acuáticos</t>
  </si>
  <si>
    <t>3207006</t>
  </si>
  <si>
    <t>Servicio de restauración ecológica de ecosistemas marino costeros</t>
  </si>
  <si>
    <t>320700600</t>
  </si>
  <si>
    <t>Ecosistemas marino costeros en proceso de restauración</t>
  </si>
  <si>
    <t>Hectáreas</t>
  </si>
  <si>
    <t>SI</t>
  </si>
  <si>
    <t>Porcentaje de avance en la formulación y/o ajuste de los Planes de Ordenación y Manejo de Cuencas (POMCAS), Planes de Manejo de Acuíferos (PMA) y Planes de Manejo de Microcuencas (PMM)</t>
  </si>
  <si>
    <t>1 Pobreza</t>
  </si>
  <si>
    <t>1.1.1</t>
  </si>
  <si>
    <t>Proporción de la población que vive por debajo del umbral internacional de la pobreza, desglosada por sexo, grupo de edad, situación laboral y ubicación geográfica (urbana o rural)</t>
  </si>
  <si>
    <t>320700601</t>
  </si>
  <si>
    <t>Corales en proceso de restauración</t>
  </si>
  <si>
    <t>NO</t>
  </si>
  <si>
    <t>Porcentaje de cuerpos de agua con planes de ordenamiento del recurso hídrico (PORH) adoptados</t>
  </si>
  <si>
    <t>1.2.1</t>
  </si>
  <si>
    <t>Proporción de la población que vive por debajo del umbral nacional de la pobreza, desglosada por sexo y grupo de edad</t>
  </si>
  <si>
    <t>320700602</t>
  </si>
  <si>
    <t>Pastos marinos en proceso de restauración</t>
  </si>
  <si>
    <t>Porcentaje de Planes de Saneamiento y Manejo de Vertimientos (PSMV) con seguimiento</t>
  </si>
  <si>
    <t>1.2.2</t>
  </si>
  <si>
    <t>Proporción de hombres, mujeres y niños de todas las edades que viven en la pobreza, en todas sus dimensiones, con arreglo a las definiciones nacionales</t>
  </si>
  <si>
    <t>320700603</t>
  </si>
  <si>
    <t>Ecosistemas de importancia en mares y litorales en proceso de restauración</t>
  </si>
  <si>
    <t>Porcentaje de cuerpos de agua con reglamentación del uso de las aguas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</si>
  <si>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</si>
  <si>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</si>
  <si>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320700604</t>
  </si>
  <si>
    <t>Playas marinas en proceso de restauración</t>
  </si>
  <si>
    <t>Porcentaje de Programas de Uso Eficiente y Ahorro del Agua (PUEAA) con seguimiento</t>
  </si>
  <si>
    <t>1.4.1</t>
  </si>
  <si>
    <t>Proporción de la población que vive en hogares con acceso a servicios básicos</t>
  </si>
  <si>
    <t>3202</t>
  </si>
  <si>
    <t>Conservación de la biodiversidad y sus servicios ecosistémicos</t>
  </si>
  <si>
    <t>3202016</t>
  </si>
  <si>
    <t>Servicio de erradicación de cultivos ilícitos</t>
  </si>
  <si>
    <t>320201600</t>
  </si>
  <si>
    <t>Áreas saneadas de cultivos de uso ilícito</t>
  </si>
  <si>
    <t>Porcentaje de Planes de Ordenación y Manejo de Cuencas (POMCAS), Planes de Manejo de Acuíferos (PMA) y Planes de Manejo de Microcuencas (PMM) en ejecución</t>
  </si>
  <si>
    <t>1.4.2</t>
  </si>
  <si>
    <t>Proporción de la población total adulta con derechos de tenencia segura sobre la tierra, con documentación legalmente reconocida y que percibe que sus derechos sobre la tierra son seguros, por sexo y tipo de tenencia</t>
  </si>
  <si>
    <t>3204</t>
  </si>
  <si>
    <t>Gestión de la información y el conocimiento ambiental</t>
  </si>
  <si>
    <t>3204013</t>
  </si>
  <si>
    <t>Servicio de modelamiento para la conservación de la biodiversidad</t>
  </si>
  <si>
    <t>320401305</t>
  </si>
  <si>
    <t xml:space="preserve">Áreas monitoreadas </t>
  </si>
  <si>
    <t>Porcentaje de entes territoriales asesorados en la incorporación, planificación y ejecución de acciones relacionadas con cambio climático en el marco de los instrumentos de planificación territorial</t>
  </si>
  <si>
    <t>1.5.1</t>
  </si>
  <si>
    <t>Número de muertos, desaparecidos, heridos, reubicados o evacuados debido a desastres por cada 100.000 personas</t>
  </si>
  <si>
    <t>3202008</t>
  </si>
  <si>
    <t>Servicio de administración y manejo de áreas protegidas</t>
  </si>
  <si>
    <t>320200800</t>
  </si>
  <si>
    <t xml:space="preserve">Áreas administradas </t>
  </si>
  <si>
    <t>Porcentaje de suelos degradados en recuperación o rehabilitación</t>
  </si>
  <si>
    <t>1.5.2</t>
  </si>
  <si>
    <t>Pérdidas económicas directas por desastre en relación con el PIB mundial</t>
  </si>
  <si>
    <t>3202011</t>
  </si>
  <si>
    <t>Servicio de registro de áreas protegidas</t>
  </si>
  <si>
    <t>320201100</t>
  </si>
  <si>
    <t>Áreas protegidas registradas en el Registro Único Nacional de Áreas Protegidas</t>
  </si>
  <si>
    <t>Porcentaje de la superficie de áreas protegidas regionales declaradas, homologadas o recategorizadas, inscritas en el RUNAP</t>
  </si>
  <si>
    <t>1.5.3</t>
  </si>
  <si>
    <t>Número de países con estrategias nacionales y locales para la reducción del riesgo de desastres</t>
  </si>
  <si>
    <t>3202012</t>
  </si>
  <si>
    <t>Servicio de protección de ecosistemas</t>
  </si>
  <si>
    <t>320201200</t>
  </si>
  <si>
    <t>Áreas de ecosistemas protegidas</t>
  </si>
  <si>
    <t>Porcentaje de páramos delimitados por el MADS, con zonificación y régimen de usos adoptados por la CAR</t>
  </si>
  <si>
    <t>1.a.1</t>
  </si>
  <si>
    <t>Porcentaje de recursos asignados por el gobierno directamente a programas de reducción de la pobreza</t>
  </si>
  <si>
    <t>3202005</t>
  </si>
  <si>
    <t>Servicio de restauración de ecosistemas</t>
  </si>
  <si>
    <t>320200500</t>
  </si>
  <si>
    <t>Áreas en proceso de restauración</t>
  </si>
  <si>
    <t>Porcentaje de avance en la formulación del Plan de Ordenación Forestal</t>
  </si>
  <si>
    <t>1.a.2</t>
  </si>
  <si>
    <t>Gastos en servicios esenciales (educación, salud y protección social) como porcentaje del gasto total del gobierno</t>
  </si>
  <si>
    <t>320200501</t>
  </si>
  <si>
    <t>Áreas en proceso restauración aisladas</t>
  </si>
  <si>
    <t>Porcentaje de áreas protegidas con planes de manejo en ejecución</t>
  </si>
  <si>
    <t>1.b.1</t>
  </si>
  <si>
    <t>Proporción del gasto recurrente y gasto de capital del gobierno que va a sectores que benefician de manera desproporcionada a las mujeres, los pobres y los grupos vulnerables</t>
  </si>
  <si>
    <t>320200502</t>
  </si>
  <si>
    <t>Áreas en proceso restauración en mantenimiento</t>
  </si>
  <si>
    <t>Porcentaje de especies amenazadas con medidas de conservación y manejo en ejecución</t>
  </si>
  <si>
    <t>2 Hambre</t>
  </si>
  <si>
    <t>2.1.1</t>
  </si>
  <si>
    <t>Prevalencia de la subalimentación</t>
  </si>
  <si>
    <t>320200503</t>
  </si>
  <si>
    <t>Áreas en proceso de restauración con seguimiento</t>
  </si>
  <si>
    <t>Porcentaje de especies invasoras con medidas de prevención, control y manejo en ejecución</t>
  </si>
  <si>
    <t>2.1.2</t>
  </si>
  <si>
    <t>Prevalencia de la inseguridad alimentaria moderada o grave en la población, según la Escala de Experiencia de Inseguridad Alimentaria</t>
  </si>
  <si>
    <t>3202006</t>
  </si>
  <si>
    <t>Servicio de reforestación de ecosistemas</t>
  </si>
  <si>
    <t>320200600</t>
  </si>
  <si>
    <t>Plantaciones forestales realizadas</t>
  </si>
  <si>
    <t>Porcentaje de áreas de ecosistemas en restauración, rehabilitación y reforestación</t>
  </si>
  <si>
    <t>2.2.1</t>
  </si>
  <si>
    <t>Prevalencia del retraso en el crecimiento (estatura para la edad, desviación típica &lt; -2 de la mediana de los patrones de crecimiento infantil de la Organización Mundial de la Salud (OMS)) entre los niños menores de 5 años</t>
  </si>
  <si>
    <t>320200601</t>
  </si>
  <si>
    <t>Plantaciones forestales aisladas</t>
  </si>
  <si>
    <t>Implementación de acciones en manejo integrado de zonas costeras</t>
  </si>
  <si>
    <t>2.2.2</t>
  </si>
  <si>
    <t>Prevalencia de la malnutrición (peso para la estatura, desviación típica &gt; +2 o &lt; -2 de la mediana de los patrones de crecimiento infantil de la OMS) entre los niños menores de 5 años, desglosada por tipo (emaciación y peso excesivo)</t>
  </si>
  <si>
    <t>320200602</t>
  </si>
  <si>
    <t>Plantaciones forestales mantenidas</t>
  </si>
  <si>
    <t>Porcentaje de Planes de Gestión Integral de Residuos Sólidos (PGIRS) con seguimiento a metas de aprovechamiento</t>
  </si>
  <si>
    <t>2.3.1</t>
  </si>
  <si>
    <t>Volumen de producción por unidad de trabajo según el tamaño de la empresa agropecuaria/pastoral/silvícola</t>
  </si>
  <si>
    <t>320200603</t>
  </si>
  <si>
    <t>Plantaciones forestales con seguimiento</t>
  </si>
  <si>
    <t>Porcentaje de sectores con acompañamiento para la reconversión hacia sistemas sostenibles de producción</t>
  </si>
  <si>
    <t>2.3.2</t>
  </si>
  <si>
    <t>Ingreso promedio de los productores de alimentos a pequeña escala, por sexo y condición indígena</t>
  </si>
  <si>
    <t>3202017</t>
  </si>
  <si>
    <t>Servicio apoyo financiero para la implementación de esquemas de pago por Servicio ambientales</t>
  </si>
  <si>
    <t>320201701</t>
  </si>
  <si>
    <t>Áreas con esquemas de Pago por Servicios Ambientales implementados</t>
  </si>
  <si>
    <t>Porcentaje de ejecución de acciones en Gestión Ambiental Urbana</t>
  </si>
  <si>
    <t>2.4.1</t>
  </si>
  <si>
    <t>Porcentaje de la superficie agrícola cultivada siguiendo prácticas agrícolas sostenibles</t>
  </si>
  <si>
    <t>3202018</t>
  </si>
  <si>
    <t>Servicio declaración de áreas protegidas</t>
  </si>
  <si>
    <t>320201800</t>
  </si>
  <si>
    <t xml:space="preserve">Nuevas áreas declaradas protegidas </t>
  </si>
  <si>
    <t>Implementación del Programa Regional de Negocios Verdes por la autoridad ambiental</t>
  </si>
  <si>
    <t>2.5.1</t>
  </si>
  <si>
    <t>Número de recursos genéticos de plantas y animales para la alimentación y la agricultura garantizados ya sea en las instalaciones de conservación a mediano o largo plazo</t>
  </si>
  <si>
    <t>320201801</t>
  </si>
  <si>
    <t>Áreas protegidas ampliadas</t>
  </si>
  <si>
    <t>Tiempo promedio de trámite para la resolución de autorizaciones ambientales otorgadas por la corporación</t>
  </si>
  <si>
    <t>2.5.2</t>
  </si>
  <si>
    <t>Porcentaje de cultivos y razas locales y sus variedades silvestres, clasificados según su situación de riesgo, ausencia de riesgo o un nivel de riesgo de extinción desconocido</t>
  </si>
  <si>
    <t>3206</t>
  </si>
  <si>
    <t>Gestión del cambio climático para un desarrollo bajo en carbono y resiliente al clima</t>
  </si>
  <si>
    <t>3206013</t>
  </si>
  <si>
    <t>Servicio de rehabilitación de ecosistemas con especies forestales dendroenergeticas</t>
  </si>
  <si>
    <t>320601300</t>
  </si>
  <si>
    <t>Plantaciones forestales Dendroenergeticas establecidas</t>
  </si>
  <si>
    <t>Porcentaje de autorizaciones ambientales con seguimiento</t>
  </si>
  <si>
    <t>2.a.1</t>
  </si>
  <si>
    <t>Índice de orientación agrícola para los gastos públicos</t>
  </si>
  <si>
    <t>3205</t>
  </si>
  <si>
    <t>Ordenamiento ambiental territorial</t>
  </si>
  <si>
    <t>3205018</t>
  </si>
  <si>
    <t>Obras para la prevención y control de movimientos en masa</t>
  </si>
  <si>
    <t>320501805</t>
  </si>
  <si>
    <t xml:space="preserve">Área sembrada con cobertura vegetal </t>
  </si>
  <si>
    <t>Porcentaje de Procesos Sancionatorios Resueltos</t>
  </si>
  <si>
    <t>2.a.2</t>
  </si>
  <si>
    <t>Flujos totales de la asistencia oficial al desarrollo para el sector agrícola (asistencia oficial para el desarrollo, además de otros flujos oficiales)</t>
  </si>
  <si>
    <t>3205019</t>
  </si>
  <si>
    <t>Obras para el control y reducción de la erosión</t>
  </si>
  <si>
    <t>320501903</t>
  </si>
  <si>
    <t>Área reforestada</t>
  </si>
  <si>
    <t>Porcentaje de municipios asesorados o asistidos en la inclusión del componente ambiental en los procesos de planificación y ordenamiento territorial, con énfasis en la incorporación de las determinantes ambientales para la revisión y ajuste de los POT</t>
  </si>
  <si>
    <t>2.b.1</t>
  </si>
  <si>
    <t>Estimación de Ayuda al Productor</t>
  </si>
  <si>
    <t>3202037</t>
  </si>
  <si>
    <t>Servicio de recuperación de cuerpos de agua lénticos y lóticos</t>
  </si>
  <si>
    <t>320203700</t>
  </si>
  <si>
    <t xml:space="preserve">Extensión de cuerpos de agua recuperados </t>
  </si>
  <si>
    <t>Porcentaje de redes y estaciones de monitoreo en operación</t>
  </si>
  <si>
    <t>2.b.2</t>
  </si>
  <si>
    <t>Subsidios a la exportación de productos agropecuarios</t>
  </si>
  <si>
    <t>3205020</t>
  </si>
  <si>
    <t>Obras para reducir el riesgo de avenidas torrenciales</t>
  </si>
  <si>
    <t>320502002</t>
  </si>
  <si>
    <t>Área sembrada</t>
  </si>
  <si>
    <t>Porcentaje de actualización y reporte de la información en el SIAC</t>
  </si>
  <si>
    <t>2.c</t>
  </si>
  <si>
    <t>Indicador de anomalías en los precios (de los alimentos)</t>
  </si>
  <si>
    <t>3202032</t>
  </si>
  <si>
    <t>Servicio de prevención, vigilancia y control de las áreas protegidas</t>
  </si>
  <si>
    <t>320203200</t>
  </si>
  <si>
    <t>Áreas cubiertas con jornadas de vigilancia</t>
  </si>
  <si>
    <t>3 Salud</t>
  </si>
  <si>
    <t>3.1.1</t>
  </si>
  <si>
    <t>Muertes maternas por cada 100.000 nacidos vivos</t>
  </si>
  <si>
    <t>3207012</t>
  </si>
  <si>
    <t>Gaviones construidos</t>
  </si>
  <si>
    <t>320701200</t>
  </si>
  <si>
    <t xml:space="preserve">Metros </t>
  </si>
  <si>
    <t>3.1.2</t>
  </si>
  <si>
    <t>Proporción de partos con asistencia de personal sanitario especializado</t>
  </si>
  <si>
    <t>3207013</t>
  </si>
  <si>
    <t>Diques construidos</t>
  </si>
  <si>
    <t>320701300</t>
  </si>
  <si>
    <t xml:space="preserve">Diques construidos </t>
  </si>
  <si>
    <t>3.2.1</t>
  </si>
  <si>
    <t>Tasa de mortalidad de niños menores de 5 años (muertes por cada 1.000 nacidos vivos)</t>
  </si>
  <si>
    <t>3207014</t>
  </si>
  <si>
    <t>Espolones construidos</t>
  </si>
  <si>
    <t>320701400</t>
  </si>
  <si>
    <t xml:space="preserve">Espolones construidos </t>
  </si>
  <si>
    <t>3.2.2</t>
  </si>
  <si>
    <t>Tasa de mortalidad neonatal (muertes por cada 1.000 nacidos vivos).</t>
  </si>
  <si>
    <t>3207015</t>
  </si>
  <si>
    <t>Tajamares construidos</t>
  </si>
  <si>
    <t>320701500</t>
  </si>
  <si>
    <t>3.3.1</t>
  </si>
  <si>
    <t>Número de nuevas infecciones por el VIH por cada 1.000 habitantes no infectados (por grupo de edad, sexo y sectores clave de la población)</t>
  </si>
  <si>
    <t>3205009</t>
  </si>
  <si>
    <t>Barreras rompe vientos recuperadas</t>
  </si>
  <si>
    <t>320500900</t>
  </si>
  <si>
    <t>Barreras rompe vientos</t>
  </si>
  <si>
    <t>3.3.2</t>
  </si>
  <si>
    <t>Incidencia de la tuberculosis por cada 1.000 personas al año</t>
  </si>
  <si>
    <t>3203</t>
  </si>
  <si>
    <t>Gestión integral del recurso hídrico</t>
  </si>
  <si>
    <t>3203044</t>
  </si>
  <si>
    <t>Servicio de delimitación de rondas hídricas.</t>
  </si>
  <si>
    <t>320304400</t>
  </si>
  <si>
    <t>Rondas hídricas delimitadas.</t>
  </si>
  <si>
    <t>3.3.3</t>
  </si>
  <si>
    <t>Casos incidentes de malaria por cada 1.000 personas al año</t>
  </si>
  <si>
    <t>320304401</t>
  </si>
  <si>
    <t>Mapas con delimitación de rondas hídricas.</t>
  </si>
  <si>
    <t>3.3.4</t>
  </si>
  <si>
    <t>Número de nuevas infecciones de la hepatitis B por cada 100.000 habitantes en un año determinado</t>
  </si>
  <si>
    <t>320304402</t>
  </si>
  <si>
    <t>Documento con la definición de usos del suelo en las rondas hídricas.</t>
  </si>
  <si>
    <t>3.3.5</t>
  </si>
  <si>
    <t>Número de personas que requieren intervenciones contra enfermedades tropicales desatendidas</t>
  </si>
  <si>
    <t>320502001</t>
  </si>
  <si>
    <t xml:space="preserve"> Sección hidraulica conformada</t>
  </si>
  <si>
    <t>3.4.1</t>
  </si>
  <si>
    <t>Mortalidad de las enfermedades cardiovasculares, el cáncer, la diabetes y las enfermedades respiratorias crónicas</t>
  </si>
  <si>
    <t>320502003</t>
  </si>
  <si>
    <t>3.4.2</t>
  </si>
  <si>
    <t>Tasa de mortalidad por suicidio</t>
  </si>
  <si>
    <t>3203047</t>
  </si>
  <si>
    <t>Obras y medidas de adecuación hidráulica.</t>
  </si>
  <si>
    <t>320304700</t>
  </si>
  <si>
    <t>Obras hidráulicas construidas.</t>
  </si>
  <si>
    <t>3.5.1</t>
  </si>
  <si>
    <t>Cobertura de las intervenciones de tratamiento (farmacológico, psicosocial y servicios de rehabilitación y postratamiento) por trastornos de uso indebido de drogas</t>
  </si>
  <si>
    <t>320501902</t>
  </si>
  <si>
    <t>Extensión de obras para el control y reducción de la erosión construidas</t>
  </si>
  <si>
    <t>3.5.2</t>
  </si>
  <si>
    <t>Consumo nocivo de alcohol, definido según el contexto nacional como el consumo per cápita de alcohol (15 años y mayores) en un año civil en litros de alcohol puro</t>
  </si>
  <si>
    <t>320501900</t>
  </si>
  <si>
    <t xml:space="preserve">Área intervenida </t>
  </si>
  <si>
    <t>Metros cuadrados</t>
  </si>
  <si>
    <t>3.6.1</t>
  </si>
  <si>
    <t>Número de muertes en accidentes fatales de tráfico en un plazo de 30 días, por cada 100.000 habitantes (normalizado por edad)</t>
  </si>
  <si>
    <t>320501802</t>
  </si>
  <si>
    <t>Extensión de obras de para estabilización de taludes construidas</t>
  </si>
  <si>
    <t>3.7.1</t>
  </si>
  <si>
    <t>Porcentaje de mujeres en edad de procrear (de 15 a 49 años de edad) que practican la planificación familiar con métodos modernos</t>
  </si>
  <si>
    <t>320501800</t>
  </si>
  <si>
    <t>3.7.2</t>
  </si>
  <si>
    <t>Tasa de natalidad entre las adolescentes (de 10 a 14 años; de 15 a 19 años) por cada 1.000 mujeres de ese grupo de edad</t>
  </si>
  <si>
    <t>3203043</t>
  </si>
  <si>
    <t>Obras de recarga artificial de acuíferos</t>
  </si>
  <si>
    <t>320304301</t>
  </si>
  <si>
    <t xml:space="preserve">Extensión de las obras de recarga de acuíferos construidas </t>
  </si>
  <si>
    <t>3.8.1</t>
  </si>
  <si>
    <t>Cobertura de las intervenciones con trazadores (por ejemplo, inmunización completa de los niños, terapia antirretroviral, tratamiento de la tuberculosis, tratamiento de la hipertensión, parto a cargo de personal sanitario especializado, etc.)</t>
  </si>
  <si>
    <t>3299</t>
  </si>
  <si>
    <t>Fortalecimiento de la gestión y dirección del Sector Ambiente y Desarrollo Sostenible</t>
  </si>
  <si>
    <t>3299061</t>
  </si>
  <si>
    <t>Sede construida y dotada</t>
  </si>
  <si>
    <t>329906101</t>
  </si>
  <si>
    <t>Área construida</t>
  </si>
  <si>
    <t>3.8.2</t>
  </si>
  <si>
    <t>Número de personas cubiertas por el seguro de salud o un sistema de salud pública por cada 1000 habitantes</t>
  </si>
  <si>
    <t>3299009</t>
  </si>
  <si>
    <t>Sedes construidas</t>
  </si>
  <si>
    <t>329900901</t>
  </si>
  <si>
    <t>3.9.1</t>
  </si>
  <si>
    <t>Tasa de mortalidad atribuida a la contaminación atmosférica en los hogares y el ambiente</t>
  </si>
  <si>
    <t>3299010</t>
  </si>
  <si>
    <t>Sedes ampliadas</t>
  </si>
  <si>
    <t>329901001</t>
  </si>
  <si>
    <t>3.9.2</t>
  </si>
  <si>
    <t>Tasa de mortalidad atribuida a la insalubridad del agua, el saneamiento inseguro y la falta de higiene</t>
  </si>
  <si>
    <t>3202039</t>
  </si>
  <si>
    <t>Servicio de dragado</t>
  </si>
  <si>
    <t>320203900</t>
  </si>
  <si>
    <t>Dragado realizado</t>
  </si>
  <si>
    <t>Metros cúbicos</t>
  </si>
  <si>
    <t>3.9.3</t>
  </si>
  <si>
    <t>Tasa de mortalidad atribuida a la intoxicación no intencional</t>
  </si>
  <si>
    <t>320203707</t>
  </si>
  <si>
    <t>Material vegetal retirado</t>
  </si>
  <si>
    <t>3.a.1</t>
  </si>
  <si>
    <t>Prevalencia normalizada para la edad del consumo actual de tabaco entre las personas de 15 o más años de edad</t>
  </si>
  <si>
    <t>3203046</t>
  </si>
  <si>
    <t>Servicio de dragado.</t>
  </si>
  <si>
    <t>320304600</t>
  </si>
  <si>
    <t>Dragado realizado.</t>
  </si>
  <si>
    <t>3.b.1</t>
  </si>
  <si>
    <t>Proporción de la población con acceso sostenible a medicamentos y vacunas esenciales a precios asequibles</t>
  </si>
  <si>
    <t>320304601</t>
  </si>
  <si>
    <t xml:space="preserve">Material de dragado dispuesto. </t>
  </si>
  <si>
    <t>3.b.2</t>
  </si>
  <si>
    <t>Total de la asistencia oficial para el desarrollo neta destinada a los sectores de la investigación médica y la salud básica</t>
  </si>
  <si>
    <t>320304702</t>
  </si>
  <si>
    <t>Extensión de obras de adecuación hidráulica</t>
  </si>
  <si>
    <t>3.c.1</t>
  </si>
  <si>
    <t>Densidad y distribución de los trabajadores sanitarios</t>
  </si>
  <si>
    <t>320501803</t>
  </si>
  <si>
    <t>Extensión de obras para estabilización de taludes construidas</t>
  </si>
  <si>
    <t>3.d.1</t>
  </si>
  <si>
    <t>Reglamento Sanitario Internacional de capacidad y preparación para emergencias de salud (RSI)</t>
  </si>
  <si>
    <t>320203705</t>
  </si>
  <si>
    <t>Sedimentos removidos</t>
  </si>
  <si>
    <t>4 Educación</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</si>
  <si>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</si>
  <si>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</si>
  <si>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3299064</t>
  </si>
  <si>
    <t>Documento para la planeación estratégica en TI</t>
  </si>
  <si>
    <t>Número de documentos</t>
  </si>
  <si>
    <t>329906400</t>
  </si>
  <si>
    <t xml:space="preserve">Documentos para la planeación estratégica en TI </t>
  </si>
  <si>
    <t>Número</t>
  </si>
  <si>
    <t>4.2.1</t>
  </si>
  <si>
    <t>Porcentaje de niños menores de 5 años cuyo desarrollo se encuentra bien encauzado en cuanto a la salud, el aprendizaje y el bienestar psicosocial.Desglose: por sexo, ubicación, recursos económicos (y otras características, donde se disponga de datos)</t>
  </si>
  <si>
    <t>3204054</t>
  </si>
  <si>
    <t>Documentos de política para la gestión de  la información y el conocimiento  ambiental  </t>
  </si>
  <si>
    <t>320405400</t>
  </si>
  <si>
    <t>Documentos de Política elaborados</t>
  </si>
  <si>
    <t>4.2.2</t>
  </si>
  <si>
    <t>Tasa de participación en la enseñanza organizada (un año antes de la edad oficial de ingreso en la enseñanza primaria)</t>
  </si>
  <si>
    <t>3204055</t>
  </si>
  <si>
    <t>Servicio de información para la gestión del conocimiento  ambiental implementado </t>
  </si>
  <si>
    <t>320405500</t>
  </si>
  <si>
    <t>Sistemas de información implementados</t>
  </si>
  <si>
    <t>4.3.1</t>
  </si>
  <si>
    <t>Tasa de participación de los jóvenes y adultos en la enseñanza académica y no académica, y en la capacitación en los últimos 12 meses</t>
  </si>
  <si>
    <t>3204056</t>
  </si>
  <si>
    <t>Servicios tecnológicos para el sistema de información ambiental </t>
  </si>
  <si>
    <t>320405600</t>
  </si>
  <si>
    <t>Instrumentos tecnológicos implementados </t>
  </si>
  <si>
    <t>4.4.1</t>
  </si>
  <si>
    <t>Porcentaje de jóvenes y adultos con conocimientos de tecnología de la información y las comunicaciones (TIC) por tipo de conocimiento técnico</t>
  </si>
  <si>
    <t>3205022</t>
  </si>
  <si>
    <t>Servicios de asistencia técnica en planificación y gestión ambiental.</t>
  </si>
  <si>
    <t>320502200</t>
  </si>
  <si>
    <t>Entidades asistidas técnicamente</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</si>
  <si>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</si>
  <si>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</si>
  <si>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3207018</t>
  </si>
  <si>
    <t>Servicio de educación informal en el marco de la conservación de la biodiversidad, el manejo y uso sostenible de los ecosistemas marino-costeros</t>
  </si>
  <si>
    <t>320701800</t>
  </si>
  <si>
    <t>Personas capacitadas</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</si>
  <si>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</si>
  <si>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</si>
  <si>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320701801</t>
  </si>
  <si>
    <t>Talleres realizados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</si>
  <si>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</si>
  <si>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</si>
  <si>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320701802</t>
  </si>
  <si>
    <t>Capacitaciones relizadas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</si>
  <si>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</si>
  <si>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</si>
  <si>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3201</t>
  </si>
  <si>
    <t>Fortalecimiento del desempeño ambiental de los sectores productivos</t>
  </si>
  <si>
    <t>3201023</t>
  </si>
  <si>
    <t>Servicio de apoyo financiero para proyectos de inversión ambiental</t>
  </si>
  <si>
    <t>320102300</t>
  </si>
  <si>
    <t>Proyectos apoyados</t>
  </si>
  <si>
    <t>4.b.1</t>
  </si>
  <si>
    <t>Volumen de la asistencia oficial para el desarrollo destinada a becas por sector y por tipo de estudio</t>
  </si>
  <si>
    <t>3201024</t>
  </si>
  <si>
    <t>Servicio de apoyo financiero a las entidades del sector ambiental en el marco de la compensación ambiental</t>
  </si>
  <si>
    <t>320102400</t>
  </si>
  <si>
    <t xml:space="preserve">Entidades apoyadas </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</si>
  <si>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</si>
  <si>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</si>
  <si>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3202040</t>
  </si>
  <si>
    <t>Servicio de asistencia técnica para la protección de la fauna y flora silvestre</t>
  </si>
  <si>
    <t>320204000</t>
  </si>
  <si>
    <t>Entidades asistidas</t>
  </si>
  <si>
    <t>5 Género</t>
  </si>
  <si>
    <t>5.1.1</t>
  </si>
  <si>
    <t>Determinar si existen o no marcos jurídicos para promover, hacer cumplir y supervisar la igualdad y la no discriminación por motivos de sexo</t>
  </si>
  <si>
    <t>3203014</t>
  </si>
  <si>
    <t>Estaciones hidrológicas construidas</t>
  </si>
  <si>
    <t>320301400</t>
  </si>
  <si>
    <t>5.2.1</t>
  </si>
  <si>
    <t>Proporción de mujeres y niñas de 15 años de edad o más que han sufrido en los 12 últimos meses violencia física, sexual o psicológica infligida por un compañero íntimo actual o anterior, por la forma de violencia y por grupo de edad</t>
  </si>
  <si>
    <t>320301401</t>
  </si>
  <si>
    <t>Estaciones hidrológicas construidas en operación</t>
  </si>
  <si>
    <t>5.2.2</t>
  </si>
  <si>
    <t>Proporción de mujeres y niñas de 15 años de edad o más que han sufrido en los últimos 12 meses violencia sexual infligida por otra persona que no sea un compañero íntimo, por grupo de edad y lugar del hecho</t>
  </si>
  <si>
    <t>3203015</t>
  </si>
  <si>
    <t>Estaciones hidrológicas mejoradas</t>
  </si>
  <si>
    <t>320301500</t>
  </si>
  <si>
    <t xml:space="preserve">Estaciones hidrológicas mejoradas </t>
  </si>
  <si>
    <t>5.3.1</t>
  </si>
  <si>
    <t>Porcentaje de mujeres de entre 20 y 24 años que estaban casadas o mantenían una unión estable antes de cumplir los 15 años y antes de cumplir los 18 años</t>
  </si>
  <si>
    <t>320301501</t>
  </si>
  <si>
    <t>Estaciones hidrológicas mejoradas en operación</t>
  </si>
  <si>
    <t>5.3.2</t>
  </si>
  <si>
    <t>Porcentaje de niñas y mujeres de entre 15 y 49 años que han sufrido mutilación/ablación genital, por grupo de edad</t>
  </si>
  <si>
    <t>3203016</t>
  </si>
  <si>
    <t>Estaciones meteorológicas construidas</t>
  </si>
  <si>
    <t>320301600</t>
  </si>
  <si>
    <t xml:space="preserve">Estaciones meteorológicas construidas </t>
  </si>
  <si>
    <t>5.4.1</t>
  </si>
  <si>
    <t>Porcentaje de tiempo dedicado a quehaceres domésticos y cuidados no remunerados, por sexo, grupo de edad y ubicación</t>
  </si>
  <si>
    <t>320301601</t>
  </si>
  <si>
    <t>Estaciones meteorológicas en operación</t>
  </si>
  <si>
    <t>5.5.1</t>
  </si>
  <si>
    <t>Proporción de escaños ocupados por mujeres en los parlamentos nacionales y los gobiernos locales</t>
  </si>
  <si>
    <t>3203017</t>
  </si>
  <si>
    <t>Estaciones meteorológicas mejoradas</t>
  </si>
  <si>
    <t>320301700</t>
  </si>
  <si>
    <t xml:space="preserve">Estaciones meteorológicas mejoradas </t>
  </si>
  <si>
    <t>5.5.2</t>
  </si>
  <si>
    <t>Proporción de mujeres en cargos directivos</t>
  </si>
  <si>
    <t>320301701</t>
  </si>
  <si>
    <t>Estaciones meteorológicas mejoradas en operación</t>
  </si>
  <si>
    <t>5.6.1</t>
  </si>
  <si>
    <t>Proporción de mujeres de 15 a 49 años de edad que toman sus propias decisiones informadas con respecto a las relaciones sexuales, el uso de anticonceptivos y la atención de la salud reproductiva</t>
  </si>
  <si>
    <t>3203018</t>
  </si>
  <si>
    <t>Estaciones de monitoreo de agua subterránea construidas</t>
  </si>
  <si>
    <t>320301800</t>
  </si>
  <si>
    <t>5.6.2</t>
  </si>
  <si>
    <t>Número de países con leyes y reglamentos que garantizan a las mujeres de 15 a 49 años de edad el acceso a servicios de salud sexual y reproductiva y a información y educación en la materia</t>
  </si>
  <si>
    <t>3203002</t>
  </si>
  <si>
    <t>Documentos de planeación para la gestión integral del recurso hídrico</t>
  </si>
  <si>
    <t>320300204</t>
  </si>
  <si>
    <t>Documentos de la fase de prospectiva y zonificación del plan de ordenación y manejo ambiental de cuenca hidrográfica elaborados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</si>
  <si>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</si>
  <si>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</si>
  <si>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320300205</t>
  </si>
  <si>
    <t>Documentos de la fase de formulación del plan de ordenación y manejo ambiental de cuenca hidrográfica elaborados</t>
  </si>
  <si>
    <t>5.a.2</t>
  </si>
  <si>
    <t>Porcentaje de países en que el ordenamiento jurídico (incluido el derecho consuetudinario) garantiza la igualdad de derechos de la mujer a la propiedad y/o el control de la tierra</t>
  </si>
  <si>
    <t>320300206</t>
  </si>
  <si>
    <t>Documentos con el componente programático  del plan de ordenación y manejo ambiental de cuenca hidrográfica elaborados</t>
  </si>
  <si>
    <t>5.b.1</t>
  </si>
  <si>
    <t>Proporción de personas que utilizan teléfonos móviles, por sexo</t>
  </si>
  <si>
    <t>320300207</t>
  </si>
  <si>
    <t>Documentos de planeación del plan de ordenación y manejo ambiental de cuenca hidrográfica elaborados</t>
  </si>
  <si>
    <t>5.c.1</t>
  </si>
  <si>
    <t>Porcentaje de países que cuentan con sistemas para dar seguimiento a la igualdad de género y el empoderamiento de la mujer y asignar fondos públicos para ese fin</t>
  </si>
  <si>
    <t>320300208</t>
  </si>
  <si>
    <t>Documentos de la fase de aprestamiento del Plan de manejo ambiental de acuífero elaborados</t>
  </si>
  <si>
    <t>6 Agua</t>
  </si>
  <si>
    <t>6.1.1</t>
  </si>
  <si>
    <t>Porcentaje de la población que dispone de servicios de suministro de agua potable gestionados de manera segura</t>
  </si>
  <si>
    <t>320300209</t>
  </si>
  <si>
    <t>Documentos de la fase de diagnóstico del Plan de manejo ambiental de acuífero elaborados</t>
  </si>
  <si>
    <t>6.2.1</t>
  </si>
  <si>
    <t>Porcentaje de la población que utiliza servicios de saneamiento gestionados de manera segura, incluida una instalación para lavarse las manos con agua y jabón</t>
  </si>
  <si>
    <t>320300210</t>
  </si>
  <si>
    <t>Documentos con plan de manejo ambiental de acuíferos formulados</t>
  </si>
  <si>
    <t>6.3.1</t>
  </si>
  <si>
    <t>Porcentaje de aguas residuales tratadas de manera segura</t>
  </si>
  <si>
    <t>320300211</t>
  </si>
  <si>
    <t>Documento con plan de manejo de microcuencas formulados</t>
  </si>
  <si>
    <t>6.3.2</t>
  </si>
  <si>
    <t>Porcentaje de masas de agua de buena calidad</t>
  </si>
  <si>
    <t>320300212</t>
  </si>
  <si>
    <t>Documentos de los planes estratégicos de macrocuencas elaborados</t>
  </si>
  <si>
    <t>6.4.1</t>
  </si>
  <si>
    <t>Cambio en la eficiencia del uso del agua con el tiempo</t>
  </si>
  <si>
    <t>320300213</t>
  </si>
  <si>
    <t>Documento con plan ordenamiento del recurso hídrico formulados</t>
  </si>
  <si>
    <t>6.4.2</t>
  </si>
  <si>
    <t>Nivel de estrés hídrico: extracción de agua dulce como proporción de los recursos de agua dulce disponibles</t>
  </si>
  <si>
    <t>320300214</t>
  </si>
  <si>
    <t>Cuerpos de agua con plan de ordenamiento del recurso hídrico formulados</t>
  </si>
  <si>
    <t>6.5.1</t>
  </si>
  <si>
    <t>Grado de aplicación de la ordenación integrada de los recursos hídricos (0-100)</t>
  </si>
  <si>
    <t>320300215</t>
  </si>
  <si>
    <t>Documentos de planeación para el ordenamiento del recurso hídrico formulados</t>
  </si>
  <si>
    <t>6.5.2</t>
  </si>
  <si>
    <t>Proporción de la superficie de la cuenca transfronteriza con arreglos operacionales para cooperación relacionada con el agua</t>
  </si>
  <si>
    <t>320300216</t>
  </si>
  <si>
    <t>Documentos de planeación para el ordenamiento del recurso hídrico en formulación</t>
  </si>
  <si>
    <t>6.6.1</t>
  </si>
  <si>
    <t>Porcentaje del cambio en la extensión de los ecosistemas relacionados con el agua a lo largo del tiempo</t>
  </si>
  <si>
    <t>320300200</t>
  </si>
  <si>
    <t>Documentos de planeación realizados</t>
  </si>
  <si>
    <t>6.a.1</t>
  </si>
  <si>
    <t>Volumen de la asistencia oficial para el desarrollo destinada al agua y el saneamiento que forma parte de un plan de gastos coordinados del gobierno</t>
  </si>
  <si>
    <t>320300201</t>
  </si>
  <si>
    <t>Documentos de planeación para la ordenación y manejo ambiental de cuenca hidrográfica adoptados</t>
  </si>
  <si>
    <t>6.b.1</t>
  </si>
  <si>
    <t>Porcentaje de dependencias administrativas locales con políticas y procedimientos operacionales establecidos para la participación de las comunidades locales en la ordenación del agua y el saneamiento</t>
  </si>
  <si>
    <t>320300202</t>
  </si>
  <si>
    <t>Documentos de la fase de aprestamiento del plan de ordenación y manejo ambiental de cuenca hidrográfica elaborados</t>
  </si>
  <si>
    <t>7 Energía</t>
  </si>
  <si>
    <t>7.1.1</t>
  </si>
  <si>
    <t>Porcentaje de la población que tiene acceso a la electricidad</t>
  </si>
  <si>
    <t>320300203</t>
  </si>
  <si>
    <t>Documentos de la fase diagnóstico del plan de ordenación y manejo ambiental de cuenca hidrográfica elaborados</t>
  </si>
  <si>
    <t>7.1.2</t>
  </si>
  <si>
    <t>Porcentaje de la población cuya fuente primaria de energía consiste en combustibles y tecnología limpios</t>
  </si>
  <si>
    <t>3203003</t>
  </si>
  <si>
    <t>Documentos de política para la gestión integral del recurso hídrico</t>
  </si>
  <si>
    <t>320300300</t>
  </si>
  <si>
    <t>Documentos de política realizados</t>
  </si>
  <si>
    <t>7.2.1</t>
  </si>
  <si>
    <t>Proporción de la energía renovable en el consumo final total de energía</t>
  </si>
  <si>
    <t>320300301</t>
  </si>
  <si>
    <t xml:space="preserve">Documentos de política relacionados con la calidad, uso y planificación del recurso hídrico  formulados </t>
  </si>
  <si>
    <t>7.3.1</t>
  </si>
  <si>
    <t>Intensidad energética medida en función de la energía primaria y el producto interno bruto (PIB)</t>
  </si>
  <si>
    <t>320300302</t>
  </si>
  <si>
    <t xml:space="preserve">Documentos de política relacionados con la calidad, uso y planificación del recurso hídrico adoptados </t>
  </si>
  <si>
    <t>7.a.1</t>
  </si>
  <si>
    <t>Suma en dólares de los Estados Unidos movilizada por año a partir de 2020 como parte del compromiso de los 100.000 millones de dólares</t>
  </si>
  <si>
    <t>3203004</t>
  </si>
  <si>
    <t>Documentos normativos para la gestión integral del recurso hídrico</t>
  </si>
  <si>
    <t>320300400</t>
  </si>
  <si>
    <t>Resoluciones relacionadas con calidad, uso y planificación del recurso hídrico expedidas</t>
  </si>
  <si>
    <t>7.b.1</t>
  </si>
  <si>
    <t>Inversiones en eficiencia energética como porcentaje del PIB y el importe de la inversión extranjera directa en la transferencia financiera para la infraestructura y la tecnología a los servicios de desarrollo sostenible</t>
  </si>
  <si>
    <t>3203005</t>
  </si>
  <si>
    <t>Documentos de estudios técnicos regionales sobre recurso hídrico</t>
  </si>
  <si>
    <t>320300500</t>
  </si>
  <si>
    <t xml:space="preserve">Documentos de estudios técnicos realizados </t>
  </si>
  <si>
    <t>8 Trabajo</t>
  </si>
  <si>
    <t>8.1.1</t>
  </si>
  <si>
    <t>Tasa de crecimiento anual del PIB real per cápita</t>
  </si>
  <si>
    <t>320300501</t>
  </si>
  <si>
    <t>Documentos de estudios técnicos con determinación de objetivos de calidad para cuerpos de agua adoptados</t>
  </si>
  <si>
    <t>8.2.1</t>
  </si>
  <si>
    <t>Tasa de crecimiento anual del PIB real por persona empleada</t>
  </si>
  <si>
    <t>320300502</t>
  </si>
  <si>
    <t xml:space="preserve">Documentos de estudios técnicos  con determinación de metas de reducción de carga contaminante para cuerpos de agua publicados </t>
  </si>
  <si>
    <t>8.3.1</t>
  </si>
  <si>
    <t>Proporción del empleo informal en el empleo no agrícola, por sexo</t>
  </si>
  <si>
    <t>320300503</t>
  </si>
  <si>
    <t xml:space="preserve">Documentos de estudios técnicos con información consolidada de demanda de agua en cuerpos de agua publicados </t>
  </si>
  <si>
    <t>8.4.1</t>
  </si>
  <si>
    <t>Huella material, Huella material percápita y por PIB</t>
  </si>
  <si>
    <t>320300504</t>
  </si>
  <si>
    <t>Documentos de estudios técnicos con los resultados de la implementación del plan de ordenamiento del recurso hídrico publicados</t>
  </si>
  <si>
    <t>8.4.2</t>
  </si>
  <si>
    <t>Consumo de materiales domésticos, percápita y por PIB</t>
  </si>
  <si>
    <t>320300505</t>
  </si>
  <si>
    <t>Documentos de estudios técnicos de la evaluación Regional del Agua realizados</t>
  </si>
  <si>
    <t>8.5.1</t>
  </si>
  <si>
    <t>Ingreso medio por hora de mujeres y hombres empleados, por ocupación, grupo de edad y personas con discapacidad</t>
  </si>
  <si>
    <t>3203006</t>
  </si>
  <si>
    <t>Servicio de asistencia técnica relacionado con calidad, uso y planificación del recurso hídrico</t>
  </si>
  <si>
    <t>320300600</t>
  </si>
  <si>
    <t xml:space="preserve">Talleres realizados </t>
  </si>
  <si>
    <t>8.5.2</t>
  </si>
  <si>
    <t>Tasa de desempleo, por sexo, grupo de edad y personas con discapacidad</t>
  </si>
  <si>
    <t>3203008</t>
  </si>
  <si>
    <t>Servicio de monitoreo hidrológico</t>
  </si>
  <si>
    <t>320300800</t>
  </si>
  <si>
    <t>Visitas de monitoreo del recurso hídrico</t>
  </si>
  <si>
    <t>8.6.1</t>
  </si>
  <si>
    <t>Porcentaje de jóvenes (15 a 24 años) que no estudian, no tienen empleo ni reciben capacitación</t>
  </si>
  <si>
    <t>320300801</t>
  </si>
  <si>
    <t xml:space="preserve">Inventario de puntos de agua subterránea </t>
  </si>
  <si>
    <t>8.7.1</t>
  </si>
  <si>
    <t>Porcentaje y número de niños de entre 5 y 17 años que realizan trabajo infantil, por sexo y grupo de edad</t>
  </si>
  <si>
    <t>320300802</t>
  </si>
  <si>
    <t>Documentos con Informes de visitas de monitoreo realizados</t>
  </si>
  <si>
    <t>8.8.1</t>
  </si>
  <si>
    <t>Tasas de frecuencia de lesiones ocupacionales mortales y no mortales, por sexo y situación migratoria</t>
  </si>
  <si>
    <t>3203009</t>
  </si>
  <si>
    <t>Servicio de caracterización de la calidad del agua</t>
  </si>
  <si>
    <t>320300900</t>
  </si>
  <si>
    <t>Documento con análisis de la calidad del recurso hídrico</t>
  </si>
  <si>
    <t>8.8.2</t>
  </si>
  <si>
    <t>Aumento en el cumplimiento nacional de los derechos laborales (libertad de asociación y negociación colectiva) sobre la base de fuentes textuales de la OIT y la legislación nacional, por sexo y la condición de migrante</t>
  </si>
  <si>
    <t>320300901</t>
  </si>
  <si>
    <t>Parámetros físico químicos en cuerpos de agua analizados</t>
  </si>
  <si>
    <t>8.9.1</t>
  </si>
  <si>
    <t>Proporción directa del turismo en el PIB (como porcentaje del PIB total y en la tasa de crecimiento);</t>
  </si>
  <si>
    <t>320300902</t>
  </si>
  <si>
    <t>Parámetros físico químicos en vertimientos analizados</t>
  </si>
  <si>
    <t>8.9.2</t>
  </si>
  <si>
    <t>número de empleos en las industrias del turismo (como porcentaje del número total de puestos de trabajo y la tasa de crecimiento del empleo, por sexo)</t>
  </si>
  <si>
    <t>320300903</t>
  </si>
  <si>
    <t xml:space="preserve">Puntos de monitoreo de parámetros de calidad de agua in situ </t>
  </si>
  <si>
    <t>8.10.1</t>
  </si>
  <si>
    <t>Número de sucursales de bancos comerciales y cajeros automáticos por cada 100.000 adultos</t>
  </si>
  <si>
    <t>3203010</t>
  </si>
  <si>
    <t>Servicio de modelación hidráulica</t>
  </si>
  <si>
    <t>320301000</t>
  </si>
  <si>
    <t>Modelos hidráulicos implementados</t>
  </si>
  <si>
    <t>8.10.2</t>
  </si>
  <si>
    <t>Porcentaje de adultos (de 15 años o más) con una cuenta en un banco u otra institución financiera o con un proveedor móvil de servicios monetarios</t>
  </si>
  <si>
    <t>3203011</t>
  </si>
  <si>
    <t>Servicio de modelación hidrológica</t>
  </si>
  <si>
    <t>320301100</t>
  </si>
  <si>
    <t>Modelos hidrológicos implementados</t>
  </si>
  <si>
    <t>8.a.1</t>
  </si>
  <si>
    <t>Ayuda para los compromisos y desembolsos comerciales</t>
  </si>
  <si>
    <t>3203012</t>
  </si>
  <si>
    <t>Servicio de modelación de calidad del agua y de sedimentos</t>
  </si>
  <si>
    <t>320301200</t>
  </si>
  <si>
    <t>Modelos de calidad del agua y de sedimentos implementados</t>
  </si>
  <si>
    <t>8.b.1</t>
  </si>
  <si>
    <t>Gasto total de fondos públicos en programas de protección social y de empleo como porcentaje de los presupuestos nacionales y del PIB</t>
  </si>
  <si>
    <t>3205006</t>
  </si>
  <si>
    <t>Servicio de divulgación y socialización ambiental en el marco del ordenamiento ambiental territorial</t>
  </si>
  <si>
    <t>320500600</t>
  </si>
  <si>
    <t>Campañas realizadas</t>
  </si>
  <si>
    <t>9 Infraestructura</t>
  </si>
  <si>
    <t>9.1.1</t>
  </si>
  <si>
    <t>Proporción de la población rural que vive a menos de 2 km de una carretera transitable todo el año</t>
  </si>
  <si>
    <t>3205007</t>
  </si>
  <si>
    <t>Servicio de generación de alertas tempranas para la gestión del riesgo de desastres</t>
  </si>
  <si>
    <t>320500700</t>
  </si>
  <si>
    <t>Sistemas de alertas tempranas para la gestión del riesgo de desastres diseñados</t>
  </si>
  <si>
    <t>9.1.2</t>
  </si>
  <si>
    <t>Volumen de transporte de pasajeros y carga, por medio de transporte</t>
  </si>
  <si>
    <t>320500701</t>
  </si>
  <si>
    <t>Sistemas de alertas tempranas para la gestión del riesgo de desastres implementados</t>
  </si>
  <si>
    <t>9.2.1</t>
  </si>
  <si>
    <t>Valor agregado por manufactura como porcentaje del PIB y per cápita</t>
  </si>
  <si>
    <t>320500702</t>
  </si>
  <si>
    <t>Sistemas de alertas tempranas para la gestión del riesgo de desastres fortalecidos</t>
  </si>
  <si>
    <t>9.2.2</t>
  </si>
  <si>
    <t>Empleo en la manufactura como porcentaje del empleo total</t>
  </si>
  <si>
    <t>3202013</t>
  </si>
  <si>
    <t>Servicio de autorización de comercio internacional de especies amenazadas de fauna y flora silvestres</t>
  </si>
  <si>
    <t>320201300</t>
  </si>
  <si>
    <t>Documentos de autorización sobre Comercio Internacional de Especies Amenazadas de Fauna y Flora Silvestres elaborados</t>
  </si>
  <si>
    <t>9.3.1</t>
  </si>
  <si>
    <t>Porcentaje correspondiente a las industrias a pequeña escala del valor agregado total del sector</t>
  </si>
  <si>
    <t>3202014</t>
  </si>
  <si>
    <t>Servicio de educación informal en el marco de la conservación de la biodiversidad y los Servicio ecostémicos</t>
  </si>
  <si>
    <t>320201400</t>
  </si>
  <si>
    <t>9.3.2</t>
  </si>
  <si>
    <t>Porcentaje de las industrias a pequeña escala que han obtenido un préstamo o una línea de crédito</t>
  </si>
  <si>
    <t>320201401</t>
  </si>
  <si>
    <t xml:space="preserve">Documento con plan de educación ambiental elaborado </t>
  </si>
  <si>
    <t>9.4.1</t>
  </si>
  <si>
    <t>Emisiones de CO2 por unidad de valor agregado</t>
  </si>
  <si>
    <t>320201402</t>
  </si>
  <si>
    <t>9.5.1</t>
  </si>
  <si>
    <t>Gastos en investigación y desarrollo como porcentaje del PIB</t>
  </si>
  <si>
    <t>320200801</t>
  </si>
  <si>
    <t xml:space="preserve">Jornadas de vigilancia realizadas </t>
  </si>
  <si>
    <t>9.5.2</t>
  </si>
  <si>
    <t>Investigadores (valor equivalente a tiempo completo) por millón de habitantes</t>
  </si>
  <si>
    <t>3202009</t>
  </si>
  <si>
    <t>Cartografía de las áreas protegidas</t>
  </si>
  <si>
    <t>320200900</t>
  </si>
  <si>
    <t xml:space="preserve">Mapas elaborados </t>
  </si>
  <si>
    <t>9.a.1</t>
  </si>
  <si>
    <t>Total de apoyo internacional oficial (asistencia oficial para el desarrollo más otras corrientes oficiales) a la infraestructura</t>
  </si>
  <si>
    <t>3202010</t>
  </si>
  <si>
    <t>Servicio de ecoturismo en las áreas protegidas</t>
  </si>
  <si>
    <t>320201000</t>
  </si>
  <si>
    <t>Visitantes que ingresan a las áreas protegidas nacionales</t>
  </si>
  <si>
    <t>9.b.1</t>
  </si>
  <si>
    <t>Porcentaje del valor agregado por la industria de tecnología mediana y alta del valor agregado total</t>
  </si>
  <si>
    <t>3202007</t>
  </si>
  <si>
    <t>Servicio de control y vigilancia al tráfico ilegal de especies</t>
  </si>
  <si>
    <t>320200700</t>
  </si>
  <si>
    <t>Operativos de control y vigilancia realizados</t>
  </si>
  <si>
    <t>9.c.1</t>
  </si>
  <si>
    <t>Porcentaje de la población abarcado por una red móvil, desglosado por tecnología</t>
  </si>
  <si>
    <t>320200701</t>
  </si>
  <si>
    <t>Especies  decomisadas</t>
  </si>
  <si>
    <t>10 Desigualdad</t>
  </si>
  <si>
    <t>10.1.1</t>
  </si>
  <si>
    <t>Tasas de crecimiento de los gastos o ingresos de los hogares per cápita entre el 40% más pobre de la población y la población total</t>
  </si>
  <si>
    <t>3203021</t>
  </si>
  <si>
    <t>Cartografía ambiental temática</t>
  </si>
  <si>
    <t>320302100</t>
  </si>
  <si>
    <t>Mapa ambientales temáticos realizados</t>
  </si>
  <si>
    <t>10.2.1</t>
  </si>
  <si>
    <t>Proporción de personas que viven por debajo del 50% de la mediana de los ingresos, desglosada por grupo de edad, sexo y personas con discapacidad</t>
  </si>
  <si>
    <t>320302101</t>
  </si>
  <si>
    <t>Mapa de vulnerabilidad de acuíferos a la contaminación realizado</t>
  </si>
  <si>
    <t>10.3.1</t>
  </si>
  <si>
    <t>Porcentaje de la población que declara haberse sentido personalmente víctima de discriminación o acoso en los últimos 12 meses por motivos de discriminación prohibidos por el derecho internacional de los derechos humanos</t>
  </si>
  <si>
    <t>320302102</t>
  </si>
  <si>
    <t>Mapa de usuarios del recurso hídrico realizado</t>
  </si>
  <si>
    <t>10.4.1</t>
  </si>
  <si>
    <t>Proporción laboral del PIB, que comprende los salarios y las transferencias de protección social</t>
  </si>
  <si>
    <t>320302103</t>
  </si>
  <si>
    <t>Mapa de calidad del agua realizado</t>
  </si>
  <si>
    <t>10.5.1</t>
  </si>
  <si>
    <t>Indicadores de solidez financiera</t>
  </si>
  <si>
    <t>320302104</t>
  </si>
  <si>
    <t>Mapa de oferta hídrica realizado</t>
  </si>
  <si>
    <t>10.6.1</t>
  </si>
  <si>
    <t>Porcentaje de miembros y derechos de voto de los países en desarrollo en las organizaciones internacionales</t>
  </si>
  <si>
    <t>3203022</t>
  </si>
  <si>
    <t>Servicio de zonificación ambiental</t>
  </si>
  <si>
    <t>320302200</t>
  </si>
  <si>
    <t>Mapa de zonificación ambiental del plan de ordenación y manejo ambiental de cuenca hidrográfica elaborado</t>
  </si>
  <si>
    <t>10.7.1</t>
  </si>
  <si>
    <t>Costo de la contratación por cuenta del empleado como porcentaje de los ingresos anuales percibidos en el país de destino</t>
  </si>
  <si>
    <t>3203023</t>
  </si>
  <si>
    <t>Servicio de manejo de datos hidrometeorológicos y de calidad del agua</t>
  </si>
  <si>
    <t>320302300</t>
  </si>
  <si>
    <t>Sistema de almacenamiento de datos hidrometeorológicos en funcionamiento</t>
  </si>
  <si>
    <t>10.7.2</t>
  </si>
  <si>
    <t>Número de países que han implementado políticas de migración bien gestionada</t>
  </si>
  <si>
    <t>320302301</t>
  </si>
  <si>
    <t>Serie de datos generada</t>
  </si>
  <si>
    <t>10.a.1</t>
  </si>
  <si>
    <t>Proporción de líneas arancelarias que se aplican a las importaciones de los países menos adelantados y los países en desarrollo con arancel cero</t>
  </si>
  <si>
    <t>3203024</t>
  </si>
  <si>
    <t>Laboratorios construidos</t>
  </si>
  <si>
    <t>320302400</t>
  </si>
  <si>
    <t>10.b.1</t>
  </si>
  <si>
    <t>Corriente total de recursos para el desarrollo, desglosada por país receptor y país donante y el tipo de corriente (por ejemplo, asistencia oficial para el desarrollo, inversión extranjera directa y otras corrientes)</t>
  </si>
  <si>
    <t>3203025</t>
  </si>
  <si>
    <t>Laboratorios construidos y dotados</t>
  </si>
  <si>
    <t>320302500</t>
  </si>
  <si>
    <t xml:space="preserve">Laboratorios construidos y dotados </t>
  </si>
  <si>
    <t>10.c.1</t>
  </si>
  <si>
    <t>Costo de las remesas como porcentaje del monto remitido</t>
  </si>
  <si>
    <t>3203026</t>
  </si>
  <si>
    <t>Laboratorios mejorados y dotados</t>
  </si>
  <si>
    <t>320302600</t>
  </si>
  <si>
    <t>11 Ciudades</t>
  </si>
  <si>
    <t>11.1.1</t>
  </si>
  <si>
    <t>Proporción de la población urbana que vive en barrios marginales, asentamientos improvisados o viviendas inadecuadas</t>
  </si>
  <si>
    <t>3202001</t>
  </si>
  <si>
    <t>Documentos de lineamientos técnicos para la conservación de la biodiversidad y sus servicios eco sistémicos</t>
  </si>
  <si>
    <t>320200110</t>
  </si>
  <si>
    <t>Documento de lineamientos técnicos para las administración del recurso hídrico</t>
  </si>
  <si>
    <t>11.2.1</t>
  </si>
  <si>
    <t>Proporción de la población que tiene acceso conveniente al transporte público, desglosada por grupo de edad, sexo y personas con discapacidad</t>
  </si>
  <si>
    <t>320200100</t>
  </si>
  <si>
    <t>Documentos de lineamientos técnicos realizados</t>
  </si>
  <si>
    <t>11.3.1</t>
  </si>
  <si>
    <t>Cociente entre la tasa de consumo de tierras y la tasa de crecimiento de la población</t>
  </si>
  <si>
    <t>320200101</t>
  </si>
  <si>
    <t>Documentos de lineamientos técnicos para compensaciones por perdida de biodiversidad realizados</t>
  </si>
  <si>
    <t>11.3.2</t>
  </si>
  <si>
    <t>Porcentaje de ciudades con una estructura de participación directa de la sociedad civil en la planificación y la gestión urbanas que opera regular y democráticamente</t>
  </si>
  <si>
    <t>320200102</t>
  </si>
  <si>
    <t xml:space="preserve">Documentos de lineamientos técnicos con esquemas de pagos por Servicio ambientales formulados </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</si>
  <si>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</si>
  <si>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</si>
  <si>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320200103</t>
  </si>
  <si>
    <t>Documentos con lineamientos técnicos de zonificación formulados</t>
  </si>
  <si>
    <t>11.5.1</t>
  </si>
  <si>
    <t>320200104</t>
  </si>
  <si>
    <t>Documentos de lineamientos técnicos de restauración de ecosistemas a nivel nacional diseñados</t>
  </si>
  <si>
    <t>11.5.2</t>
  </si>
  <si>
    <t>Pérdidas económicas directas por desastre en relación con el PIB mundial, incluyendo los daños por desastre a la infraestructura crítica y la interrupción de los servicios básicos</t>
  </si>
  <si>
    <t>320200105</t>
  </si>
  <si>
    <t>Documentos de lineamientos técnicos para el manejo de especies invasoras elaborados</t>
  </si>
  <si>
    <t>11.6.1</t>
  </si>
  <si>
    <t>Porcentaje de residuos sólidos urbanos recolectados periódicamente con descarga final adecuada con respecto al total de los desechos generados por la ciudad</t>
  </si>
  <si>
    <t>320200106</t>
  </si>
  <si>
    <t xml:space="preserve">Documentos de lineamientos técnicos con el manejo de especies de fauna y flora elaborados </t>
  </si>
  <si>
    <t>11.6.2</t>
  </si>
  <si>
    <t>Niveles medios anuales de partículas finas (por ejemplo, PM2.5 y PM10) en las ciudades (ponderados según la población)</t>
  </si>
  <si>
    <t>320200107</t>
  </si>
  <si>
    <t xml:space="preserve">Documentos de lineamientos técnicos con acuerdos para uso y tenencia de parques elaborados </t>
  </si>
  <si>
    <t>11.7.1</t>
  </si>
  <si>
    <t>Proporción media de la superficie edificada de las ciudades correspondiente a espacios abiertos para el uso público de todos, desglosada por grupo de edad, sexo y personas con discapacidad</t>
  </si>
  <si>
    <t>320200108</t>
  </si>
  <si>
    <t>Documentos de lineamientos técnicos con instrumentos económicos y financieros realizados</t>
  </si>
  <si>
    <t>11.7.2</t>
  </si>
  <si>
    <t>Proporción de mujeres víctimas de violencia física o acoso sexual, por perpetrador y lugar del hecho (últimos 12 meses)</t>
  </si>
  <si>
    <t>320200109</t>
  </si>
  <si>
    <t>Documentos de lineamientos técnicos para el manejo de las áreas protegidas diseñados</t>
  </si>
  <si>
    <t>11.a.1</t>
  </si>
  <si>
    <t>Proporción de la población que vive en ciudades que implementan planes de desarrollo urbano y regional integrando las proyecciones de población y las necesidades de recursos, por tamaño de la ciudad</t>
  </si>
  <si>
    <t>320200112</t>
  </si>
  <si>
    <t>Documentos de lineamientos técnicos  implementados</t>
  </si>
  <si>
    <t>11.b.1</t>
  </si>
  <si>
    <t>Proporción de los gobiernos locales que adoptan e implementan estrategias locales para la reducción del riesgo de desastres en consonancia con el Marco de Sendai para la Reducción del Riesgo de Desastres 2015-2030</t>
  </si>
  <si>
    <t>320200111</t>
  </si>
  <si>
    <t>11.b.2</t>
  </si>
  <si>
    <t>3202002</t>
  </si>
  <si>
    <t>Documentos de planeación para la conservación de la biodiversidad y sus servicios eco sistémicos</t>
  </si>
  <si>
    <t>320200200</t>
  </si>
  <si>
    <t xml:space="preserve">Documentos de planeación realizados </t>
  </si>
  <si>
    <t>11.c.1</t>
  </si>
  <si>
    <t>Proporción de apoyo financiero para los Países Menos Adelantados que se asigna a la construcción y rehabilitación de edificios sostenibles, flexibles y eficientes en recursos que utilizan materiales locales</t>
  </si>
  <si>
    <t>320200201</t>
  </si>
  <si>
    <t xml:space="preserve">Documentos de planeación de biodiversidad y sus Servicio ecosistemicos formulados </t>
  </si>
  <si>
    <t>12 Producción</t>
  </si>
  <si>
    <t>12.1.1</t>
  </si>
  <si>
    <t>Número de países con planes de acción nacionales de consumo y producción sostenibles incorporados como prioridad o meta en las políticas nacionales</t>
  </si>
  <si>
    <t>320200202</t>
  </si>
  <si>
    <t xml:space="preserve">Documentos de planeación para el uso y manejo de reservas forestales protectoras formulados </t>
  </si>
  <si>
    <t>12.2.2</t>
  </si>
  <si>
    <t>Huella material, per cápita y por PIB</t>
  </si>
  <si>
    <t>320200203</t>
  </si>
  <si>
    <t xml:space="preserve">Documentos de planeación para el uso sostenible de especies silvestres elaborados </t>
  </si>
  <si>
    <t>12.3.1</t>
  </si>
  <si>
    <t>Índice de la pérdida mundial de alimentos</t>
  </si>
  <si>
    <t>320200204</t>
  </si>
  <si>
    <t xml:space="preserve">Documentos de planeación para  la salvaguarda de recursos genéticos elaborados </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</si>
  <si>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</si>
  <si>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</si>
  <si>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320200205</t>
  </si>
  <si>
    <t>Documentos de planeación con el programa de pagos de Servicio ambientales implementados</t>
  </si>
  <si>
    <t>12.4.2</t>
  </si>
  <si>
    <t>Residuos peligrosos generados per cápita, proporción de residuos peligrosos tratados y por tipo de tratamiento</t>
  </si>
  <si>
    <t>3202003</t>
  </si>
  <si>
    <t>Documentos de política para la conservación de la biodiversidad y sus servicio eco sistémicos</t>
  </si>
  <si>
    <t>320200300</t>
  </si>
  <si>
    <t xml:space="preserve">Documentos de política realizados </t>
  </si>
  <si>
    <t>12.5.1</t>
  </si>
  <si>
    <t>Tasa nacional de reciclado, toneladas de material reciclado</t>
  </si>
  <si>
    <t>320200301</t>
  </si>
  <si>
    <t xml:space="preserve">Documentos de política sobre la conservación de la biodiversidad y los servicios ecosistémicos elaborado </t>
  </si>
  <si>
    <t>12.6.1</t>
  </si>
  <si>
    <t>Número de empresas que publican informes sobre sostenibilidad</t>
  </si>
  <si>
    <t>320200302</t>
  </si>
  <si>
    <t>Documentos de política en el marco del uso, manejo de la biodiversidad y los servicios ecosistémicos elaborado</t>
  </si>
  <si>
    <t>12.7.1</t>
  </si>
  <si>
    <t>Número de países que aplican políticas de adquisiciones públicas y planes de acción sostenibles</t>
  </si>
  <si>
    <t>320200303</t>
  </si>
  <si>
    <t>Documentos de política para el manejo de las situaciones asociados a uso, ocupación y tenencia en áreas protegidas realizados</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</si>
  <si>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</si>
  <si>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</si>
  <si>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3202004</t>
  </si>
  <si>
    <t>Documentos de investigación para la conservación de la biodiversidad y sus servicios eco sistémicos</t>
  </si>
  <si>
    <t>320200400</t>
  </si>
  <si>
    <t>Documentos de investigación realizados</t>
  </si>
  <si>
    <t>12.a.1</t>
  </si>
  <si>
    <t>Monto de apoyo a los países en desarrollo en I + D para el consumo y la producción sostenibles (CPS) y las tecnologías ecológicamente racionales</t>
  </si>
  <si>
    <t>320200401</t>
  </si>
  <si>
    <t xml:space="preserve">Documentos de investigación de especies elaborados </t>
  </si>
  <si>
    <t>12.b.1</t>
  </si>
  <si>
    <t>Número de estrategias sostenibles de turismo o políticas y planes de acción implementados, con un seguimiento acordado, y herramientas de evaluación.</t>
  </si>
  <si>
    <t>320200402</t>
  </si>
  <si>
    <t xml:space="preserve">Documentos de investigación sobre el estado de poblaciones de fauna y flora elaborados </t>
  </si>
  <si>
    <t>12.c.1</t>
  </si>
  <si>
    <t>Cuantía de los subsidios a los combustibles fósiles por unidad de PIB (producción y consumo) y como proporción del total de los gastos nacionales en combustibles fósiles</t>
  </si>
  <si>
    <t>3202019</t>
  </si>
  <si>
    <t>Centro de Atención y Valoración de fauna silvestre construido</t>
  </si>
  <si>
    <t>320201900</t>
  </si>
  <si>
    <t>13 Clima</t>
  </si>
  <si>
    <t>13.1.1</t>
  </si>
  <si>
    <t>3202020</t>
  </si>
  <si>
    <t>Centro de Atención y Valoración de fauna silvestre construido y dotado</t>
  </si>
  <si>
    <t>320202000</t>
  </si>
  <si>
    <t xml:space="preserve">Centro de Atención y Valoración de fauna silvestre construido y dotado </t>
  </si>
  <si>
    <t>13.1.2</t>
  </si>
  <si>
    <t>3202021</t>
  </si>
  <si>
    <t>Centro de Atención y Valoración de fauna silvestre ampliado</t>
  </si>
  <si>
    <t>320202100</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</si>
  <si>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</si>
  <si>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</si>
  <si>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3202022</t>
  </si>
  <si>
    <t>Centro de Atención y Valoración de fauna silvestre adecuado</t>
  </si>
  <si>
    <t>320202200</t>
  </si>
  <si>
    <t>13.3.1</t>
  </si>
  <si>
    <t>Número de países que han comunicado el fortalecimiento de la capacidad institucional, sistémica e individual para implementar la adaptación, la mitigación y la transferencia de tecnología, y acciones desarrolladas</t>
  </si>
  <si>
    <t>3202023</t>
  </si>
  <si>
    <t>Centro de Atención y Valoración de fauna silvestre modificado</t>
  </si>
  <si>
    <t>320202300</t>
  </si>
  <si>
    <t>13.a.1</t>
  </si>
  <si>
    <t>3202024</t>
  </si>
  <si>
    <t>Centro de Atención y Valoración de fauna silvestre con reforzamiento estructural</t>
  </si>
  <si>
    <t>320202400</t>
  </si>
  <si>
    <t xml:space="preserve">Centro de Atención y Valoración de fauna silvestre con reforzamiento estructural </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</si>
  <si>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</si>
  <si>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</si>
  <si>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3202025</t>
  </si>
  <si>
    <t>Centro de Atención y Valoración de flora silvestre construido</t>
  </si>
  <si>
    <t>320202500</t>
  </si>
  <si>
    <t xml:space="preserve">Centro de Atención y Valoración de flora silvestre construido </t>
  </si>
  <si>
    <t>14 Océanos</t>
  </si>
  <si>
    <t>14.1.1</t>
  </si>
  <si>
    <t>Índice de eutrofización Costero (ICEP) y densidad de desechos plásticos flotantes</t>
  </si>
  <si>
    <t>3202026</t>
  </si>
  <si>
    <t>Centro de Atención y Valoración de flora silvestre construido y dotado</t>
  </si>
  <si>
    <t>320202600</t>
  </si>
  <si>
    <t>14.2.1</t>
  </si>
  <si>
    <t>Proporción de las zonas económicas exclusivas nacionales gestiona utilizando enfoques basados en los ecosistemas</t>
  </si>
  <si>
    <t>3202027</t>
  </si>
  <si>
    <t>Centro de atención e interpretación de la biodiversidad y sus servicios ecosistemicos construido</t>
  </si>
  <si>
    <t>320202700</t>
  </si>
  <si>
    <t>Centro de Atención e interpretación de la biodiversidad y sus Servicio ecosistemicos construido</t>
  </si>
  <si>
    <t>14.3.1</t>
  </si>
  <si>
    <t>Acidez media del mar (pH) medida en un conjunto convenido de estaciones de muestreo representativas</t>
  </si>
  <si>
    <t>3202028</t>
  </si>
  <si>
    <t>Centro de Atención e interpretación de la biodiversidad y sus servicios ecosistemicos adecuado</t>
  </si>
  <si>
    <t>320202800</t>
  </si>
  <si>
    <t>Centro de Atención e interpretación de la biodiversidad y sus Servicio ecosistemicos adecuado</t>
  </si>
  <si>
    <t>14.4.1</t>
  </si>
  <si>
    <t>Proporción de poblaciones de peces que están dentro de niveles biológicamente sostenibles</t>
  </si>
  <si>
    <t>3202029</t>
  </si>
  <si>
    <t>Centro de atención e interpretación de la biodiversidad y sus servicios ecosistemicos construido y dotado</t>
  </si>
  <si>
    <t>320202900</t>
  </si>
  <si>
    <t>Centro de Atención e interpretación de la biodiversidad y sus Servicio ecosistemicos construido y dotado</t>
  </si>
  <si>
    <t>14.5.1</t>
  </si>
  <si>
    <t>Cobertura de las zonas protegidas en relación con las zonas marinas</t>
  </si>
  <si>
    <t>3202030</t>
  </si>
  <si>
    <t>Centros de atención de las áreas protegidas construidos</t>
  </si>
  <si>
    <t>320203000</t>
  </si>
  <si>
    <t>14.6.1</t>
  </si>
  <si>
    <t>Avance de los países en el grado de aplicación de los instrumentos internacionales con el objetivo de luchar contra la pesca ilegal, no declarada y no reglamentada</t>
  </si>
  <si>
    <t>320203001</t>
  </si>
  <si>
    <t>Predios saneados</t>
  </si>
  <si>
    <t>14.7.1</t>
  </si>
  <si>
    <t>La pesca sostenible como porcentaje del PIB en los Pequeños Estados Insulares, los menos adelantados y todos los países</t>
  </si>
  <si>
    <t>3201001</t>
  </si>
  <si>
    <t>Documentos de política para el fortalecimiento del desempeño ambiental de los sectores productivos</t>
  </si>
  <si>
    <t>320100100</t>
  </si>
  <si>
    <t>14.a.1</t>
  </si>
  <si>
    <t>Asignación presupuestaria a la investigación en el campo de la tecnología marina como porcentaje del presupuesto total de la investigación</t>
  </si>
  <si>
    <t>320100101</t>
  </si>
  <si>
    <t>Documentos de política de pasivos ambientales formulados</t>
  </si>
  <si>
    <t>14.b.1</t>
  </si>
  <si>
    <t>Progresos realizados por los países en la adopción y aplicación de un marco jurídico/reglamentario/normativo/institucional que reconozca y proteja los derechos de acceso de la pesca en pequeña escala</t>
  </si>
  <si>
    <t>320100102</t>
  </si>
  <si>
    <t>Documentos de política de pasivos ambientales implementados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</si>
  <si>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</si>
  <si>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</si>
  <si>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320100103</t>
  </si>
  <si>
    <t>Documentos de política de calidad del aire actualizados</t>
  </si>
  <si>
    <t>15 Tierra</t>
  </si>
  <si>
    <t>15.1.1</t>
  </si>
  <si>
    <t>Superficie forestal como porcentaje de la superficie total</t>
  </si>
  <si>
    <t>320100104</t>
  </si>
  <si>
    <t xml:space="preserve">Documentos de política de calidad del aire implementados </t>
  </si>
  <si>
    <t>15.1.2</t>
  </si>
  <si>
    <t>Proporción de sitios importantes para la biodiversidad terrestre y de agua dulce que están cubiertos por las áreas protegidas, por tipo de ecosistema</t>
  </si>
  <si>
    <t>320100105</t>
  </si>
  <si>
    <t>Documentos de política de residuos peligrosos actualizados</t>
  </si>
  <si>
    <t>15.2.1</t>
  </si>
  <si>
    <t>Hacia la ordenación forestal sostenible</t>
  </si>
  <si>
    <t>320100106</t>
  </si>
  <si>
    <t xml:space="preserve">Documentos de política de residuos peligrosos implementados </t>
  </si>
  <si>
    <t>15.3.1</t>
  </si>
  <si>
    <t>Porcentaje de tierras degradadas en comparación con la superficie total</t>
  </si>
  <si>
    <t>320100107</t>
  </si>
  <si>
    <t>Documentos de política de calidad del suelo actualizados</t>
  </si>
  <si>
    <t>15.4.1</t>
  </si>
  <si>
    <t>Cobertura por zonas protegidas de lugares importantes para la diversidad biológica de las montañas</t>
  </si>
  <si>
    <t>320100108</t>
  </si>
  <si>
    <t>Documentos de política de calidad del suelo implementados</t>
  </si>
  <si>
    <t>15.4.2</t>
  </si>
  <si>
    <t>Índice de cobertura verde de las montañas</t>
  </si>
  <si>
    <t>320100109</t>
  </si>
  <si>
    <t>Documentos de política de residuos de aparatos eléctricos y electrónicos diseñados</t>
  </si>
  <si>
    <t>15.5.1</t>
  </si>
  <si>
    <t>Índice de la Lista Roja</t>
  </si>
  <si>
    <t>320100110</t>
  </si>
  <si>
    <t>Documentos de política de residuos de aparatos eléctricos y electrónicos implementados</t>
  </si>
  <si>
    <t>15.6.1</t>
  </si>
  <si>
    <t>Número de países que han adoptado marcos legislativos, administrativos y de políticas para asegurar la distribución justa y equitativa de los beneficios</t>
  </si>
  <si>
    <t>320100111</t>
  </si>
  <si>
    <t>Documentos de política de producción y consumo sostenible implementados</t>
  </si>
  <si>
    <t>15.7.1</t>
  </si>
  <si>
    <t>Proporción de la vida silvestre que fue cazado furtivamente u objeto de tráfico ilícito</t>
  </si>
  <si>
    <t>320100112</t>
  </si>
  <si>
    <t>Documentos de política para la gestión del riesgo asociado a sustancias químicas implementados</t>
  </si>
  <si>
    <t>15.8.1</t>
  </si>
  <si>
    <t>Proporción de países que adoptan legislación nacional relevante y adecuadamente dotan de recursos a la prevención o control de especies exóticas invasoras</t>
  </si>
  <si>
    <t>320100113</t>
  </si>
  <si>
    <t>Documentos de política de salud ambiental diseñados</t>
  </si>
  <si>
    <t>15.9.1</t>
  </si>
  <si>
    <t>Progreso hacia los objetivos nacionales establecidos de conformidad con Aichi Objetivo 2 del Plan Estratégico para la Diversidad Biológica 2011-2020</t>
  </si>
  <si>
    <t>320100114</t>
  </si>
  <si>
    <t>Documentos de política de salud ambiental implementados</t>
  </si>
  <si>
    <t>15.a.1</t>
  </si>
  <si>
    <t>La asistencia oficial para el desarrollo y el gasto público en la conservación y el uso sostenible de la diversidad biológica y los ecosistemas</t>
  </si>
  <si>
    <t>320100115</t>
  </si>
  <si>
    <t>Documentos de política implementados</t>
  </si>
  <si>
    <t>15.b.1</t>
  </si>
  <si>
    <t>Asistencia oficial para el desarrollo y gasto público en la conservación y el uso sostenible de la biodiversidad y de los ecosistemas</t>
  </si>
  <si>
    <t>3201002</t>
  </si>
  <si>
    <t>Documentos de lineamientos técnicos para el fortalecimiento del desempeño ambiental de los sectores productivos</t>
  </si>
  <si>
    <t>320100200</t>
  </si>
  <si>
    <t>15.c.1</t>
  </si>
  <si>
    <t>Proporción del comercio detectado en fauna y flora silvestres, y sus productos, que es ilegal</t>
  </si>
  <si>
    <t>320100201</t>
  </si>
  <si>
    <t>Documentos de lineamientos técnicos en el marco de incorporación de varibales ambientales en la planificación sectorial formulados</t>
  </si>
  <si>
    <t>16 Paz y justicia</t>
  </si>
  <si>
    <t>16.1.1</t>
  </si>
  <si>
    <t>Número de víctimas de homicidios dolosos por cada 100.000 habitantes, por grupo de edad y sexo</t>
  </si>
  <si>
    <t>320100202</t>
  </si>
  <si>
    <t>Documentos de lineamientos técnicos en el marco de incorporación de varibales ambientales en la planificación sectorial implementados</t>
  </si>
  <si>
    <t>16.1.2</t>
  </si>
  <si>
    <t>Muertes causadas por conflictos por cada 100.000 habitantes (desglosadas por grupo de edad, sexo y causa)</t>
  </si>
  <si>
    <t>320100203</t>
  </si>
  <si>
    <t>Programas de gestión ambiental sectorial diseñados</t>
  </si>
  <si>
    <t>16.1.3</t>
  </si>
  <si>
    <t>Porcentaje de la población sometida a violencia física, psicológica o sexual en los últimos 12 meses</t>
  </si>
  <si>
    <t>3201003</t>
  </si>
  <si>
    <t>Servicio de asistencia técnica para la consolidación de negocios verdes</t>
  </si>
  <si>
    <t>320100300</t>
  </si>
  <si>
    <t xml:space="preserve">Negocios verdes consolidados </t>
  </si>
  <si>
    <t>16.1.4</t>
  </si>
  <si>
    <t>Proporción de personas que no tienen miedo de caminar solas cerca de donde viven</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</si>
  <si>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</si>
  <si>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</si>
  <si>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</si>
  <si>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</si>
  <si>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16.2.1</t>
  </si>
  <si>
    <t>Porcentaje de niños de 1 a 17 años que sufrieron algún castigo físico o agresión psicológica por los cuidadores en el mes anterior</t>
  </si>
  <si>
    <t>3201005</t>
  </si>
  <si>
    <t>Documentos de estudios técnicos para el fortalecimiento del desempeño ambiental de los sectores productivos</t>
  </si>
  <si>
    <t>320100500</t>
  </si>
  <si>
    <t>Documentos de estudios técnicos con la evaluación ambiental estratégica realizados</t>
  </si>
  <si>
    <t>16.2.2</t>
  </si>
  <si>
    <t>Número de víctimas de la trata de personas por cada 100.000 habitantes, por sexo, grupo de edad y tipo de explotación</t>
  </si>
  <si>
    <t>3201006</t>
  </si>
  <si>
    <t>Documentos normativos para el fortalecimiento del desempeño ambiental de los sectores productivos</t>
  </si>
  <si>
    <t>320100600</t>
  </si>
  <si>
    <t>Documentos normativos en el marco de la incorporación de variables ambientales en la planificación sectorial expedidos</t>
  </si>
  <si>
    <t>16.2.3</t>
  </si>
  <si>
    <t>Porcentaje de mujeres y hombres jóvenes de 18 a 24 años de edad que habían sufrido violencia sexual antes de cumplir los 18 años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</si>
  <si>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</si>
  <si>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</si>
  <si>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</si>
  <si>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</si>
  <si>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</si>
  <si>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</si>
  <si>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3201008</t>
  </si>
  <si>
    <t>Servicio de vigilancia de la calidad del aire</t>
  </si>
  <si>
    <t>320100800</t>
  </si>
  <si>
    <t xml:space="preserve">Estaciones para el monitoreo de la calidad del aire implementadas </t>
  </si>
  <si>
    <t>16.3.2</t>
  </si>
  <si>
    <t>Detenidos que no han sido sentenciados como porcentaje de la población carcelaria total</t>
  </si>
  <si>
    <t>320100801</t>
  </si>
  <si>
    <t>Documentos con diagnóstico de la calidad de aire elaborado</t>
  </si>
  <si>
    <t>16.4.1</t>
  </si>
  <si>
    <t>Valor total de las corrientes financieras ilícitas de entrada y salida (en dólares corrientes de los Estados Unidos)</t>
  </si>
  <si>
    <t>320100802</t>
  </si>
  <si>
    <t>Inventarios de fuentes fijas o móviles realizados</t>
  </si>
  <si>
    <t>16.4.2</t>
  </si>
  <si>
    <t>Porcentaje de armas pequeñas y armas ligeras incautadas que se registran y localizan, de conformidad con las normas internacionales y los instrumentos jurídicos</t>
  </si>
  <si>
    <t>320100803</t>
  </si>
  <si>
    <t>Informes de resultados del modelo de dispersión de contaminantes elaborados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</si>
  <si>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</si>
  <si>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</si>
  <si>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320100804</t>
  </si>
  <si>
    <t>Visitas de seguimiento al cumplimiento de estándares de calidad del aire realizadas</t>
  </si>
  <si>
    <t>16.5.2</t>
  </si>
  <si>
    <t>Proporción de empresas que tuvieron al menos un contacto con un funcionario público y que pagó un soborno a un funcionario público, o les propusieron un soborno por estos funcionarios públicos, durante los 12 meses anteriores</t>
  </si>
  <si>
    <t>320100805</t>
  </si>
  <si>
    <t>Campaña de monitoreo de calidad del aire realizadas</t>
  </si>
  <si>
    <t>16.6.1</t>
  </si>
  <si>
    <t>Gastos primarios del gobierno como porcentaje del presupuesto aprobado original, desglosados por sector (o por códigos presupuestarios o elementos similares)</t>
  </si>
  <si>
    <t>3201009</t>
  </si>
  <si>
    <t>Servicio de seguimiento y evaluación de los programas de recolección de residuos pos consumo</t>
  </si>
  <si>
    <t>320100900</t>
  </si>
  <si>
    <t>Programas de recolección de residuos pos consumo evaluados</t>
  </si>
  <si>
    <t>16.6.2</t>
  </si>
  <si>
    <t>Proporción de la población que se siente satisfecha con su última experiencia de los servicios públicos</t>
  </si>
  <si>
    <t>320100901</t>
  </si>
  <si>
    <t>Programas de recolección de residuos pos consumo con seguimiento</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</si>
  <si>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</si>
  <si>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</si>
  <si>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3201010</t>
  </si>
  <si>
    <t>Servicio de divulgación de la incorporación de consideraciones ambientales en la planificación sectorial</t>
  </si>
  <si>
    <t>320101000</t>
  </si>
  <si>
    <t>Campañas diseñadas</t>
  </si>
  <si>
    <t>16.7.2</t>
  </si>
  <si>
    <t>Proporción de la población que cree que la toma de decisiones es inclusiva y sensible, por sexo, edad, discapacidad y grupo de población</t>
  </si>
  <si>
    <t>320101001</t>
  </si>
  <si>
    <t>Campañas divulgadas</t>
  </si>
  <si>
    <t>16.8.1</t>
  </si>
  <si>
    <t>320101002</t>
  </si>
  <si>
    <t>Documentos con informes ambientales diseñados</t>
  </si>
  <si>
    <t>16.9.1</t>
  </si>
  <si>
    <t>Porcentaje de niños menores de 5 años cuyo nacimiento se ha registrado ante una autoridad civil, desglosado por edad</t>
  </si>
  <si>
    <t>320101003</t>
  </si>
  <si>
    <t>Documentos con informes ambientales publicados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</si>
  <si>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</si>
  <si>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</si>
  <si>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320101004</t>
  </si>
  <si>
    <t xml:space="preserve">Documentos divulgados </t>
  </si>
  <si>
    <t>16.10.2</t>
  </si>
  <si>
    <t>Número de países que adoptan y aplican garantías constitucionales, legales y / o de política para el acceso público a la información</t>
  </si>
  <si>
    <t>3205001</t>
  </si>
  <si>
    <t>Documentos de lineamientos técnicos para el ordenamiento ambiental territorial</t>
  </si>
  <si>
    <t>320500100</t>
  </si>
  <si>
    <t>16.a.1</t>
  </si>
  <si>
    <t>Existencia de instituciones nacionales de derechos humanos independientes de conformidad con los Principios de París</t>
  </si>
  <si>
    <t>320500101</t>
  </si>
  <si>
    <t xml:space="preserve">Documentos de lineamientos técnicos con directrices ambientales y de gestión del riesgo en la planificación ambiental territorial formulados </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</si>
  <si>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</si>
  <si>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</si>
  <si>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320500102</t>
  </si>
  <si>
    <t xml:space="preserve">Documentos de lineamientos técnicos con directrices ambientales y de gestión del riesgo en la planificación ambiental territorial divulgados </t>
  </si>
  <si>
    <t>17 Alianzas</t>
  </si>
  <si>
    <t>17.1.1</t>
  </si>
  <si>
    <t>Total de los ingresos del gobierno (por fuente) como porcentaje del PIB</t>
  </si>
  <si>
    <t>3205002</t>
  </si>
  <si>
    <t>Documentos de estudios técnicos para el ordenamiento ambiental territorial</t>
  </si>
  <si>
    <t>320500200</t>
  </si>
  <si>
    <t>Documentos de estudios técnicos para el conocimiento y reducción del riesgo de desastres elaborados</t>
  </si>
  <si>
    <t>17.1.2</t>
  </si>
  <si>
    <t>Proporción del presupuesto nacional financiado por impuestos internos</t>
  </si>
  <si>
    <t>3208</t>
  </si>
  <si>
    <t xml:space="preserve">Educación Ambiental </t>
  </si>
  <si>
    <t>3208003</t>
  </si>
  <si>
    <t>Servicio de apoyo técnico para lainternacionalización de la educación ambiental y la participación</t>
  </si>
  <si>
    <t>320800300</t>
  </si>
  <si>
    <t xml:space="preserve">Convenios de cooperación internacional de conocimientos en materia de Educación Ambiental y Participación suscritos </t>
  </si>
  <si>
    <t>17.2.1</t>
  </si>
  <si>
    <t>Asistencia oficial para el desarrollo neta, total y para los países menos adelantados, como porcentaje de los ingresos nacionales brutos de los donantes del Comité de Asistencia para el Desarrollo de la OCDE</t>
  </si>
  <si>
    <t>320800301</t>
  </si>
  <si>
    <t>Convenios de cooperación o intercambio  de conocimientos en materia de Educación Ambiental y Participación implementados</t>
  </si>
  <si>
    <t>17.3.1</t>
  </si>
  <si>
    <t>Inversiones extranjeras directas (IED), asistencia oficial para el desarrollo y cooperación sur-sur como proporción del presupuesto nacional total</t>
  </si>
  <si>
    <t>3208005</t>
  </si>
  <si>
    <t>Documentos de lineamientos técnicos para el desarrollo de la política nacional ambiental y la participación en la gestión ambiental</t>
  </si>
  <si>
    <t>320800501</t>
  </si>
  <si>
    <t>Documentos de lineamientos técnicos para la internacionalización del programa nacional de educación ambiental y participación elaborados</t>
  </si>
  <si>
    <t>17.3.2</t>
  </si>
  <si>
    <t>Volumen de las remesas (en dólares de los Estados Unidos) como porcentaje del PIB total</t>
  </si>
  <si>
    <t>320800500</t>
  </si>
  <si>
    <t>Documentos de lineamientos técnicos para el desarrollo del programa nacional de educación ambiental y participación elaborados</t>
  </si>
  <si>
    <t>17.4.1</t>
  </si>
  <si>
    <t>Servicio de la deuda como porcentaje de las exportaciones de bienes y servicios</t>
  </si>
  <si>
    <t>3208006</t>
  </si>
  <si>
    <t>Servicio de asistencia técnica para la implementación de lasestrategias educativo ambientales y de participación</t>
  </si>
  <si>
    <t>320800600</t>
  </si>
  <si>
    <t xml:space="preserve">Estrategias educativo ambientales y de participación implementadas </t>
  </si>
  <si>
    <t>17.5.1</t>
  </si>
  <si>
    <t>Número de países que adoptan y aplican regímenes de promoción de inversiones para los países menos desarrollados</t>
  </si>
  <si>
    <t>320800601</t>
  </si>
  <si>
    <t>Comités Técnicos Interinstitucionales de Educación Ambiental asistidos técnicamente</t>
  </si>
  <si>
    <t>17.6.1</t>
  </si>
  <si>
    <t>Número de acuerdos y programas de cooperación entre países en ciencia y / o tecnología, por tipo de cooperación</t>
  </si>
  <si>
    <t>320800602</t>
  </si>
  <si>
    <t>Proyectos Ambientales Ciudadanos en Educación Ambiental implementados</t>
  </si>
  <si>
    <t>17.6.2</t>
  </si>
  <si>
    <t>Suscripciones a Internet de banda ancha fija, por velocidad</t>
  </si>
  <si>
    <t>320800603</t>
  </si>
  <si>
    <t>Proyectos ambientales escolares asistidos  técnicamente</t>
  </si>
  <si>
    <t>17.7.1</t>
  </si>
  <si>
    <t>Monto total de fondos aprobados con destino a los países en desarrollo para promover el desarrollo, la transferencia y la difusión de tecnologías ecológicamente racionales</t>
  </si>
  <si>
    <t>320800604</t>
  </si>
  <si>
    <t>Entidades del Sistema Nacional Ambiental  asistidas técnicamente</t>
  </si>
  <si>
    <t>17.8.1</t>
  </si>
  <si>
    <t>Proporción de personas que usan Internet</t>
  </si>
  <si>
    <t>320800605</t>
  </si>
  <si>
    <t xml:space="preserve">Promotores ambientales capacitados </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</si>
  <si>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</si>
  <si>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</si>
  <si>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3208007</t>
  </si>
  <si>
    <t>Servicio de apoyo técnico a proyectos de educación ambiental y participación con enfoque diferencial</t>
  </si>
  <si>
    <t>320800700</t>
  </si>
  <si>
    <t>Proyectos de etnoeducación apoyados</t>
  </si>
  <si>
    <t>17.10.1</t>
  </si>
  <si>
    <t>Promedio arancelario ponderado en todo el mundo</t>
  </si>
  <si>
    <t>320800701</t>
  </si>
  <si>
    <t>Proyectos de protección y recuperación del conocimiento tradicional asociado a la biodiversidad</t>
  </si>
  <si>
    <t>17.11.1</t>
  </si>
  <si>
    <t>Participación de los países en desarrollo y los países menos adelantados en las exportaciones mundiales</t>
  </si>
  <si>
    <t>3208008</t>
  </si>
  <si>
    <t>Servicio de divulgación de la información de la política nacional de educación ambiental y participación</t>
  </si>
  <si>
    <t>320800800</t>
  </si>
  <si>
    <t>Campañas de educación ambiental y participación implementadas</t>
  </si>
  <si>
    <t>17.12.1</t>
  </si>
  <si>
    <t>Promedio de los aranceles que enfrentan los países en desarrollo, los países menos adelantados y los pequeños Estados insulares en desarrollo</t>
  </si>
  <si>
    <t>320800801</t>
  </si>
  <si>
    <t>Piezas de comunicación sobre educación ambiental y participación editadas</t>
  </si>
  <si>
    <t>17.13.1</t>
  </si>
  <si>
    <t>Tablero macroeconómico</t>
  </si>
  <si>
    <t>320800802</t>
  </si>
  <si>
    <t>Eventos de educación y participación realizados</t>
  </si>
  <si>
    <t>17.14.1</t>
  </si>
  <si>
    <t>Número de países con mecanismos para mejorar la coherencia de las políticas de desarrollo sostenible</t>
  </si>
  <si>
    <t>3204001</t>
  </si>
  <si>
    <t>Documentos de investigación para la gestión de la información y el conocimiento ambiental</t>
  </si>
  <si>
    <t>320400100</t>
  </si>
  <si>
    <t xml:space="preserve">Documentos de investigación realizados </t>
  </si>
  <si>
    <t>17.15.1</t>
  </si>
  <si>
    <t>Grado de utilización de los marcos de resultados de los propios países y herramientas de planificación por los proveedores de cooperación para el desarrollo</t>
  </si>
  <si>
    <t>320400101</t>
  </si>
  <si>
    <t xml:space="preserve">Documentos de investigación para consolidar el informe del estado de los recursos naturales en la Amazonía colombiana realizados </t>
  </si>
  <si>
    <t>17.16.1</t>
  </si>
  <si>
    <t>Número de países que comunican avances en la efectividad del desarrollo de marcos de seguimiento de múltiples partes interesadas que apoyan el logro de objetivos de desarrollo sostenible</t>
  </si>
  <si>
    <t>320400102</t>
  </si>
  <si>
    <t>Documentos de investigación sobre biodiversidad, ecosistemas y sus Servicio elaborados</t>
  </si>
  <si>
    <t>17.17.1</t>
  </si>
  <si>
    <t>Suma en dólares de los Estados Unidos comprometida para asociaciones público-privadas y asociaciones con la sociedad civil</t>
  </si>
  <si>
    <t>320400103</t>
  </si>
  <si>
    <t>Documentos de investigación sobre biodiversidad, ecosistemas y sus Servicio publicados</t>
  </si>
  <si>
    <t>17.18.1</t>
  </si>
  <si>
    <t>Proporción de indicadores de desarrollo sostenible producidos a nivel nacional, con pleno desglose cuando sea pertinente a la meta, de conformidad con los Principios Fundamentales de las Estadísticas Oficiales</t>
  </si>
  <si>
    <t>320400104</t>
  </si>
  <si>
    <t>Documentos de investigación sobre recursos forestales elaborados</t>
  </si>
  <si>
    <t>17.18.2</t>
  </si>
  <si>
    <t>Número de países que cuentan con legislación nacional sobre las estadísticas acorde con los Principios Fundamentales de las Estadísticas Oficiales</t>
  </si>
  <si>
    <t>320400105</t>
  </si>
  <si>
    <t xml:space="preserve">Documentos de investigación sobre recursos forestales publicados </t>
  </si>
  <si>
    <t>17.18.3</t>
  </si>
  <si>
    <t>Número de países con un Plan Nacional de Estadísticas que está totalmente financiado y en curso de ejecución, por fuentes de financiación</t>
  </si>
  <si>
    <t>320400106</t>
  </si>
  <si>
    <t xml:space="preserve">Documentos de investigación sobre conservación de suelos elaborados </t>
  </si>
  <si>
    <t>17.19.1</t>
  </si>
  <si>
    <t>Valor en dólares de todos los recursos proporcionados para fortalecer la capacidad estadística de los países en desarrollo</t>
  </si>
  <si>
    <t>320400107</t>
  </si>
  <si>
    <t xml:space="preserve">Documentos de investigación sobre conservación de suelos publicados </t>
  </si>
  <si>
    <t>17.19.2</t>
  </si>
  <si>
    <t>Proporción de países que a) se han llevado a cabo al menos un censo de población y vivienda en los últimos diez años, y b) han alcanzado el 100 por ciento de registro de nacimientos y el 80 por ciento de registro de defunciones</t>
  </si>
  <si>
    <t>320400108</t>
  </si>
  <si>
    <t xml:space="preserve">Documentos de investigación sobre hidrología elaborados </t>
  </si>
  <si>
    <t>320400109</t>
  </si>
  <si>
    <t xml:space="preserve">Documentos de investigación sobre meteorología elaborados </t>
  </si>
  <si>
    <t>320400110</t>
  </si>
  <si>
    <t>Documentos de Investigación del Instituto Humboldt en el marco del Sistema Nacional de Innovación, Ciencia y Tecnología realizados</t>
  </si>
  <si>
    <t>3204002</t>
  </si>
  <si>
    <t>Documentos diagnóstico para la gestión de la información y el conocimiento ambiental</t>
  </si>
  <si>
    <t>320400200</t>
  </si>
  <si>
    <t xml:space="preserve">Documentos diagnóstico realizados </t>
  </si>
  <si>
    <t>320400201</t>
  </si>
  <si>
    <t xml:space="preserve">Informes de los ambientes y recursos marinos y costeros de Colombia elaborados </t>
  </si>
  <si>
    <t>320400202</t>
  </si>
  <si>
    <t>Documentos diagnóstico sobre el estado de la biodiversidad elaborados</t>
  </si>
  <si>
    <t>320400203</t>
  </si>
  <si>
    <t>Documentos diagnóstico sobre valoración integral de bienes y Servicio eco sistémicos elaborados</t>
  </si>
  <si>
    <t>320400204</t>
  </si>
  <si>
    <t>Documentos diagnóstico sobre modelos y prácticas productivos sostenibles elaborados</t>
  </si>
  <si>
    <t>320400205</t>
  </si>
  <si>
    <t>Documentos diagnóstico sobre dinámicas socioculturales, gobernanza y gobernabilidad étnica y conocimiento tradicional elaborados</t>
  </si>
  <si>
    <t>3204003</t>
  </si>
  <si>
    <t>Documento de estudios técnicos para la gestión de la información y el conocimiento ambiental</t>
  </si>
  <si>
    <t>320400300</t>
  </si>
  <si>
    <t xml:space="preserve">Documentos de estudios realizados </t>
  </si>
  <si>
    <t>320400301</t>
  </si>
  <si>
    <t xml:space="preserve">Documentos de estudios nacionales de aspectos climáticos de agua, suelo, aire, y bosques publicados </t>
  </si>
  <si>
    <t>3204004</t>
  </si>
  <si>
    <t>Documentos de lineamientos técnicospara la gestión de la información y el conocimiento ambiental</t>
  </si>
  <si>
    <t>320400400</t>
  </si>
  <si>
    <t>Documentos de lineamientos técnicos  para la evaluación de los recursos naturales elaborados</t>
  </si>
  <si>
    <t>3206002</t>
  </si>
  <si>
    <t>Documentos de lineamientos técnicos para la gestión del cambio climático y un desarrollo bajo en carbono y resiliente al clima</t>
  </si>
  <si>
    <t>320600200</t>
  </si>
  <si>
    <t>320600201</t>
  </si>
  <si>
    <t xml:space="preserve">Documentos de lineamientos técnicos para la implementación de las acciones de mitigación y adaptación de los territorios diseñados </t>
  </si>
  <si>
    <t>320600202</t>
  </si>
  <si>
    <t>Documentos de lineamientos técnicos para la implementación de las acciones de mitigación y adaptación de los sectores diseñados</t>
  </si>
  <si>
    <t>320600203</t>
  </si>
  <si>
    <t>Documentos de lineamientos técnicos para la identificación de fuentes de financiamiento elaborados</t>
  </si>
  <si>
    <t>320600204</t>
  </si>
  <si>
    <t>Documentos de lineamientos técnicos orientados a la definición instrumentos económicos y financieros para la adaptación y mitigación de Gases Efecto Invernadero elaborados</t>
  </si>
  <si>
    <t>320600205</t>
  </si>
  <si>
    <t xml:space="preserve">Documentos de seguimiento y evaluación de las estrategias de financiamiento formulados </t>
  </si>
  <si>
    <t>320600206</t>
  </si>
  <si>
    <t xml:space="preserve">Documentos de lineamientos técnicos para la instrumentalización de la política de cambio climático en lo referente ciencia y tecnología </t>
  </si>
  <si>
    <t>3206003</t>
  </si>
  <si>
    <t>Servicio de apoyo técnico para la implementación de acciones de mitigación y adaptación al cambio climático</t>
  </si>
  <si>
    <t>320600300</t>
  </si>
  <si>
    <t>Pilotos con acciones de mitigación y adaptación al cambio climático desarrollados</t>
  </si>
  <si>
    <t>320600301</t>
  </si>
  <si>
    <t>Documentos con las acciones de mitigación y adaptación al cambio climático formulados</t>
  </si>
  <si>
    <t>320600302</t>
  </si>
  <si>
    <t>Documentos técnicos de propuestas de acciones de mitigación y adaptación al cambio climático en función del cumplimiento de metas y compromisos de mitigación y de adaptación diseñados</t>
  </si>
  <si>
    <t>3206004</t>
  </si>
  <si>
    <t>Servicio de educación informal en gestión del cambio climático para un desarrollo bajo en carbono y resiliente al clima</t>
  </si>
  <si>
    <t>320600400</t>
  </si>
  <si>
    <t>Personas capacitadas en gestión del cambio climático</t>
  </si>
  <si>
    <t>320600401</t>
  </si>
  <si>
    <t>Entidades capacitadas en gestión del cambio climático</t>
  </si>
  <si>
    <t>320600402</t>
  </si>
  <si>
    <t>Cartillas de capacitación informal elaboradas</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</si>
  <si>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</si>
  <si>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</si>
  <si>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</si>
  <si>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</si>
  <si>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320600501</t>
  </si>
  <si>
    <t>Piezas de comunicación sobre gestión de cambio climático editadas</t>
  </si>
  <si>
    <t>3207001</t>
  </si>
  <si>
    <t>Documentos de lineamientos técnicos para la gestión integral de mares, costas y recursos acuáticos</t>
  </si>
  <si>
    <t>320700110</t>
  </si>
  <si>
    <t xml:space="preserve">Documentos  de lineamientos técnicos para la gestión integral de prevención y reducción de riesgo asociado a perdida de biodiversidad en ecosistemas marino costeros e insulares elaborados </t>
  </si>
  <si>
    <t>320700100</t>
  </si>
  <si>
    <t>320700101</t>
  </si>
  <si>
    <t>Documentos de lineamientos técnicos para el fortalecimiento de la gobernanza para la conservación y aprovechamiento sostenible de las zonas marinas, costeras e insulares elaborados</t>
  </si>
  <si>
    <t>320700102</t>
  </si>
  <si>
    <t>Documentos de lineamientos técnicos para el manejo y control de especies invasoras elaborados</t>
  </si>
  <si>
    <t>320700103</t>
  </si>
  <si>
    <t>Documentos de lineamientos técnicos para  la restauración ecológica de manglares elaborados</t>
  </si>
  <si>
    <t>320700104</t>
  </si>
  <si>
    <t>Documentos de lineamientos técnicos para  la restauración ecológica de corales elaborados</t>
  </si>
  <si>
    <t>320700105</t>
  </si>
  <si>
    <t>Documentos de lineamientos técnicos para  la restauración ecológica de pastos marinos elaborados</t>
  </si>
  <si>
    <t>320700106</t>
  </si>
  <si>
    <t>Documentos de lineamientos técnicos para  la restauración ecológica otros ecosistemas de importancia en mares y litorales elaborados</t>
  </si>
  <si>
    <t>320700107</t>
  </si>
  <si>
    <t>Documentos de lineamientos técnicos para  la restauración ecológica de playas marinos elaborados</t>
  </si>
  <si>
    <t>320700108</t>
  </si>
  <si>
    <t>Documentos de lineamientos para el plan de ordenamiento y manejo de la unidad ambiental costera  elaborados</t>
  </si>
  <si>
    <t>320700109</t>
  </si>
  <si>
    <t xml:space="preserve">Documentos de lineamientos técnicos para prevenir y gestionar la perdida de biodiversidad marina por especies invasoras elaborados </t>
  </si>
  <si>
    <t>3207002</t>
  </si>
  <si>
    <t>Documentos normativos para la gestión integral de mares, costas y recursos acuáticos</t>
  </si>
  <si>
    <t>320700200</t>
  </si>
  <si>
    <t>Documentos normativos realizados</t>
  </si>
  <si>
    <t>320700201</t>
  </si>
  <si>
    <t>Documentos normativo  para el fortalecimiento de la gobernanza en el marco de la  conservación y aprovechamiento sostenible de las zonas marinas, costeras e insulares adoptados</t>
  </si>
  <si>
    <t>320700202</t>
  </si>
  <si>
    <t xml:space="preserve">Decretos expedidos </t>
  </si>
  <si>
    <t>320700203</t>
  </si>
  <si>
    <t xml:space="preserve">Leyes adoptadas </t>
  </si>
  <si>
    <t>320700204</t>
  </si>
  <si>
    <t xml:space="preserve">Documentos normativos para el  mejoramiento de la calidad ambiental de los ecosistemas marino costeros y recursos acuáticos elaborados </t>
  </si>
  <si>
    <t>3207003</t>
  </si>
  <si>
    <t>Documentos de planeación para la gestión integral de mares, costas y recursos acuáticos</t>
  </si>
  <si>
    <t>320700300</t>
  </si>
  <si>
    <t>320700301</t>
  </si>
  <si>
    <t>Documentos de planeación para el ordenamiento y manejo de la unidad ambiental costera elaborados</t>
  </si>
  <si>
    <t>320700302</t>
  </si>
  <si>
    <t xml:space="preserve">Documentos con la fase de aprestamiento del plan de ordenamiento y manejo de la unidad ambiental costera elaborados </t>
  </si>
  <si>
    <t>320700303</t>
  </si>
  <si>
    <t xml:space="preserve">Documentos con la fase diagnóstico y caracterización del plan de ordenamiento y manejo de la unidad ambiental costera elaborados </t>
  </si>
  <si>
    <t>320700304</t>
  </si>
  <si>
    <t xml:space="preserve">Documentos con la fase de la zonificación del plan de ordenamiento y manejo de la unidad ambiental costera elaborados </t>
  </si>
  <si>
    <t>320700305</t>
  </si>
  <si>
    <t>Documentos de planeación para el manejo de recursos hidrobiológicos elaborados</t>
  </si>
  <si>
    <t>320700306</t>
  </si>
  <si>
    <t>Documentos con la fase de diagnóstico para el plan de manejo de recursos hidrobiológicos elaborados</t>
  </si>
  <si>
    <t>320700307</t>
  </si>
  <si>
    <t>Documentos con la fase de zonificación  para el plan de manejo de recursos hidrobiológicos elaborados</t>
  </si>
  <si>
    <t>320700308</t>
  </si>
  <si>
    <t>Documentos con las acciones para el manejo de recursos hidrobiológicos  elaborados</t>
  </si>
  <si>
    <t>320700309</t>
  </si>
  <si>
    <t xml:space="preserve">Documentos de planeación para la protección de especies amenazadas formulados </t>
  </si>
  <si>
    <t>320700310</t>
  </si>
  <si>
    <t xml:space="preserve">Documentos de planeación para el manejo de la calidad del agua marina formulados </t>
  </si>
  <si>
    <t>3207004</t>
  </si>
  <si>
    <t>Documentos de investigación para la gestión integral de mares, costas y recursos acuáticos</t>
  </si>
  <si>
    <t>320700400</t>
  </si>
  <si>
    <t>320700401</t>
  </si>
  <si>
    <t xml:space="preserve">Documentos de investigación de erosión costera realizados </t>
  </si>
  <si>
    <t>320700402</t>
  </si>
  <si>
    <t xml:space="preserve">Documentos de investigación de la dinámica litoral realizados </t>
  </si>
  <si>
    <t>320700403</t>
  </si>
  <si>
    <t xml:space="preserve">Documentos de investigación de ecosistemas marinos y costeros realizados </t>
  </si>
  <si>
    <t>320700404</t>
  </si>
  <si>
    <t xml:space="preserve">Documentos de investigación de cambio climático y mares realizados </t>
  </si>
  <si>
    <t>320700405</t>
  </si>
  <si>
    <t>Documentos de investigación sociales y económicos de las zonas marinas y costeras</t>
  </si>
  <si>
    <t>320700406</t>
  </si>
  <si>
    <t xml:space="preserve">Documentos de investigación de tecnologías marinas realizados </t>
  </si>
  <si>
    <t>3207005</t>
  </si>
  <si>
    <t>Cartografía para la zonificación costera</t>
  </si>
  <si>
    <t>320700500</t>
  </si>
  <si>
    <t>Mapas de zonas marino costeras elaborados</t>
  </si>
  <si>
    <t>320401300</t>
  </si>
  <si>
    <t xml:space="preserve">Modelos para la conservación de la biodiversidad realizados </t>
  </si>
  <si>
    <t>320401301</t>
  </si>
  <si>
    <t>Investigaciones realizadas</t>
  </si>
  <si>
    <t>320401302</t>
  </si>
  <si>
    <t xml:space="preserve">Sistemas productivos evaluados </t>
  </si>
  <si>
    <t>3204014</t>
  </si>
  <si>
    <t>Servicio de monitoreo de la biodiversidad y los Servicio eco sistémicos</t>
  </si>
  <si>
    <t>320401400</t>
  </si>
  <si>
    <t xml:space="preserve">Documentos con Informes de monitoreo elaborados </t>
  </si>
  <si>
    <t>320401401</t>
  </si>
  <si>
    <t>Documentos con Informes de visitas de monitoreo hidrometereológico realizados</t>
  </si>
  <si>
    <t>3204015</t>
  </si>
  <si>
    <t>320401500</t>
  </si>
  <si>
    <t xml:space="preserve">Estaciones de monitoreo operando de forma continua </t>
  </si>
  <si>
    <t>320401501</t>
  </si>
  <si>
    <t>Reporte actualizado de operación y mantenimiento de la red hidrológica</t>
  </si>
  <si>
    <t>320401502</t>
  </si>
  <si>
    <t>Reporte actualizado de los datos de monitoreo de aguas subterraneas registrados en el SIRH</t>
  </si>
  <si>
    <t>320401503</t>
  </si>
  <si>
    <t xml:space="preserve">Informe anual con resultados de la campaña de monitoreo de calidad del agua </t>
  </si>
  <si>
    <t>3204017</t>
  </si>
  <si>
    <t>Servicio de monitoreo meteorológico</t>
  </si>
  <si>
    <t>320401700</t>
  </si>
  <si>
    <t>Estaciones de monitoreo operando de forma continua</t>
  </si>
  <si>
    <t>320401701</t>
  </si>
  <si>
    <t>Reporte actualizado de operación y mantenimiento de la red meteorológica</t>
  </si>
  <si>
    <t>3204018</t>
  </si>
  <si>
    <t>Servicio de monitoreo sobre meteorología aeronáutica</t>
  </si>
  <si>
    <t>320401800</t>
  </si>
  <si>
    <t xml:space="preserve">Investigaciones sobre meteorología aeronáutica realizadas </t>
  </si>
  <si>
    <t>320401801</t>
  </si>
  <si>
    <t>Sistemas de información sobre deforestación operando</t>
  </si>
  <si>
    <t>3204019</t>
  </si>
  <si>
    <t>Servicio de información en biodiversidad</t>
  </si>
  <si>
    <t>320401900</t>
  </si>
  <si>
    <t xml:space="preserve">Informes de biodiversidad anuales realizados </t>
  </si>
  <si>
    <t>320401901</t>
  </si>
  <si>
    <t xml:space="preserve">Informes de biodiversidad anuales publicados </t>
  </si>
  <si>
    <t>320401902</t>
  </si>
  <si>
    <t xml:space="preserve">Sistemas de información en biodiversidad operando </t>
  </si>
  <si>
    <t>3204020</t>
  </si>
  <si>
    <t>Servicio de información sobre deforestación</t>
  </si>
  <si>
    <t>320402000</t>
  </si>
  <si>
    <t xml:space="preserve">Boletines sobre deforestación publicados </t>
  </si>
  <si>
    <t>320402001</t>
  </si>
  <si>
    <t>3204021</t>
  </si>
  <si>
    <t>Servicio de información hidrológica</t>
  </si>
  <si>
    <t>320402100</t>
  </si>
  <si>
    <t xml:space="preserve">Boletines hidrológicos publicados </t>
  </si>
  <si>
    <t>320402101</t>
  </si>
  <si>
    <t xml:space="preserve">Sistemas de información  hidrológica  operando </t>
  </si>
  <si>
    <t>3204022</t>
  </si>
  <si>
    <t>Servicio de información hidrogeológica</t>
  </si>
  <si>
    <t>320402200</t>
  </si>
  <si>
    <t xml:space="preserve">Investigaciones hidrogeológicas realizadas </t>
  </si>
  <si>
    <t>320402201</t>
  </si>
  <si>
    <t xml:space="preserve">Sistemas de información hidrogeológica operando </t>
  </si>
  <si>
    <t>3204023</t>
  </si>
  <si>
    <t>Servicio de información meteorológica</t>
  </si>
  <si>
    <t>320402300</t>
  </si>
  <si>
    <t xml:space="preserve">Pronósticos de estado del tiempo divulgados </t>
  </si>
  <si>
    <t>320402301</t>
  </si>
  <si>
    <t xml:space="preserve">Sistemas de información meteorológica operando </t>
  </si>
  <si>
    <t>3204026</t>
  </si>
  <si>
    <t>Servicio de educación para el trabajo en ciencias marinas</t>
  </si>
  <si>
    <t>320402600</t>
  </si>
  <si>
    <t xml:space="preserve">Personas formadas en ciencias marinas </t>
  </si>
  <si>
    <t>320402601</t>
  </si>
  <si>
    <t xml:space="preserve">Capacitaciones en ciencias marinas ofrecidas </t>
  </si>
  <si>
    <t>3204027</t>
  </si>
  <si>
    <t>Servicio de Información Ambiental Marina</t>
  </si>
  <si>
    <t>320402701</t>
  </si>
  <si>
    <t>Sistemas de Información Ambiental Marina en funcionamiento</t>
  </si>
  <si>
    <t>320402700</t>
  </si>
  <si>
    <t xml:space="preserve">Informes publicados </t>
  </si>
  <si>
    <t>3204028</t>
  </si>
  <si>
    <t>Inventario de fauna</t>
  </si>
  <si>
    <t>320402800</t>
  </si>
  <si>
    <t xml:space="preserve">Inventario de fauna realizado </t>
  </si>
  <si>
    <t>3204029</t>
  </si>
  <si>
    <t>Inventario de flora</t>
  </si>
  <si>
    <t>320402900</t>
  </si>
  <si>
    <t xml:space="preserve">Inventario de flora realizado </t>
  </si>
  <si>
    <t>3204030</t>
  </si>
  <si>
    <t>Inventario forestal</t>
  </si>
  <si>
    <t>320403000</t>
  </si>
  <si>
    <t xml:space="preserve">Inventario forestal realizado </t>
  </si>
  <si>
    <t>3204031</t>
  </si>
  <si>
    <t>Inventario de recursos naturales</t>
  </si>
  <si>
    <t>320403100</t>
  </si>
  <si>
    <t>3204032</t>
  </si>
  <si>
    <t>Colecciones biológicas</t>
  </si>
  <si>
    <t>320403200</t>
  </si>
  <si>
    <t>Colecciones biológicas preservadas</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</si>
  <si>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</si>
  <si>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</si>
  <si>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</si>
  <si>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</si>
  <si>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</si>
  <si>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</si>
  <si>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</si>
  <si>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</si>
  <si>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</si>
  <si>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</si>
  <si>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</si>
  <si>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</si>
  <si>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</si>
  <si>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</si>
  <si>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</si>
  <si>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</si>
  <si>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</si>
  <si>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</si>
  <si>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</si>
  <si>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</si>
  <si>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</si>
  <si>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</si>
  <si>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</si>
  <si>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</si>
  <si>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</si>
  <si>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3204012</t>
  </si>
  <si>
    <t>Servicio de apoyo financiero a emprendimientos</t>
  </si>
  <si>
    <t>320401200</t>
  </si>
  <si>
    <t xml:space="preserve">Emprendimientos apoyados </t>
  </si>
  <si>
    <t>320401201</t>
  </si>
  <si>
    <t xml:space="preserve">Investigaciones realizadas </t>
  </si>
  <si>
    <t>320401202</t>
  </si>
  <si>
    <t>Iniciativas de desarrollo tecnológico e innovaciones formuladas</t>
  </si>
  <si>
    <t>320401303</t>
  </si>
  <si>
    <t>Alianzas estratégicas ambientales realizadas</t>
  </si>
  <si>
    <t>320401304</t>
  </si>
  <si>
    <t xml:space="preserve">Familias beneficiadas </t>
  </si>
  <si>
    <t>320201700</t>
  </si>
  <si>
    <t xml:space="preserve">Esquemas de Pago por Servicio ambientales implementados </t>
  </si>
  <si>
    <t>3207008</t>
  </si>
  <si>
    <t>Servicio de asistencia técnica para la generación de cadenas productivas sostenibles</t>
  </si>
  <si>
    <t>320700800</t>
  </si>
  <si>
    <t xml:space="preserve">Cadenas productivas generadas </t>
  </si>
  <si>
    <t>320700801</t>
  </si>
  <si>
    <t>Cadenas productivas fortalecidas</t>
  </si>
  <si>
    <t>320700802</t>
  </si>
  <si>
    <t>Cadenas productivas certificadas</t>
  </si>
  <si>
    <t>320700803</t>
  </si>
  <si>
    <t>320700804</t>
  </si>
  <si>
    <t>3207009</t>
  </si>
  <si>
    <t>Servicio de control de especies invasoras y exóticas</t>
  </si>
  <si>
    <t>320700900</t>
  </si>
  <si>
    <t xml:space="preserve">Instrumentos de planeación para el control de especies invasoras y exóticas realizados </t>
  </si>
  <si>
    <t>320700901</t>
  </si>
  <si>
    <t xml:space="preserve">Proyectos para el control de especies invasoras y exóticas formulados </t>
  </si>
  <si>
    <t>3204006</t>
  </si>
  <si>
    <t>Servicio de información en tiempo real de pronósticos y alertas</t>
  </si>
  <si>
    <t>320400600</t>
  </si>
  <si>
    <t>Informes de pronósticos y alertas generados</t>
  </si>
  <si>
    <t>320400601</t>
  </si>
  <si>
    <t>Reportes de pronósticos y alertas generados</t>
  </si>
  <si>
    <t>320400602</t>
  </si>
  <si>
    <t xml:space="preserve">Boletines de pronósticos y alertas generados </t>
  </si>
  <si>
    <t>3204007</t>
  </si>
  <si>
    <t>Servicio de acreditación de laboratorios y organizaciones</t>
  </si>
  <si>
    <t>320400700</t>
  </si>
  <si>
    <t>Laboratorios y organizaciones acreditadas</t>
  </si>
  <si>
    <t>320400701</t>
  </si>
  <si>
    <t>Laboratorios acreditadas</t>
  </si>
  <si>
    <t>320400702</t>
  </si>
  <si>
    <t>Organizaciones acreditadas</t>
  </si>
  <si>
    <t>320400703</t>
  </si>
  <si>
    <t>3204008</t>
  </si>
  <si>
    <t>Servicio de información ambiental de la Amazonía colombiana</t>
  </si>
  <si>
    <t>320400800</t>
  </si>
  <si>
    <t xml:space="preserve">Datos actualizados incorporados en las bases de datos </t>
  </si>
  <si>
    <t>320400801</t>
  </si>
  <si>
    <t xml:space="preserve">Mapas generados </t>
  </si>
  <si>
    <t>320400802</t>
  </si>
  <si>
    <t>Especímenes incorporados a las colecciones</t>
  </si>
  <si>
    <t>3204009</t>
  </si>
  <si>
    <t>Servicio de protección del conocimiento tradicional</t>
  </si>
  <si>
    <t>320400901</t>
  </si>
  <si>
    <t xml:space="preserve">Documentos con los indicadores de bienestar para pueblos indígenas diseñados </t>
  </si>
  <si>
    <t>320400902</t>
  </si>
  <si>
    <t xml:space="preserve">Documentos con los indicadores de bienestar para pueblos indígenas poblados elaborados </t>
  </si>
  <si>
    <t>320400900</t>
  </si>
  <si>
    <t xml:space="preserve">Documentos de protección del conocimiento tradicional realizados </t>
  </si>
  <si>
    <t>3204010</t>
  </si>
  <si>
    <t>Servicio de educación formal en el marco de la información y el conocimiento ambiental</t>
  </si>
  <si>
    <t>320401000</t>
  </si>
  <si>
    <t xml:space="preserve">Trabajadores formados en educación formal </t>
  </si>
  <si>
    <t>3204011</t>
  </si>
  <si>
    <t>Servicio de educación para el trabajo en el marco de la información y el conocimiento ambiental</t>
  </si>
  <si>
    <t>320401100</t>
  </si>
  <si>
    <t>Trabajadores formados en educación para el trabajo</t>
  </si>
  <si>
    <t>320401101</t>
  </si>
  <si>
    <t>320401102</t>
  </si>
  <si>
    <t>320401103</t>
  </si>
  <si>
    <t>320401104</t>
  </si>
  <si>
    <t>3203001</t>
  </si>
  <si>
    <t>Documentos de lineamientos técnicos para la gestión integral del recurso hídrico</t>
  </si>
  <si>
    <t>320300100</t>
  </si>
  <si>
    <t xml:space="preserve">Documentos de lineamientos técnicos realizados </t>
  </si>
  <si>
    <t>320300101</t>
  </si>
  <si>
    <t>Documentos de lineamientos técnicos para la implementación de la Política Nacional de Gestión Integral del Recurso Hídrico adoptados</t>
  </si>
  <si>
    <t>320300102</t>
  </si>
  <si>
    <t>Documentos de lineamientos técnicos para el manejo y planificación de acuíferos formulados</t>
  </si>
  <si>
    <t>320300103</t>
  </si>
  <si>
    <t>Documentos  de lineamientos técnicos para el manejo y planificación del recurso hídrico formulados</t>
  </si>
  <si>
    <t>320300104</t>
  </si>
  <si>
    <t>Documentos de lineamientos técnicos para el manejo y planificación de cuencas hidrográficas formulados</t>
  </si>
  <si>
    <t>320300105</t>
  </si>
  <si>
    <t>Documentos con lineamientos para el mejoramiento de la calidad del recurso hídrico elaborados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</si>
  <si>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</si>
  <si>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</si>
  <si>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</si>
  <si>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</si>
  <si>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3207007</t>
  </si>
  <si>
    <t>Servicio de asistencia técnica para el ordenamiento ambiental de las zonas litorales</t>
  </si>
  <si>
    <t>320700700</t>
  </si>
  <si>
    <t xml:space="preserve">Entidades asistidas para el ordenamiento ambiental de las zonas litorales </t>
  </si>
  <si>
    <t>3208001</t>
  </si>
  <si>
    <t>Servicio de coordinación de alianzas nacionales para el desarrollo de la política nacional ambiental y la participación en la gestión ambiental</t>
  </si>
  <si>
    <t>320800100</t>
  </si>
  <si>
    <t>Alianzas para el desarrollo de la política nacional ambiental y la participación en la gestión ambiental  suscritas</t>
  </si>
  <si>
    <t>320800101</t>
  </si>
  <si>
    <t>Alianzas para el desarrollo de la política nacional ambiental y la participación en la gestión ambiental  implementadas</t>
  </si>
  <si>
    <t>3208002</t>
  </si>
  <si>
    <t>Servicio de apoyo financiero para la calidad de la educación ambiental en la educación superior</t>
  </si>
  <si>
    <t>320800200</t>
  </si>
  <si>
    <t>Estímulos para la calidad de la educación ambiental entregados</t>
  </si>
  <si>
    <t>3204025</t>
  </si>
  <si>
    <t>Servicio de educación para el trabajo en cultura y participación para la gestión ambiental y territorial</t>
  </si>
  <si>
    <t>320402500</t>
  </si>
  <si>
    <t>Personas formadas  en cultura y participación para la gestión ambiental y territorial</t>
  </si>
  <si>
    <t>3204041</t>
  </si>
  <si>
    <t>320404100</t>
  </si>
  <si>
    <t>3204042</t>
  </si>
  <si>
    <t>Estaciones meteorológicas mejoradas y dotadas</t>
  </si>
  <si>
    <t>320404200</t>
  </si>
  <si>
    <t xml:space="preserve">Estaciones meteorológicas mejoradas y dotadas </t>
  </si>
  <si>
    <t>320203706</t>
  </si>
  <si>
    <t>Obras biomecánicas realizadas</t>
  </si>
  <si>
    <t>320501804</t>
  </si>
  <si>
    <t>Estructura construida</t>
  </si>
  <si>
    <t>3206012</t>
  </si>
  <si>
    <t>Servicio de identificaciónde sitios generadores de gases efecto invernadero</t>
  </si>
  <si>
    <t>320601200</t>
  </si>
  <si>
    <t>Inventario de fuentes fijas que presentan combustión incompleta realizado</t>
  </si>
  <si>
    <t>3206015</t>
  </si>
  <si>
    <t>Estufas ecoeficientes</t>
  </si>
  <si>
    <t>320601500</t>
  </si>
  <si>
    <t>Estufas ecoeficientes instaladas y en operación</t>
  </si>
  <si>
    <t>320501901</t>
  </si>
  <si>
    <t>320203701</t>
  </si>
  <si>
    <t xml:space="preserve">Cuerpos de agua recuperados </t>
  </si>
  <si>
    <t>320203702</t>
  </si>
  <si>
    <t xml:space="preserve">Estructura hidráulica construida </t>
  </si>
  <si>
    <t>320203704</t>
  </si>
  <si>
    <t>Bosque ripario recuperado</t>
  </si>
  <si>
    <t>320501904</t>
  </si>
  <si>
    <t xml:space="preserve">Personas beneficiadas </t>
  </si>
  <si>
    <t>3204053</t>
  </si>
  <si>
    <t>Servicio de monitoreo y seguimiento de la biodiversidad y los servicios ecosistémicos</t>
  </si>
  <si>
    <t>320405300</t>
  </si>
  <si>
    <t>Reporte de monitoreo,  seguimiento y evaluación de los ecosistemas Elaborado</t>
  </si>
  <si>
    <t>320405301</t>
  </si>
  <si>
    <t>Documento de reporte de datos, información y aplicaciones  del Cubo de datos actualizado</t>
  </si>
  <si>
    <t>320405302</t>
  </si>
  <si>
    <t>Cubo de datos actualizado</t>
  </si>
  <si>
    <t>320405303</t>
  </si>
  <si>
    <t>Informe de Monitoreo de bosques y carbono Elaborado</t>
  </si>
  <si>
    <t>320405304</t>
  </si>
  <si>
    <t xml:space="preserve">Boletines de alertas tempranas de deforestación emitidos </t>
  </si>
  <si>
    <t>320405305</t>
  </si>
  <si>
    <t>Informe de monitoreo de la dinámica de los glaciares de Colombia Elaborado</t>
  </si>
  <si>
    <t>320405306</t>
  </si>
  <si>
    <t>Informe del estado de la degradación de los suelos Elaborado</t>
  </si>
  <si>
    <t>320405307</t>
  </si>
  <si>
    <t>Informe del estado de la estabilidad  de las tierras Elaborado</t>
  </si>
  <si>
    <t>320502004</t>
  </si>
  <si>
    <t>Obras de disipación de energía construidas</t>
  </si>
  <si>
    <t>3204052</t>
  </si>
  <si>
    <t>Laboratorio de calidad ambiental acreditado</t>
  </si>
  <si>
    <t>320405200</t>
  </si>
  <si>
    <t>320405201</t>
  </si>
  <si>
    <t>Documento de buenas prácticas de laboratorio (BPL) implementado</t>
  </si>
  <si>
    <t>320304300</t>
  </si>
  <si>
    <t xml:space="preserve">Obras de recarga de acuíferos construidas </t>
  </si>
  <si>
    <t>320304302</t>
  </si>
  <si>
    <t>Obras de recarga de acuíferos con mantenimiento</t>
  </si>
  <si>
    <t>3206011</t>
  </si>
  <si>
    <t>Servicios de información para el seguimiento a los compromisos en cambio climático de Colombia</t>
  </si>
  <si>
    <t>320601100</t>
  </si>
  <si>
    <t>Documentos con los resultados del monitoreo elaborados</t>
  </si>
  <si>
    <t>320601101</t>
  </si>
  <si>
    <t>Documentos con los resultados del monitoreo ex ante elaborados</t>
  </si>
  <si>
    <t>320601102</t>
  </si>
  <si>
    <t xml:space="preserve">Estudios de vulnerabilidad ex ante elaborados </t>
  </si>
  <si>
    <t>320601103</t>
  </si>
  <si>
    <t xml:space="preserve">Estudios de vulnerabilidad  elaborados </t>
  </si>
  <si>
    <t>320601104</t>
  </si>
  <si>
    <t>Estudios de línea base de emisiones de gases de efecto invernadero realizados</t>
  </si>
  <si>
    <t>320601105</t>
  </si>
  <si>
    <t>Estudios de reducción de emisiones de gases de efecto invernadero realizados</t>
  </si>
  <si>
    <t>320601106</t>
  </si>
  <si>
    <t xml:space="preserve">Sistemas de Información fortalecidos </t>
  </si>
  <si>
    <t>320601107</t>
  </si>
  <si>
    <t xml:space="preserve">Sistemas de Información diseñados </t>
  </si>
  <si>
    <t>3205021</t>
  </si>
  <si>
    <t>Obras de infraestructura para mitigación y atención a desastres</t>
  </si>
  <si>
    <t>320502100</t>
  </si>
  <si>
    <t xml:space="preserve">Obras de infraestructura para mitigación y atención a desastres realizadas </t>
  </si>
  <si>
    <t>320502101</t>
  </si>
  <si>
    <t>Hexápodos instalados</t>
  </si>
  <si>
    <t>320502102</t>
  </si>
  <si>
    <t>Espolones adecuados</t>
  </si>
  <si>
    <t>320502103</t>
  </si>
  <si>
    <t>Canalizaciones realizadas</t>
  </si>
  <si>
    <t>320502104</t>
  </si>
  <si>
    <t>Protecciones de Orilla realizadas</t>
  </si>
  <si>
    <t>320502105</t>
  </si>
  <si>
    <t>Destronques realizados</t>
  </si>
  <si>
    <t>320502106</t>
  </si>
  <si>
    <t>320502107</t>
  </si>
  <si>
    <t>Muros construidos</t>
  </si>
  <si>
    <t>3203045</t>
  </si>
  <si>
    <t>Servicio de seguimiento y control a usuarios del recurso hídrico.</t>
  </si>
  <si>
    <t>320304500</t>
  </si>
  <si>
    <t xml:space="preserve">Usuarios del recurso hídrico registados </t>
  </si>
  <si>
    <t>320304501</t>
  </si>
  <si>
    <t>Visitas de seguimiento y control realizadas</t>
  </si>
  <si>
    <t>320502000</t>
  </si>
  <si>
    <t>Obras para reducir el riesgo de avenidas torrenciales construidas</t>
  </si>
  <si>
    <t>3204043</t>
  </si>
  <si>
    <t>Servicio de información de datos climáticos y monitoreo</t>
  </si>
  <si>
    <t>320404300</t>
  </si>
  <si>
    <t>Boletines de datos climáticos elaborados</t>
  </si>
  <si>
    <t>3203038</t>
  </si>
  <si>
    <t>Documento de la fase de aprestamiento del plan de ordenación y manejo de cuenca hidrográfica</t>
  </si>
  <si>
    <t>320303800</t>
  </si>
  <si>
    <t xml:space="preserve">Documento de la fase de aprestamiento del plan de ordenación y manejo de cuenca hidrográfica elaborado </t>
  </si>
  <si>
    <t>3203039</t>
  </si>
  <si>
    <t>Documento de la fase de diagnóstico del plan de ordenación y manejo de cuenca hidrográfica</t>
  </si>
  <si>
    <t>320303900</t>
  </si>
  <si>
    <t xml:space="preserve">Documento de la fase de diagnóstico del plan de ordenación y manejo de cuenca hidrográfica elaborado </t>
  </si>
  <si>
    <t>3203040</t>
  </si>
  <si>
    <t>Documento de la fase de prospectiva y zonificación ambiental del plan de ordenación y manejo de cuenca hidrográfica</t>
  </si>
  <si>
    <t>320304000</t>
  </si>
  <si>
    <t xml:space="preserve">Documento de la fase de prospectiva y zonificación ambiental del plan de ordenación y manejo de cuenca hidrográfica elaborado </t>
  </si>
  <si>
    <t>3203041</t>
  </si>
  <si>
    <t>Documento de la fase de formulación del plan de ordenación y manejo de cuenca hidrográfica</t>
  </si>
  <si>
    <t>320304100</t>
  </si>
  <si>
    <t xml:space="preserve">Documento de la fase de formulación del plan de ordenación y manejo de cuenca hidrográfica elaborado </t>
  </si>
  <si>
    <t>320304101</t>
  </si>
  <si>
    <t>Mapas de zonificación ambiental del plan de ordenación y manejo de cuenca hidrográfica elaborados</t>
  </si>
  <si>
    <t>320304102</t>
  </si>
  <si>
    <t>Mapas ambientales temáticos elaborados</t>
  </si>
  <si>
    <t>3203042</t>
  </si>
  <si>
    <t>Documento del plan de ordenación y manejo de cuenca hidrográfica</t>
  </si>
  <si>
    <t>320304200</t>
  </si>
  <si>
    <t xml:space="preserve">Documento del plan de ordenación y manejo de cuenca hidrográfica adoptado </t>
  </si>
  <si>
    <t>3203036</t>
  </si>
  <si>
    <t>Servicio de implementación de herramientas nacionales de comunicación, divulgación y cualificación de actores</t>
  </si>
  <si>
    <t>320303600</t>
  </si>
  <si>
    <t>Iniciativas  nacionales de comunicación, divulgación y cualificación de actores implementadas</t>
  </si>
  <si>
    <t>3203037</t>
  </si>
  <si>
    <t>Servicio de asistencia técnica para el desarrollo de estrategias sobre la efectiva gobernanza del agua</t>
  </si>
  <si>
    <t>320303700</t>
  </si>
  <si>
    <t>Asistencias técnicas a las  Autoridades Ambientales competentes en las estrategias de gobernanza del agua  realizadas</t>
  </si>
  <si>
    <t>3201012</t>
  </si>
  <si>
    <t>Documentos de política para mejorar la calidad ambiental de las áreas urbanas</t>
  </si>
  <si>
    <t>320101200</t>
  </si>
  <si>
    <t xml:space="preserve">Documentos de política para mejorar la calidad ambiental de las áreas urbanas elaborados </t>
  </si>
  <si>
    <t>3201013</t>
  </si>
  <si>
    <t>Documentos de lineamientos técnicos para mejorar la calidad ambiental de las áreas urbanas</t>
  </si>
  <si>
    <t>320101300</t>
  </si>
  <si>
    <t>Documentos de lineamientos técnicos para para mejorar la calidad ambiental de las áreas urbanas elaborados</t>
  </si>
  <si>
    <t>3201014</t>
  </si>
  <si>
    <t>Documentos normativos para promover la gestión sostenible del suelo</t>
  </si>
  <si>
    <t>320101400</t>
  </si>
  <si>
    <t>Documentos normativos para promover la gestión sostenible del suelo expedidos</t>
  </si>
  <si>
    <t>3201015</t>
  </si>
  <si>
    <t>Documentos de lineamientos técnicos parapromover la gestión sostenible del suelo</t>
  </si>
  <si>
    <t>320101500</t>
  </si>
  <si>
    <t xml:space="preserve">Documentos de lineamientos técnicos para  promover la gestión sostenible del suelo elaborados </t>
  </si>
  <si>
    <t>3206007</t>
  </si>
  <si>
    <t>Servicio de articulación para la gestión del cambio climático en la toma de decisiones sectoriales y territoriales</t>
  </si>
  <si>
    <t>320600700</t>
  </si>
  <si>
    <t>Espacios de articulación desarrollados en el marco del SISCLIMA</t>
  </si>
  <si>
    <t>320600701</t>
  </si>
  <si>
    <t>Documentos generados en el marco del SISCLIMA</t>
  </si>
  <si>
    <t>320600702</t>
  </si>
  <si>
    <t>Documentos orientadores para la incorporación de cambio climático formulados</t>
  </si>
  <si>
    <t>320600703</t>
  </si>
  <si>
    <t>Documentos normativos de cambio climático formulados</t>
  </si>
  <si>
    <t>3206008</t>
  </si>
  <si>
    <t>Servicio de educación formal en gestión del cambio climático para un desarrollo bajo en carbono y resiliente al clima</t>
  </si>
  <si>
    <t>320600800</t>
  </si>
  <si>
    <t>Número de entidades orientadas</t>
  </si>
  <si>
    <t>320600801</t>
  </si>
  <si>
    <t>Número de programas formulados</t>
  </si>
  <si>
    <t>3299044</t>
  </si>
  <si>
    <t>Derecho de beneficio fiduciario</t>
  </si>
  <si>
    <t>329904400</t>
  </si>
  <si>
    <t>Certificado de derechos de beneficio fiduciario</t>
  </si>
  <si>
    <t>329904402</t>
  </si>
  <si>
    <t>Sede recibida y dotada</t>
  </si>
  <si>
    <t>329904401</t>
  </si>
  <si>
    <t>Sede recibida</t>
  </si>
  <si>
    <t>3204051</t>
  </si>
  <si>
    <t>Servicio de monitoreo y seguimiento hidrometeorológico</t>
  </si>
  <si>
    <t>320405100</t>
  </si>
  <si>
    <t>320405101</t>
  </si>
  <si>
    <t>Reporte actualizado de operación y mantenimiento de la red hidrometeorológica</t>
  </si>
  <si>
    <t>3204046</t>
  </si>
  <si>
    <t>Documentos de estudios técnicos para la planificación sectorial y la gestión ambiental</t>
  </si>
  <si>
    <t>320404600</t>
  </si>
  <si>
    <t>Documentos técnicos para la planificación sectorial y la gestión ambiental formulado</t>
  </si>
  <si>
    <t>320404601</t>
  </si>
  <si>
    <t>Mapas elaborados</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</si>
  <si>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</si>
  <si>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</si>
  <si>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</si>
  <si>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</si>
  <si>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</si>
  <si>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</si>
  <si>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</si>
  <si>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</si>
  <si>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320404901</t>
  </si>
  <si>
    <t>3204050</t>
  </si>
  <si>
    <t>Servicio de modelación hidrodinámica</t>
  </si>
  <si>
    <t>320405000</t>
  </si>
  <si>
    <t>Modelos integrados a la plataforma de pronosticos FEWS</t>
  </si>
  <si>
    <t>320405001</t>
  </si>
  <si>
    <t>Mapas de inundación</t>
  </si>
  <si>
    <t>3207017</t>
  </si>
  <si>
    <t>Servicio de articulación institucional para el manejo marino, costero e insular colombiano</t>
  </si>
  <si>
    <t>320701700</t>
  </si>
  <si>
    <t>Documentos de  gestión institucional para el manejo marino costero e insular colombiano elaborados</t>
  </si>
  <si>
    <t>3202038</t>
  </si>
  <si>
    <t>Servicio de producción de plántulas en viveros</t>
  </si>
  <si>
    <t>320203800</t>
  </si>
  <si>
    <t>Plántulas producidas</t>
  </si>
  <si>
    <t>3206014</t>
  </si>
  <si>
    <t>320601400</t>
  </si>
  <si>
    <t>3201016</t>
  </si>
  <si>
    <t>Servicio de evaluación y seguimiento para el licenciamiento ambiental</t>
  </si>
  <si>
    <t>320101600</t>
  </si>
  <si>
    <t xml:space="preserve">Actos administrativos de solicitudes elaborados </t>
  </si>
  <si>
    <t>320101601</t>
  </si>
  <si>
    <t>Actos administrativos de seguimiento elaborados</t>
  </si>
  <si>
    <t>3201017</t>
  </si>
  <si>
    <t>Servicio de evaluación y seguimiento de permisos y trámites ambientales</t>
  </si>
  <si>
    <t>320101700</t>
  </si>
  <si>
    <t>Actos administrativos de solicitudes elaborados</t>
  </si>
  <si>
    <t>320101701</t>
  </si>
  <si>
    <t>3201018</t>
  </si>
  <si>
    <t>Servicio de modelación regional de medios biótico, abiótico y social</t>
  </si>
  <si>
    <t>320101800</t>
  </si>
  <si>
    <t xml:space="preserve">Documentos técnicos de modelación regional elaborados </t>
  </si>
  <si>
    <t>3201019</t>
  </si>
  <si>
    <t>Servicio de información ambiental georreferenciada del proceso de evaluación</t>
  </si>
  <si>
    <t>320101900</t>
  </si>
  <si>
    <t xml:space="preserve">Documentos de revisión de información geográfica de evaluación elaborados </t>
  </si>
  <si>
    <t>3201020</t>
  </si>
  <si>
    <t>Servicio de información ambiental georreferenciada del proceso de seguimiento</t>
  </si>
  <si>
    <t>320102000</t>
  </si>
  <si>
    <t xml:space="preserve">Documentos de revisión de información geográfica de seguimiento elaborados </t>
  </si>
  <si>
    <t>3201021</t>
  </si>
  <si>
    <t>Documentos de instrumentos técnicos de evaluación y seguimiento ambiental</t>
  </si>
  <si>
    <t>320102100</t>
  </si>
  <si>
    <t xml:space="preserve">Documentos de instrumentos técnicos de evaluación y seguimiento ambiental realizados </t>
  </si>
  <si>
    <t>320102101</t>
  </si>
  <si>
    <t>Instrumentos técnicos de apoyo ambiental externo elaborados</t>
  </si>
  <si>
    <t>3201022</t>
  </si>
  <si>
    <t>Servicio sancionatorio ambiental</t>
  </si>
  <si>
    <t>320102200</t>
  </si>
  <si>
    <t>Conceptos técnicos acogidos para procesos sancionatorios</t>
  </si>
  <si>
    <t>3299052</t>
  </si>
  <si>
    <t>Servicio de Gestión Documental</t>
  </si>
  <si>
    <t>329905211</t>
  </si>
  <si>
    <t>Esquemas para el manejo y organización de documentos e información diseñados</t>
  </si>
  <si>
    <t>329905212</t>
  </si>
  <si>
    <t>Esquemas para el manejo y organización de documentos e información implementados</t>
  </si>
  <si>
    <t>329905213</t>
  </si>
  <si>
    <t>Instrumentos archivísticos actualizados</t>
  </si>
  <si>
    <t>329905214</t>
  </si>
  <si>
    <t>Instrumentos archivísticos creados</t>
  </si>
  <si>
    <t>329905215</t>
  </si>
  <si>
    <t>Procesos implementados</t>
  </si>
  <si>
    <t>329905200</t>
  </si>
  <si>
    <t>Sistema de gestión documental implementado</t>
  </si>
  <si>
    <t>329905201</t>
  </si>
  <si>
    <t>Archivos gestionados</t>
  </si>
  <si>
    <t>329905202</t>
  </si>
  <si>
    <t>Capacitaciones en gestion documental y archivo realizadas</t>
  </si>
  <si>
    <t>329905203</t>
  </si>
  <si>
    <t>Documentos archivados</t>
  </si>
  <si>
    <t>329905204</t>
  </si>
  <si>
    <t>Documentos conservados</t>
  </si>
  <si>
    <t>329905205</t>
  </si>
  <si>
    <t>Documentos consultados</t>
  </si>
  <si>
    <t>329905206</t>
  </si>
  <si>
    <t>Documentos custodiados</t>
  </si>
  <si>
    <t>329905207</t>
  </si>
  <si>
    <t>Documentos digitalizados</t>
  </si>
  <si>
    <t>329905208</t>
  </si>
  <si>
    <t>Documentos históricos conservados</t>
  </si>
  <si>
    <t>329905209</t>
  </si>
  <si>
    <t>Documentos inventariados</t>
  </si>
  <si>
    <t>329905210</t>
  </si>
  <si>
    <t>Documentos tramitados</t>
  </si>
  <si>
    <t>3299060</t>
  </si>
  <si>
    <t>Servicio de implementación sistemas de gestión</t>
  </si>
  <si>
    <t>329906000</t>
  </si>
  <si>
    <t>Sistema de gestión implementado</t>
  </si>
  <si>
    <t>329906001</t>
  </si>
  <si>
    <t>Metodologías aplicadas</t>
  </si>
  <si>
    <t>329906002</t>
  </si>
  <si>
    <t>Informe final de implementación</t>
  </si>
  <si>
    <t>329906003</t>
  </si>
  <si>
    <t>Sistema de Gestión certificado</t>
  </si>
  <si>
    <t>329906004</t>
  </si>
  <si>
    <t>Herramientas implementadas</t>
  </si>
  <si>
    <t>329906100</t>
  </si>
  <si>
    <t>3299062</t>
  </si>
  <si>
    <t>Servicios de información actualizados</t>
  </si>
  <si>
    <t>329906200</t>
  </si>
  <si>
    <t>Sistemas de información para la gestión administrativa actualizados</t>
  </si>
  <si>
    <t>3299063</t>
  </si>
  <si>
    <t>Servicios de información implementados</t>
  </si>
  <si>
    <t>329906300</t>
  </si>
  <si>
    <t>329906301</t>
  </si>
  <si>
    <t xml:space="preserve">Usuarios con soporte técnico </t>
  </si>
  <si>
    <t>329906302</t>
  </si>
  <si>
    <t xml:space="preserve">Usuarios con soporte funcional </t>
  </si>
  <si>
    <t>3299054</t>
  </si>
  <si>
    <t>Documentos de Planeación</t>
  </si>
  <si>
    <t>329905401</t>
  </si>
  <si>
    <t>Planes estratégicos elaborados</t>
  </si>
  <si>
    <t>329905402</t>
  </si>
  <si>
    <t xml:space="preserve">Documentos de planeación con seguimiento realizado </t>
  </si>
  <si>
    <t>329905400</t>
  </si>
  <si>
    <t>329906102</t>
  </si>
  <si>
    <t>Sede dotada</t>
  </si>
  <si>
    <t>3299058</t>
  </si>
  <si>
    <t>Servicio de educación informal para la gestión administrativa</t>
  </si>
  <si>
    <t>329905800</t>
  </si>
  <si>
    <t>329905801</t>
  </si>
  <si>
    <t>Capacitaciones realizadas</t>
  </si>
  <si>
    <t>3299056</t>
  </si>
  <si>
    <t>Documentos normativos</t>
  </si>
  <si>
    <t>329905601</t>
  </si>
  <si>
    <t>Actos administrativos elaborados</t>
  </si>
  <si>
    <t>329905600</t>
  </si>
  <si>
    <t>329905602</t>
  </si>
  <si>
    <t>Proyectos de ley elaborados</t>
  </si>
  <si>
    <t>3299057</t>
  </si>
  <si>
    <t>Documentos de lineamientos técnicos</t>
  </si>
  <si>
    <t>329905700</t>
  </si>
  <si>
    <t>329905701</t>
  </si>
  <si>
    <t xml:space="preserve">Documentos de estrategias de posicionamiento y articulación interinstitucional implementados </t>
  </si>
  <si>
    <t>3203027</t>
  </si>
  <si>
    <t>Servicio de asistencia técnica para la operación de las Mesas Técnicas en el marco de los Consejos Ambientales Regionales</t>
  </si>
  <si>
    <t>320302700</t>
  </si>
  <si>
    <t>Jornadas de trabajo  realizadas</t>
  </si>
  <si>
    <t>3203028</t>
  </si>
  <si>
    <t>Servicio de asistencia técnica para la implementación de lineamientos priorizados de los Planes Estratégicos de las Macrocuencas</t>
  </si>
  <si>
    <t>320302800</t>
  </si>
  <si>
    <t>Proyectos de los Planes Estratégicos de las Macrocuencas incorporados en la planificación sectorial</t>
  </si>
  <si>
    <t>3202033</t>
  </si>
  <si>
    <t>Infraestructura ecoturística construida</t>
  </si>
  <si>
    <t>320203300</t>
  </si>
  <si>
    <t xml:space="preserve">Infraestructura ecoturística construida </t>
  </si>
  <si>
    <t>320203301</t>
  </si>
  <si>
    <t xml:space="preserve">Infraestructura construida para la atención de visitantes de las áreas protegidas </t>
  </si>
  <si>
    <t>320203302</t>
  </si>
  <si>
    <t>Infraestructura construida para el desarrollo de experiencias de los visitantes en las áreas protegidas</t>
  </si>
  <si>
    <t>3202034</t>
  </si>
  <si>
    <t>Infraestructura construida para la administración, la vigilancia y el control de las áreas protegidas</t>
  </si>
  <si>
    <t>320203400</t>
  </si>
  <si>
    <t>320203401</t>
  </si>
  <si>
    <t>Sedes administrativas construida dentro del área protegida</t>
  </si>
  <si>
    <t>320203402</t>
  </si>
  <si>
    <t>Infraestructura de control y vigilancia construida para el área protegida</t>
  </si>
  <si>
    <t>3203030</t>
  </si>
  <si>
    <t>Servicio de seguimiento a los procesos de ordenación y manejo de cuencas hidrográficas</t>
  </si>
  <si>
    <t>320303000</t>
  </si>
  <si>
    <t xml:space="preserve">Reportes de avance de la formulación e implementación de los procesos de Ordenación y Manejo Cuencas </t>
  </si>
  <si>
    <t>3203031</t>
  </si>
  <si>
    <t>Servicio de asistencia técnica para la coordinación de las autoridades ambientales en la gestión de las aguas subterráneas</t>
  </si>
  <si>
    <t>320303100</t>
  </si>
  <si>
    <t>Autoridades Ambientales competentes asistidas en la gestión de aguas subterráneas</t>
  </si>
  <si>
    <t>3203032</t>
  </si>
  <si>
    <t>Servicio de asistencia técnica para la implementación de lineamientos priorizados de las Aguas Subterráneas del País</t>
  </si>
  <si>
    <t>320303200</t>
  </si>
  <si>
    <t xml:space="preserve">Proyectos para la gestión y evaluación integrada de las Aguas Subterráneas del País formulados </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</si>
  <si>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</si>
  <si>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</si>
  <si>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</si>
  <si>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</si>
  <si>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</si>
  <si>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</si>
  <si>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</si>
  <si>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</si>
  <si>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320203201</t>
  </si>
  <si>
    <t>3202031</t>
  </si>
  <si>
    <t>Documentos de lineamientos técnicos con acuerdos de uso, ocupación y tenencia en las áreas protegidas</t>
  </si>
  <si>
    <t>320203100</t>
  </si>
  <si>
    <t xml:space="preserve">Acuerdos de uso con campesinos que ocupan las áreas protegidas suscritos </t>
  </si>
  <si>
    <t>329900900</t>
  </si>
  <si>
    <t>329901000</t>
  </si>
  <si>
    <t>3299011</t>
  </si>
  <si>
    <t>Sedes adecuadas</t>
  </si>
  <si>
    <t>329901100</t>
  </si>
  <si>
    <t>3299012</t>
  </si>
  <si>
    <t>Sedes modificadas</t>
  </si>
  <si>
    <t>329901200</t>
  </si>
  <si>
    <t>3299013</t>
  </si>
  <si>
    <t>Sedes restauradas</t>
  </si>
  <si>
    <t>329901300</t>
  </si>
  <si>
    <t>3299014</t>
  </si>
  <si>
    <t>Sedes con reforzamiento estructural</t>
  </si>
  <si>
    <t>329901400</t>
  </si>
  <si>
    <t>3299015</t>
  </si>
  <si>
    <t>Sedes adquiridas</t>
  </si>
  <si>
    <t>329901500</t>
  </si>
  <si>
    <t>3299016</t>
  </si>
  <si>
    <t>Sedes mantenidas</t>
  </si>
  <si>
    <t>329901600</t>
  </si>
  <si>
    <t>3205014</t>
  </si>
  <si>
    <t>Obras para el control de erosión</t>
  </si>
  <si>
    <t>320501403</t>
  </si>
  <si>
    <t>Población directa beneficiada</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</si>
  <si>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</si>
  <si>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</si>
  <si>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</si>
  <si>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</si>
  <si>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</si>
  <si>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</si>
  <si>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</si>
  <si>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</si>
  <si>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</si>
  <si>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</si>
  <si>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</si>
  <si>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</si>
  <si>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3299065</t>
  </si>
  <si>
    <t>Servicios tecnológicos</t>
  </si>
  <si>
    <t>329906500</t>
  </si>
  <si>
    <t>Índice de capacidad en la prestación de servicios de tecnología</t>
  </si>
  <si>
    <t>Porcentaje</t>
  </si>
  <si>
    <t>320700902</t>
  </si>
  <si>
    <t>Especies invasoras y exóticas controladas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</si>
  <si>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</si>
  <si>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</si>
  <si>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</si>
  <si>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</si>
  <si>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329906303</t>
  </si>
  <si>
    <t>Disponibilidad del servicio</t>
  </si>
  <si>
    <t>320501801</t>
  </si>
  <si>
    <t>Metros lineales</t>
  </si>
  <si>
    <t>3205010</t>
  </si>
  <si>
    <t>Obras para estabilización de taludes</t>
  </si>
  <si>
    <t>320501000</t>
  </si>
  <si>
    <t>Obras para estabilización de taludes realizadas</t>
  </si>
  <si>
    <t>Longitud</t>
  </si>
  <si>
    <t>3205011</t>
  </si>
  <si>
    <t>Obras para la prevención y control de inundaciones</t>
  </si>
  <si>
    <t>320501100</t>
  </si>
  <si>
    <t>Sección hidráulica construida y recuperada</t>
  </si>
  <si>
    <t>320501402</t>
  </si>
  <si>
    <t xml:space="preserve">Estructura construida </t>
  </si>
  <si>
    <t>3205008</t>
  </si>
  <si>
    <t>320500800</t>
  </si>
  <si>
    <t xml:space="preserve">Dragado realizado </t>
  </si>
  <si>
    <t>Volúmen</t>
  </si>
  <si>
    <t>320501102</t>
  </si>
  <si>
    <t>Área estabilizada</t>
  </si>
  <si>
    <t xml:space="preserve">Área </t>
  </si>
  <si>
    <t>320501400</t>
  </si>
  <si>
    <t xml:space="preserve">Área reforestada </t>
  </si>
  <si>
    <t>320501401</t>
  </si>
  <si>
    <t>ACTIVIDADES</t>
  </si>
  <si>
    <t>COMPONENTES PLAN OPERATIVO  DEL PLAN DE ACCIÓN
(inserte filas cuando sea necesario)</t>
  </si>
  <si>
    <t>PONDERACIÓN DEL PROYECTO  PARA TODOS LOS AÑOS</t>
  </si>
  <si>
    <t>(1)
META FISICA ANUAL
(Según unidad de medida)</t>
  </si>
  <si>
    <t>(2)
PONDERACIONES DE PROGRAMAS Y PROYECTOS 
(DE ACUERDO AL PA)</t>
  </si>
  <si>
    <t>IDENTIFICACION Y PONDERACION</t>
  </si>
  <si>
    <t>LÍNEAS ESTRATÉGICAS DE GESTIÓN</t>
  </si>
  <si>
    <t>1. GESTIÓN AMBIENTAL REGIONAL</t>
  </si>
  <si>
    <t>PROGRAMAS DE LAS LÍNEAS ESTRATÉGICAS DE GESTIÓN</t>
  </si>
  <si>
    <t>2. GESTIÓN ADMINISTRATIVA INSTITUCIONAL</t>
  </si>
  <si>
    <t>PROGRAMA 1. ORDENAMIENTO AMBIENTAL DEL TERRITORIO DEL DEPARTAMENTO DEL QUINDÍO.</t>
  </si>
  <si>
    <t>PROGRAMA 5. EDUCACIÓN Y GOBERNANZA PARA LA CULTURA AMBIENTAL.</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</si>
  <si>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</si>
  <si>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</si>
  <si>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</si>
  <si>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17. Implementación de acciones de educación ambiental formal, para el trabajo y el desarrollo humano e informal en el departamento del Quindío.</t>
  </si>
  <si>
    <t>Proyecto 22. Mejoramiento del proceso de comunicaciones de la Corporación Autónoma Regional del Quindío.</t>
  </si>
  <si>
    <t>Proyecto 24. Implementación de acciones de gestión ambiental institucional de la Corporación Autónoma Regional del Quindío.</t>
  </si>
  <si>
    <t>Estudio realizado</t>
  </si>
  <si>
    <t>Documento</t>
  </si>
  <si>
    <t>Mapa actualizado</t>
  </si>
  <si>
    <t>Mapa</t>
  </si>
  <si>
    <t>AÑO 2  (2025)</t>
  </si>
  <si>
    <t>AÑO 3  (2026)</t>
  </si>
  <si>
    <t>AÑO 4  (2027)</t>
  </si>
  <si>
    <t>AÑO 1  (2024)</t>
  </si>
  <si>
    <t>% de ejecución plan anual</t>
  </si>
  <si>
    <t>Documento técnico</t>
  </si>
  <si>
    <t>Documento actualizado</t>
  </si>
  <si>
    <t>% de ejecución programa anual concertado</t>
  </si>
  <si>
    <t>% de ejecución programa anual</t>
  </si>
  <si>
    <t xml:space="preserve">Documento </t>
  </si>
  <si>
    <t>Plan de acción formulado</t>
  </si>
  <si>
    <t>% de ejecución plan de acción</t>
  </si>
  <si>
    <t>Red en operación</t>
  </si>
  <si>
    <t>Mapas de ruido Elaborados</t>
  </si>
  <si>
    <t>Número de solicitudes Tramitadas</t>
  </si>
  <si>
    <t xml:space="preserve">% de ejecución programa anual </t>
  </si>
  <si>
    <t xml:space="preserve">Número de Operativos </t>
  </si>
  <si>
    <t>Red</t>
  </si>
  <si>
    <t>Plan</t>
  </si>
  <si>
    <t>Informes</t>
  </si>
  <si>
    <t>PORH adoptado</t>
  </si>
  <si>
    <t xml:space="preserve">Porcentaje de avance en la actualización </t>
  </si>
  <si>
    <t>Porcentaje de avance en la actualización</t>
  </si>
  <si>
    <t>Porcentaje de avance</t>
  </si>
  <si>
    <t>% de ejecución Programa Anual</t>
  </si>
  <si>
    <t>% Estaciones en Operación</t>
  </si>
  <si>
    <t>% de solicitudes atendidas</t>
  </si>
  <si>
    <t>% de ejecución procedimiento Anual</t>
  </si>
  <si>
    <t>Procedimiento Anual</t>
  </si>
  <si>
    <t>Mapas municipales actualizados</t>
  </si>
  <si>
    <t>Mapas</t>
  </si>
  <si>
    <t>% de ejecución programa Anual</t>
  </si>
  <si>
    <t>Planes municipales y EMRE’s apoyados</t>
  </si>
  <si>
    <t>% Eventos priorizados anual</t>
  </si>
  <si>
    <t>Planes</t>
  </si>
  <si>
    <t>Número de documentos técnicos</t>
  </si>
  <si>
    <t xml:space="preserve">Número de hectáreas </t>
  </si>
  <si>
    <t xml:space="preserve">% de ejecución plan de mantenimiento </t>
  </si>
  <si>
    <t xml:space="preserve">% de cumplimiento al programa anual </t>
  </si>
  <si>
    <t>% Territorio evaluado</t>
  </si>
  <si>
    <t>Municipios apoyados</t>
  </si>
  <si>
    <t>% de ejecución plan operativo Anual</t>
  </si>
  <si>
    <t>Municipio con modelo ejecutado</t>
  </si>
  <si>
    <t>Número de  encuentros</t>
  </si>
  <si>
    <t>Plan de mantenimiento formulado y ajustado</t>
  </si>
  <si>
    <t>% de Ejecución plan de mantenimiento formulado</t>
  </si>
  <si>
    <t xml:space="preserve">Plan </t>
  </si>
  <si>
    <t xml:space="preserve">% de Ejecución programa </t>
  </si>
  <si>
    <t>% de ejecución plan mejoramiento</t>
  </si>
  <si>
    <t>Manual técnico</t>
  </si>
  <si>
    <t>% de ejecución del manual</t>
  </si>
  <si>
    <t>% de ejecución del programa</t>
  </si>
  <si>
    <t>Manual</t>
  </si>
  <si>
    <t>% de entes territoriales y grupos atendidos</t>
  </si>
  <si>
    <t>% de seguimiento a Planes institucionales e instrumentos</t>
  </si>
  <si>
    <t>Sistema integrado operando</t>
  </si>
  <si>
    <t>Sistema</t>
  </si>
  <si>
    <t>Programa Institucional formulado</t>
  </si>
  <si>
    <t>Programa Institucional Adoptado</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</si>
  <si>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</si>
  <si>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</si>
  <si>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</si>
  <si>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</si>
  <si>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</si>
  <si>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</si>
  <si>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</si>
  <si>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</si>
  <si>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</si>
  <si>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AÑO 1 (2024)</t>
  </si>
  <si>
    <t>AÑO 2 (2025)</t>
  </si>
  <si>
    <t>AÑO 3 (2026)</t>
  </si>
  <si>
    <t>AÑO 4 (2027)</t>
  </si>
  <si>
    <t>(2A)
TOTAL CUATRIENIO</t>
  </si>
  <si>
    <t>SEGUIMIENTO A LA GESTIÓN Y AVANCE EN LAS METAS FÍSICAS Y FINANCIERAS DEL PLAN DE ACCIÓN.
PLAN DE ACCIÓN INSTITUCIONAL  2024-2027  
CORPORACIÓN AUTÓNOMA REGIONAL DEL QUINDÍO - CRQ</t>
  </si>
  <si>
    <t>PROGRAMA 6. FORTALECIMIENTO DE LA GESTIÓN ADMINISTRATIVA DE LA CORPORACIÓN AUTÓNOMA REGIONAL DEL QUINDÍO.</t>
  </si>
  <si>
    <t>Proyecto 19. Mejoramiento de los recursos físicos y tecnológicos de la Corporación Autónoma Regional del Quindío.</t>
  </si>
  <si>
    <t>Proyecto 23. Mejoramiento institucional de la Corporación Autónoma Regional del Quindío.</t>
  </si>
  <si>
    <t>% de ejecución del estudio</t>
  </si>
  <si>
    <t>% de ejecución del plan operativo anual</t>
  </si>
  <si>
    <t>% de ejecución del plan de monitoreo</t>
  </si>
  <si>
    <t>% de ejecución plan operativo anual</t>
  </si>
  <si>
    <t>Número de acciones de promoción</t>
  </si>
  <si>
    <t>% de la red en operación</t>
  </si>
  <si>
    <t>% de ejecución del  plan operativo  anual para el sostenimiento de acreditación del laboratorio</t>
  </si>
  <si>
    <t>Proyectos financiados</t>
  </si>
  <si>
    <t>Número de entes territoriales acompañados</t>
  </si>
  <si>
    <t>% de ejecución de Plan operativo</t>
  </si>
  <si>
    <t>% de ejecución plan operativo</t>
  </si>
  <si>
    <t xml:space="preserve">%  Plan de Mantenimiento ejecutado </t>
  </si>
  <si>
    <t>% de seguimiento de planes de acción de las políticas institucionales de gestión y desempeño</t>
  </si>
  <si>
    <t>Estrategia</t>
  </si>
  <si>
    <t>44 Programas</t>
  </si>
  <si>
    <t>No aplica</t>
  </si>
  <si>
    <t>14~Política para la Gestión Sostenible del Suelo</t>
  </si>
  <si>
    <t>2 CREMA</t>
  </si>
  <si>
    <t>11 CREMA-11) Gestión de recursos madereros</t>
  </si>
  <si>
    <t>0 No Aplica</t>
  </si>
  <si>
    <t>42 Porcentaje</t>
  </si>
  <si>
    <t>207~Superficie forestal como porcentaje de la superficie total</t>
  </si>
  <si>
    <t>15 CREMA-15) Actividades de investigación y desarrollo para la gestión de recurso</t>
  </si>
  <si>
    <t>14~Cobertura por zonas protegidas de lugares importantes para la diversidad biológica de las montañas</t>
  </si>
  <si>
    <t>45~Índice de cobertura verde de las montañas</t>
  </si>
  <si>
    <t>18 Hectáreas</t>
  </si>
  <si>
    <t>12~Política Nacional para la Gestión Integral del Recurso Hídrico</t>
  </si>
  <si>
    <t>16 CREMA-16) Otras actividades de gestión de recursos</t>
  </si>
  <si>
    <t>39~Hacia la ordenación forestal sostenible</t>
  </si>
  <si>
    <t>1 CAPA</t>
  </si>
  <si>
    <t>4 CAPA-4) Protección y recuperación del suelo, aguas subterráneas y superficiales</t>
  </si>
  <si>
    <t>40 Plan</t>
  </si>
  <si>
    <t>43~Indicador de anomalías en los precios (de los alimentos)</t>
  </si>
  <si>
    <t>1~No aplica</t>
  </si>
  <si>
    <t>6 CAPA-6) Protección de la biodiversidad y los paisajes</t>
  </si>
  <si>
    <t>29 Número</t>
  </si>
  <si>
    <t>8 CAPA-8) Investigación y desarrollo</t>
  </si>
  <si>
    <t>13 Documentos</t>
  </si>
  <si>
    <t>70~Número de estrategias sostenibles de turismo o políticas y planes de acción implementados, con un seguimiento acordado, y herramientas de evaluación.</t>
  </si>
  <si>
    <t>3 Otras actividades de gestión ambiental</t>
  </si>
  <si>
    <t>17 Otras actividades de gestión ambiental</t>
  </si>
  <si>
    <t>3 Acciones</t>
  </si>
  <si>
    <t>40~Huella material, Huella material percápita y por PIB</t>
  </si>
  <si>
    <t>10 CREMA-10) Gestión de recursos minerales y energéticos</t>
  </si>
  <si>
    <t>13 CREMA-13) Gestión de otros recursos biológicos</t>
  </si>
  <si>
    <t>213~Tasa de mortalidad atribuida a la contaminación atmosférica en los hogares y el ambiente</t>
  </si>
  <si>
    <t>3~Política de Prevención y Control de la Contaminación del Aire</t>
  </si>
  <si>
    <t>5 CAPA-5) Reducción del ruido</t>
  </si>
  <si>
    <t>1 CAPA-1) Protección de la atmosfera y el clima</t>
  </si>
  <si>
    <t>24 Mapa</t>
  </si>
  <si>
    <t>141~Porcentaje de residuos sólidos urbanos recolectados periódicamente con descarga final adecuada con respecto al total de los desechos generados por la ciudad</t>
  </si>
  <si>
    <t>65~Niveles medios anuales de partículas finas (por ejemplo, PM2.5 y PM10) en las ciudades (ponderados según la población)</t>
  </si>
  <si>
    <t>28 Municipios</t>
  </si>
  <si>
    <t>11~Política Nacional para la Gestión Integral de Residuos</t>
  </si>
  <si>
    <t>3 CAPA-3) Gestión de residuos</t>
  </si>
  <si>
    <t>2~Política Ambiental para la Gestión Integral de Residuos o Desechos Peligrosos</t>
  </si>
  <si>
    <t>8~Política Nacional Gestión Integral de Residuos de Aparatos Eléctricos y Electrónicos</t>
  </si>
  <si>
    <t>9 CAPA-9) Otras actividades de protección del medio ambiente</t>
  </si>
  <si>
    <t>3202~2 Conservación de la biodiversidad y sus servicios ecosistémicos</t>
  </si>
  <si>
    <t>16 Estudios</t>
  </si>
  <si>
    <t>47~Índice de la Lista Roja</t>
  </si>
  <si>
    <t>10~Política Nacional para la gestión integral de la biodiversidad y sus servicios ecosistémicos</t>
  </si>
  <si>
    <t>152~Progreso hacia los objetivos nacionales establecidos de conformidad con Aichi Objetivo 2 del Plan Estratégico para la Diversidad Biológica 2011-2020</t>
  </si>
  <si>
    <t>46 Proyecto</t>
  </si>
  <si>
    <t>191~Proporción de sitios importantes para la biodiversidad terrestre y de agua dulce que están cubiertos por las áreas protegidas, por tipo de ecosistema</t>
  </si>
  <si>
    <t>144~Porcentaje del cambio en la extensión de los ecosistemas relacionados con el agua a lo largo del tiempo</t>
  </si>
  <si>
    <t>174~Proporción de la vida silvestre que fue cazado furtivamente u objeto de tráfico ilícito</t>
  </si>
  <si>
    <t>14 CREMA-14) Gestión de recursos hídricos</t>
  </si>
  <si>
    <t>103~Porcentaje de aguas residuales tratadas de manera segura</t>
  </si>
  <si>
    <t>126~Porcentaje de masas de agua de buena calidad</t>
  </si>
  <si>
    <t>2 CAPA-2) Gestión de Aguas residuales</t>
  </si>
  <si>
    <t>64~Nivel de estrés hídrico: extracción de agua dulce como proporción de los recursos de agua dulce disponibles</t>
  </si>
  <si>
    <t>12 CREMA-12) Gestión de recursos acuáticos</t>
  </si>
  <si>
    <t>3204~4 Gestión de la información y el conocimiento ambiental</t>
  </si>
  <si>
    <t>106~Porcentaje de cultivos y razas locales y sus variedades silvestres, clasificados según su situación de riesgo, ausencia de riesgo o un nivel de riesgo de extinción desconocido</t>
  </si>
  <si>
    <t>51 Sistemas</t>
  </si>
  <si>
    <t>59~Monto de apoyo a los países en desarrollo en I + D para el consumo y la producción sostenibles (CPS) y las tecnologías ecológicamente racionales</t>
  </si>
  <si>
    <t>4~Política Gestión Ambiental Urbana</t>
  </si>
  <si>
    <t>3205~5 Ordenamiento ambiental territorial</t>
  </si>
  <si>
    <t>166~Proporción de la población que vive en ciudades que implementan planes de desarrollo urbano y regional integrando las proyecciones de población y las necesidades de recursos, por tamaño de la ciudad</t>
  </si>
  <si>
    <t>80~Número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</si>
  <si>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5~Asistencia oficial para el desarrollo y gasto público en la conservación y el uso sostenible de la biodiversidad y de los ecosistemas</t>
  </si>
  <si>
    <t>3206~6 Gestión del cambio climático para un desarrollo bajo en carbono y resiliente al clima</t>
  </si>
  <si>
    <t>45 Protocolo</t>
  </si>
  <si>
    <t>75~Número de países con estrategias nacionales y locales para la reducción del riesgo de desastres</t>
  </si>
  <si>
    <t>2~Acidez media del mar (pH) medida en un conjunto convenido de estaciones de muestreo representativas</t>
  </si>
  <si>
    <t>6~Política Nacional de Cambio Climatico</t>
  </si>
  <si>
    <t>89~Número de países que han comunicado el fortalecimiento de la capacidad institucional, sistémica e individual para implementar la adaptación, la mitigación y la transferencia de tecnología, y acciones desarrolladas</t>
  </si>
  <si>
    <t>107~Porcentaje de dependencias administrativas locales con políticas y procedimientos operacionales establecidos para la participación de las comunidades locales en la ordenación del agua y el saneamiento</t>
  </si>
  <si>
    <t>105~Porcentaje de ciudades con una estructura de participación directa de la sociedad civil en la planificación y la gestión urbanas que opera regular y democráticamente</t>
  </si>
  <si>
    <t>37~Grado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t>
  </si>
  <si>
    <t>7~Política Nacional de Educación Ambiental ~ SINA</t>
  </si>
  <si>
    <t>3299~9 Fortalecimiento de la gestión y dirección del Sector Ambiente y Desarrollo Sostenible</t>
  </si>
  <si>
    <t>115~Porcentaje de la población que declara haberse sentido personalmente víctima de discriminación o acoso en los últimos 12 meses por motivos de discriminación prohibidos por el derecho internacional de los derechos humanos</t>
  </si>
  <si>
    <t>34~Gastos primarios del gobierno como porcentaje del presupuesto aprobado original, desglosados por sector (o por códigos presupuestarios o elementos similares)</t>
  </si>
  <si>
    <t>PRODUCTOS.   J</t>
  </si>
  <si>
    <t>UNIDADES.  L</t>
  </si>
  <si>
    <t>INDICADORES PND.    R</t>
  </si>
  <si>
    <t>ODS.  S</t>
  </si>
  <si>
    <t>POLITICA AMB.  T</t>
  </si>
  <si>
    <t>OCDE.  W</t>
  </si>
  <si>
    <t>SUB OCDE.  X</t>
  </si>
  <si>
    <t>GEOMET.  AN</t>
  </si>
  <si>
    <t>1 Fortalecimiento del desempeño ambiental de los sectores productivos</t>
  </si>
  <si>
    <t>3201~1 Fortalecimiento del desempeño ambiental de los sectores productivos</t>
  </si>
  <si>
    <t>1 Documentos de política para el fortalecimiento del desempeño ambiental de los sectores productivos</t>
  </si>
  <si>
    <t>3201~1 Documentos de política para el fortalecimiento del desempeño ambiental de los sectores productivos</t>
  </si>
  <si>
    <t>1 Área</t>
  </si>
  <si>
    <t>1 Documentos de política realizados</t>
  </si>
  <si>
    <t>32011~1 Documentos de política realizados</t>
  </si>
  <si>
    <t>1 No aplica</t>
  </si>
  <si>
    <t>1 Punto</t>
  </si>
  <si>
    <t>1.1.1.1</t>
  </si>
  <si>
    <t>2 Conservación de la biodiversidad y sus servicios ecosistémicos</t>
  </si>
  <si>
    <t>2 Documentos de lineamientos técnicos para el fortalecimiento del desempeño ambiental de los sectores productivos</t>
  </si>
  <si>
    <t>3201~2 Documentos de lineamientos técnicos para el fortalecimiento del desempeño ambiental de los sectores productivos</t>
  </si>
  <si>
    <t>2 µg/m3</t>
  </si>
  <si>
    <t>2 Documentos de política de pasivos ambientales formulados</t>
  </si>
  <si>
    <t>32011~2 Documentos de política de pasivos ambientales formulados</t>
  </si>
  <si>
    <t>2 Acidez media del mar (pH) medida en un conjunto convenido de estaciones de muestreo representativas</t>
  </si>
  <si>
    <t>2 Política Ambiental para la Gestión Integral de Residuos o Desechos Peligrosos</t>
  </si>
  <si>
    <t>2 Línea</t>
  </si>
  <si>
    <t>1.1.1.2</t>
  </si>
  <si>
    <t>3 Gestión integral del recurso hídrico</t>
  </si>
  <si>
    <t>3203~3 Gestión integral del recurso hídrico</t>
  </si>
  <si>
    <t>3 Servicio de asistencia técnica para la consolidación de negocios verdes</t>
  </si>
  <si>
    <t>3201~3 Servicio de asistencia técnica para la consolidación de negocios verdes</t>
  </si>
  <si>
    <t>3 Documentos de política de pasivos ambientales implementados</t>
  </si>
  <si>
    <t>32011~3 Documentos de política de pasivos ambientales implementados</t>
  </si>
  <si>
    <t>3 Asignación presupuestaria a la investigación en el campo de la tecnología marina como porcentaje del presupuesto total de la investigación</t>
  </si>
  <si>
    <t>3~Asignación presupuestaria a la investigación en el campo de la tecnología marina como porcentaje del presupuesto total de la investigación</t>
  </si>
  <si>
    <t>3 Política de Prevención y Control de la Contaminación del Aire</t>
  </si>
  <si>
    <t>3 Poligono</t>
  </si>
  <si>
    <t>1.1.1.3</t>
  </si>
  <si>
    <t>4 Gestión de la información y el conocimiento ambiental</t>
  </si>
  <si>
    <t>4 Servicio de asistencia técnica en el marco de la formulación e implementación de proyectos demostrativos para la reducción de impactos ambientales de la minería</t>
  </si>
  <si>
    <t>3201~4 Servicio de asistencia técnica en el marco de la formulación e implementación de proyectos demostrativos para la reducción de impactos ambientales de la minería</t>
  </si>
  <si>
    <t>4 Actos Administrativos</t>
  </si>
  <si>
    <t>4 Documentos de política de calidad del aire actualizados</t>
  </si>
  <si>
    <t>32011~4 Documentos de política de calidad del aire actualizados</t>
  </si>
  <si>
    <t>4 Asistencia oficial para el desarrollo neta, total y para los países menos adelantados, como porcentaje de los ingresos nacionales brutos de los donantes del Comité de Asistencia para el Desarrollo de la OCDE</t>
  </si>
  <si>
    <t>4~Asistencia oficial para el desarrollo neta, total y para los países menos adelantados, como porcentaje de los ingresos nacionales brutos de los donantes del Comité de Asistencia para el Desarrollo de la OCDE</t>
  </si>
  <si>
    <t>4 Política Gestión Ambiental Urbana</t>
  </si>
  <si>
    <t>1.1.1.4</t>
  </si>
  <si>
    <t>5 Ordenamiento ambiental territorial</t>
  </si>
  <si>
    <t>5 Documentos de estudios técnicos para el fortalecimiento del desempeño ambiental de los sectores productivos</t>
  </si>
  <si>
    <t>3201~5 Documentos de estudios técnicos para el fortalecimiento del desempeño ambiental de los sectores productivos</t>
  </si>
  <si>
    <t>5 Campañas</t>
  </si>
  <si>
    <t>5 Documentos de política de calidad del aire implementados</t>
  </si>
  <si>
    <t>32011~5 Documentos de política de calidad del aire implementados</t>
  </si>
  <si>
    <t>5 Asistencia oficial para el desarrollo y gasto público en la conservación y el uso sostenible de la biodiversidad y de los ecosistemas</t>
  </si>
  <si>
    <t>5 Política nacional ambiental para el desarrollo sostenible de los espacios oceánicos y las zonas costeras e insulares de Colombia</t>
  </si>
  <si>
    <t>5~Política nacional ambiental para el desarrollo sostenible de los espacios oceánicos y las zonas costeras e insulares de Colombia</t>
  </si>
  <si>
    <t>1.1.2.1</t>
  </si>
  <si>
    <t>6 Gestión del cambio climático para un desarrollo bajo en carbono y resiliente al clima</t>
  </si>
  <si>
    <t>6 Documentos normativos para el fortalecimiento del desempeño ambiental de los sectores productivos</t>
  </si>
  <si>
    <t>3201~6 Documentos normativos para el fortalecimiento del desempeño ambiental de los sectores productivos</t>
  </si>
  <si>
    <t>6 Capacitaciones</t>
  </si>
  <si>
    <t>6 Documentos de política de residuos peligrosos actualizados</t>
  </si>
  <si>
    <t>32011~6 Documentos de política de residuos peligrosos actualizados</t>
  </si>
  <si>
    <t>6 Aumento en el cumplimiento nacional de los derechos laborales (libertad de asociación y negociación colectiva) sobre la base de fuentes textuales de la OIT y la legislación nacional, por sexo y la condición de migrante</t>
  </si>
  <si>
    <t>6~Aumento en el cumplimiento nacional de los derechos laborales (libertad de asociación y negociación colectiva) sobre la base de fuentes textuales de la OIT y la legislación nacional, por sexo y la condición de migrante</t>
  </si>
  <si>
    <t>6 Política Nacional de Cambio Climatico</t>
  </si>
  <si>
    <t>1.1.2.2</t>
  </si>
  <si>
    <t>7 Gestión integral de mares, costas y recursos acuáticos</t>
  </si>
  <si>
    <t>3207~7 Gestión integral de mares, costas y recursos acuáticos</t>
  </si>
  <si>
    <t>7 Servicio de asistencia técnica para la incorporación de varibales ambientales en la planificación sectorial</t>
  </si>
  <si>
    <t>3201~7 Servicio de asistencia técnica para la incorporación de varibales ambientales en la planificación sectorial</t>
  </si>
  <si>
    <t>7 CAV</t>
  </si>
  <si>
    <t>7 Documentos de política de residuos peligrosos implementados</t>
  </si>
  <si>
    <t>32011~7 Documentos de política de residuos peligrosos implementados</t>
  </si>
  <si>
    <t>7 Avance de los países en el grado de aplicación de los instrumentos internacionales con el objetivo de luchar contra la pesca ilegal, no declarada y no reglamentada</t>
  </si>
  <si>
    <t>7~Avance de los países en el grado de aplicación de los instrumentos internacionales con el objetivo de luchar contra la pesca ilegal, no declarada y no reglamentada</t>
  </si>
  <si>
    <t>7 Política Nacional de Educación Ambiental - SINA</t>
  </si>
  <si>
    <t>7 CAPA-7) Protección contra la radiación (excepto seguridad extrema)</t>
  </si>
  <si>
    <t>1.1.3.1</t>
  </si>
  <si>
    <t>8 Educación Ambiental</t>
  </si>
  <si>
    <t>3208~8 Educación Ambiental</t>
  </si>
  <si>
    <t>8 Servicio de vigilancia de la calidad del aire</t>
  </si>
  <si>
    <t>3201~8 Servicio de vigilancia de la calidad del aire</t>
  </si>
  <si>
    <t>8 Comités</t>
  </si>
  <si>
    <t>8 Documentos de política de calidad del suelo actualizados</t>
  </si>
  <si>
    <t>32011~8 Documentos de política de calidad del suelo actualizados</t>
  </si>
  <si>
    <t>8 Ayuda para los compromisos y desembolsos comerciales</t>
  </si>
  <si>
    <t>8~Ayuda para los compromisos y desembolsos comerciales</t>
  </si>
  <si>
    <t>8 Política Nacional Gestión Integral de Residuos de Aparatos Eléctricos y Electrónicos</t>
  </si>
  <si>
    <t>1.1.3.2</t>
  </si>
  <si>
    <t>9 Fortalecimiento de la gestión y dirección del Sector Ambiente y Desarrollo Sostenible</t>
  </si>
  <si>
    <t>9 Servicio de seguimiento y evaluación de los programas de recolección de residuos pos consumo</t>
  </si>
  <si>
    <t>3201~9 Servicio de seguimiento y evaluación de los programas de recolección de residuos pos consumo</t>
  </si>
  <si>
    <t>9 Corriente hídrica</t>
  </si>
  <si>
    <t>9 Documentos de política de calidad del suelo implementados</t>
  </si>
  <si>
    <t>32011~9 Documentos de política de calidad del suelo implementados</t>
  </si>
  <si>
    <t>9 Cambio en la eficiencia del uso del agua con el tiempo</t>
  </si>
  <si>
    <t>9~Cambio en la eficiencia del uso del agua con el tiempo</t>
  </si>
  <si>
    <t>9 Política Nacional para Humedales Interiores de Colombia</t>
  </si>
  <si>
    <t>9~Política Nacional para Humedales Interiores de Colombia</t>
  </si>
  <si>
    <t>1.1.3.3</t>
  </si>
  <si>
    <t>10 No aplica</t>
  </si>
  <si>
    <t>0~10 No aplica</t>
  </si>
  <si>
    <t>10 Servicio de divulgación de la incorporación de consideraciones ambientales en la planificación sectorial</t>
  </si>
  <si>
    <t>3201~10 Servicio de divulgación de la incorporación de consideraciones ambientales en la planificación sectorial</t>
  </si>
  <si>
    <t>10 Cuenca</t>
  </si>
  <si>
    <t>10 Documentos de política de residuos de aparatos eléctricos y electrónicos diseñados</t>
  </si>
  <si>
    <t>32011~10 Documentos de política de residuos de aparatos eléctricos y electrónicos diseñados</t>
  </si>
  <si>
    <t>10 Casos incidentes de malaria por cada 1.000 personas al año</t>
  </si>
  <si>
    <t>10~Casos incidentes de malaria por cada 1.000 personas al año</t>
  </si>
  <si>
    <t>10 Política Nacional para la gestión integral de la biodiversidad y sus servicios ecosistémicos</t>
  </si>
  <si>
    <t>1.1.3.4</t>
  </si>
  <si>
    <t>11 Documentos de política para mejorar la calidad</t>
  </si>
  <si>
    <t>3201~11 Documentos de política para mejorar la calidad</t>
  </si>
  <si>
    <t>11 Días</t>
  </si>
  <si>
    <t>11 Documentos de política de residuos de aparatos eléctricos y electrónicos implementados</t>
  </si>
  <si>
    <t>32011~11 Documentos de política de residuos de aparatos eléctricos y electrónicos implementados</t>
  </si>
  <si>
    <t>11 Cobertura de las intervenciones con trazadores (por ejemplo, inmunización completa de los niños, terapia antirretroviral, tratamiento de la tuberculosis, tratamiento de la hipertensión, parto a cargo de personal sanitario especializado, etc.)</t>
  </si>
  <si>
    <t>11~Cobertura de las intervenciones con trazadores (por ejemplo, inmunización completa de los niños, terapia antirretroviral, tratamiento de la tuberculosis, tratamiento de la hipertensión, parto a cargo de personal sanitario especializado, etc.)</t>
  </si>
  <si>
    <t>11 Política Nacional para la Gestión Integral de Residuos</t>
  </si>
  <si>
    <t>1.1.3.5</t>
  </si>
  <si>
    <t>12 Documentos de lineamientos técnicos para mejorar la calidad ambiental de las áreas urbanas</t>
  </si>
  <si>
    <t>3201~12 Documentos de lineamientos técnicos para mejorar la calidad ambiental de las áreas urbanas</t>
  </si>
  <si>
    <t>12 Divulgaciones</t>
  </si>
  <si>
    <t>12 Documentos de política de producción y consumo sostenible implementados</t>
  </si>
  <si>
    <t>32011~12 Documentos de política de producción y consumo sostenible implementados</t>
  </si>
  <si>
    <t>12 Cobertura de las intervenciones de tratamiento (farmacológico, psicosocial y servicios de rehabilitación y postratamiento) por trastornos de uso indebido de drogas</t>
  </si>
  <si>
    <t>12~Cobertura de las intervenciones de tratamiento (farmacológico, psicosocial y servicios de rehabilitación y postratamiento) por trastornos de uso indebido de drogas</t>
  </si>
  <si>
    <t>12 Política Nacional para la Gestión Integral del Recurso Hídrico</t>
  </si>
  <si>
    <t>1.1.3.6</t>
  </si>
  <si>
    <t>13 Documentos normativos para promover la gestión sostenible del suelo</t>
  </si>
  <si>
    <t>3201~13 Documentos normativos para promover la gestión sostenible del suelo</t>
  </si>
  <si>
    <t>13 Documentos de política para la gestión del riesgo asociado a sustancias químicas implementados</t>
  </si>
  <si>
    <t>32011~13 Documentos de política para la gestión del riesgo asociado a sustancias químicas implementados</t>
  </si>
  <si>
    <t>13 Cobertura de las zonas protegidas en relación con las zonas marinas</t>
  </si>
  <si>
    <t>13~Cobertura de las zonas protegidas en relación con las zonas marinas</t>
  </si>
  <si>
    <t>13 Política Nacional Producción  y Consumo Sostenible</t>
  </si>
  <si>
    <t>13~Política Nacional Producción  y Consumo Sostenible</t>
  </si>
  <si>
    <t>1.1.4.1</t>
  </si>
  <si>
    <t>14 Documentos de lineamientos técnicos parapromover la gestión sostenible del suelo</t>
  </si>
  <si>
    <t>3201~14 Documentos de lineamientos técnicos parapromover la gestión sostenible del suelo</t>
  </si>
  <si>
    <t>14 Especies</t>
  </si>
  <si>
    <t>14 Documentos de política de salud ambiental diseñados</t>
  </si>
  <si>
    <t>32011~14 Documentos de política de salud ambiental diseñados</t>
  </si>
  <si>
    <t>14 Cobertura por zonas protegidas de lugares importantes para la diversidad biológica de las montañas</t>
  </si>
  <si>
    <t>14 Política para la Gestión Sostenible del Suelo</t>
  </si>
  <si>
    <t>1.1.4.2</t>
  </si>
  <si>
    <t>15 Servicio de evaluación y seguimiento para el licenciamiento ambiental</t>
  </si>
  <si>
    <t>3201~15 Servicio de evaluación y seguimiento para el licenciamiento ambiental</t>
  </si>
  <si>
    <t>15 Estaciones</t>
  </si>
  <si>
    <t>15 Documentos de política de salud ambiental implementados</t>
  </si>
  <si>
    <t>32011~15 Documentos de política de salud ambiental implementados</t>
  </si>
  <si>
    <t>15 Cociente entre la tasa de consumo de tierras y la tasa de crecimiento de la población</t>
  </si>
  <si>
    <t>15~Cociente entre la tasa de consumo de tierras y la tasa de crecimiento de la población</t>
  </si>
  <si>
    <t>1.1.4.3</t>
  </si>
  <si>
    <t>16 Servicio de evaluación y seguimiento de permisos y trámites ambientales</t>
  </si>
  <si>
    <t>3201~16 Servicio de evaluación y seguimiento de permisos y trámites ambientales</t>
  </si>
  <si>
    <t>16 Documentos de política implementados</t>
  </si>
  <si>
    <t>32011~16 Documentos de política implementados</t>
  </si>
  <si>
    <t>16 Consumo de materiales domésticos, percápita y por PIB</t>
  </si>
  <si>
    <t>16~Consumo de materiales domésticos, percápita y por PIB</t>
  </si>
  <si>
    <t>1.1.5.1</t>
  </si>
  <si>
    <t>17 Servicio de modelación regional de medios biótico, abiótico y social</t>
  </si>
  <si>
    <t>3201~17 Servicio de modelación regional de medios biótico, abiótico y social</t>
  </si>
  <si>
    <t>17 Familias</t>
  </si>
  <si>
    <t>17 Documentos de lineamientos técnicos realizados</t>
  </si>
  <si>
    <t>32012~17 Documentos de lineamientos técnicos realizados</t>
  </si>
  <si>
    <t>17 Consumo nocivo de alcohol, definido según el contexto nacional como el consumo per cápita de alcohol (15 años y mayores) en un año civil en litros de alcohol puro</t>
  </si>
  <si>
    <t>17~Consumo nocivo de alcohol, definido según el contexto nacional como el consumo per cápita de alcohol (15 años y mayores) en un año civil en litros de alcohol puro</t>
  </si>
  <si>
    <t>1.1.5.2</t>
  </si>
  <si>
    <t>18 Servicio de información ambiental georreferenciada del proceso de evaluación</t>
  </si>
  <si>
    <t>3201~18 Servicio de información ambiental georreferenciada del proceso de evaluación</t>
  </si>
  <si>
    <t>18 Documentos de lineamientos técnicos en el marco de incorporación de varibales ambientales en la planificación sectorial formulados</t>
  </si>
  <si>
    <t>32012~18 Documentos de lineamientos técnicos en el marco de incorporación de varibales ambientales en la planificación sectorial formulados</t>
  </si>
  <si>
    <t>18 Corriente total de recursos para el desarrollo, desglosada por país receptor y país donante y el tipo de corriente (por ejemplo, asistencia oficial para el desarrollo, inversión extranjera directa y otras corrientes)</t>
  </si>
  <si>
    <t>18~Corriente total de recursos para el desarrollo, desglosada por país receptor y país donante y el tipo de corriente (por ejemplo, asistencia oficial para el desarrollo, inversión extranjera directa y otras corrientes)</t>
  </si>
  <si>
    <t>1.1.5.3</t>
  </si>
  <si>
    <t>19 Servicio de información ambiental georreferenciada del proceso de seguimiento</t>
  </si>
  <si>
    <t>3201~19 Servicio de información ambiental georreferenciada del proceso de seguimiento</t>
  </si>
  <si>
    <t>19 Hectáreas de cuerpos de agua</t>
  </si>
  <si>
    <t>19 Documentos de lineamientos técnicos en el marco de incorporación de varibales ambientales en la planificación sectorial implementados</t>
  </si>
  <si>
    <t>32012~19 Documentos de lineamientos técnicos en el marco de incorporación de varibales ambientales en la planificación sectorial implementados</t>
  </si>
  <si>
    <t>19 Costo de la contratación por cuenta del empleado como porcentaje de los ingresos anuales percibidos en el país de destino</t>
  </si>
  <si>
    <t>19~Costo de la contratación por cuenta del empleado como porcentaje de los ingresos anuales percibidos en el país de destino</t>
  </si>
  <si>
    <t>1.1.5.4</t>
  </si>
  <si>
    <t>20 Documentos de instrumentos técnicos de evaluación y seguimiento ambiental</t>
  </si>
  <si>
    <t>3201~20 Documentos de instrumentos técnicos de evaluación y seguimiento ambiental</t>
  </si>
  <si>
    <t>20 Kilogramo</t>
  </si>
  <si>
    <t>20 Programas de gestión ambiental sectorial diseñados</t>
  </si>
  <si>
    <t>32012~20 Programas de gestión ambiental sectorial diseñados</t>
  </si>
  <si>
    <t>20 Costo de las remesas como porcentaje del monto remitido</t>
  </si>
  <si>
    <t>20~Costo de las remesas como porcentaje del monto remitido</t>
  </si>
  <si>
    <t>1.1.5.5</t>
  </si>
  <si>
    <t>21 Servicio sancionatorio ambiental</t>
  </si>
  <si>
    <t>3201~21 Servicio sancionatorio ambiental</t>
  </si>
  <si>
    <t>21 Kilómetros</t>
  </si>
  <si>
    <t>21 Negocios verdes consolidados</t>
  </si>
  <si>
    <t>32013~21 Negocios verdes consolidados</t>
  </si>
  <si>
    <t>21 Cuantía de los subsidios a los combustibles fósiles por unidad de PIB (producción y consumo) y como proporción del total de los gastos nacionales en combustibles fósiles</t>
  </si>
  <si>
    <t>21~Cuantía de los subsidios a los combustibles fósiles por unidad de PIB (producción y consumo) y como proporción del total de los gastos nacionales en combustibles fósiles</t>
  </si>
  <si>
    <t>1.1.5.6</t>
  </si>
  <si>
    <t>22 Servicio de apoyo financiero para proyectos de inversión ambiental</t>
  </si>
  <si>
    <t>3201~22 Servicio de apoyo financiero para proyectos de inversión ambiental</t>
  </si>
  <si>
    <t>22 Kilómetros cuadrados</t>
  </si>
  <si>
    <t>22 Proyectos demostrativos para la reducción de impactos ambientales de la minería diseñados</t>
  </si>
  <si>
    <t>32014~22 Proyectos demostrativos para la reducción de impactos ambientales de la minería diseñados</t>
  </si>
  <si>
    <t>22 Densidad y distribución de los trabajadores sanitarios</t>
  </si>
  <si>
    <t>22~Densidad y distribución de los trabajadores sanitarios</t>
  </si>
  <si>
    <t>1.1.5.7</t>
  </si>
  <si>
    <t>23 Servicio de apoyo financiero a las entidades del sector ambiental en el marco de la compensación ambiental</t>
  </si>
  <si>
    <t>3201~23 Servicio de apoyo financiero a las entidades del sector ambiental en el marco de la compensación ambiental</t>
  </si>
  <si>
    <t>23 Longitud</t>
  </si>
  <si>
    <t>23 Documentos de estudios técnicos con la evaluación ambiental estratégica realizados</t>
  </si>
  <si>
    <t>32015~23 Documentos de estudios técnicos con la evaluación ambiental estratégica realizados</t>
  </si>
  <si>
    <t>23 Detenidos que no han sido sentenciados como porcentaje de la población carcelaria total</t>
  </si>
  <si>
    <t>23~Detenidos que no han sido sentenciados como porcentaje de la población carcelaria total</t>
  </si>
  <si>
    <t>1.1.6.1</t>
  </si>
  <si>
    <t>24 Documentos de lineamientos técnicos para la conservación de la biodiversidad y sus servicios eco sistémicos</t>
  </si>
  <si>
    <t>3202~24 Documentos de lineamientos técnicos para la conservación de la biodiversidad y sus servicios eco sistémicos</t>
  </si>
  <si>
    <t>24 Documentos normativos en el marco de la incorporación de variables ambientales en la planificación sectorial expedidos</t>
  </si>
  <si>
    <t>32016~24 Documentos normativos en el marco de la incorporación de variables ambientales en la planificación sectorial expedidos</t>
  </si>
  <si>
    <t>24 Determinar si existen o no marcos jurídicos para promover, hacer cumplir y supervisar la igualdad y la no discriminación por motivos de sexo</t>
  </si>
  <si>
    <t>24~Determinar si existen o no marcos jurídicos para promover, hacer cumplir y supervisar la igualdad y la no discriminación por motivos de sexo</t>
  </si>
  <si>
    <t>1.1.6.2</t>
  </si>
  <si>
    <t>25 Documentos de planeación para la conservación de la biodiversidad y sus servicios eco sistémicos</t>
  </si>
  <si>
    <t>3202~25 Documentos de planeación para la conservación de la biodiversidad y sus servicios eco sistémicos</t>
  </si>
  <si>
    <t>25 Metros lineales</t>
  </si>
  <si>
    <t>25 Entidades y sectores asistidos técnicamente para la incorporación de varibales ambientales en la planificación sectorial</t>
  </si>
  <si>
    <t>32017~25 Entidades y sectores asistidos técnicamente para la incorporación de varibales ambientales en la planificación sectorial</t>
  </si>
  <si>
    <t>25 Emisiones de CO2 por unidad de valor agregado</t>
  </si>
  <si>
    <t>25~Emisiones de CO2 por unidad de valor agregado</t>
  </si>
  <si>
    <t>1.1.6.3</t>
  </si>
  <si>
    <t>26 Documentos de política para la conservación de la biodiversidad y sus servicios eco sistémicos</t>
  </si>
  <si>
    <t>3202~26 Documentos de política para la conservación de la biodiversidad y sus servicios eco sistémicos</t>
  </si>
  <si>
    <t>26 Metros cuadrados</t>
  </si>
  <si>
    <t>26 Estaciones para el monitoreo de la calidad del aire implementadas</t>
  </si>
  <si>
    <t>32018~26 Estaciones para el monitoreo de la calidad del aire implementadas</t>
  </si>
  <si>
    <t>26 Empleo en la manufactura como porcentaje del empleo total</t>
  </si>
  <si>
    <t>26~Empleo en la manufactura como porcentaje del empleo total</t>
  </si>
  <si>
    <t>1.1.6.4</t>
  </si>
  <si>
    <t>27 Documentos de investigación para la conservación de la biodiversidad y sus servicios eco sistémicos</t>
  </si>
  <si>
    <t>3202~27 Documentos de investigación para la conservación de la biodiversidad y sus servicios eco sistémicos</t>
  </si>
  <si>
    <t>27 Metros cúbicos</t>
  </si>
  <si>
    <t>27 Documentos con diagnóstico de la calidad de aire elaborado</t>
  </si>
  <si>
    <t>32018~27 Documentos con diagnóstico de la calidad de aire elaborado</t>
  </si>
  <si>
    <t>27 Estimación de Ayuda al Productor</t>
  </si>
  <si>
    <t>27~Estimación de Ayuda al Productor</t>
  </si>
  <si>
    <t>1.2.7.1</t>
  </si>
  <si>
    <t>28 Servicio de restauración de ecosistemas</t>
  </si>
  <si>
    <t>3202~28 Servicio de restauración de ecosistemas</t>
  </si>
  <si>
    <t>28 Inventarios de fuentes fijas o móviles realizados</t>
  </si>
  <si>
    <t>32018~28 Inventarios de fuentes fijas o móviles realizados</t>
  </si>
  <si>
    <t>28 Existencia de instituciones nacionales de derechos humanos independientes de conformidad con los Principios de París</t>
  </si>
  <si>
    <t>28~Existencia de instituciones nacionales de derechos humanos independientes de conformidad con los Principios de París</t>
  </si>
  <si>
    <t>1.2.7.2</t>
  </si>
  <si>
    <t>29 Servicio de reforestación de ecosistemas</t>
  </si>
  <si>
    <t>3202~29 Servicio de reforestación de ecosistemas</t>
  </si>
  <si>
    <t>29 Informes de resultados del modelo de dispersión de contaminantes elaborados</t>
  </si>
  <si>
    <t>32018~29 Informes de resultados del modelo de dispersión de contaminantes elaborados</t>
  </si>
  <si>
    <t>29 Flujos totales de la asistencia oficial al desarrollo para el sector agrícola (asistencia oficial para el desarrollo, además de otros flujos oficiales)</t>
  </si>
  <si>
    <t>29~Flujos totales de la asistencia oficial al desarrollo para el sector agrícola (asistencia oficial para el desarrollo, además de otros flujos oficiales)</t>
  </si>
  <si>
    <t>1.2.7.3</t>
  </si>
  <si>
    <t>30 Servicio de control y vigilancia al tráfico ilegal de especies</t>
  </si>
  <si>
    <t>3202~30 Servicio de control y vigilancia al tráfico ilegal de especies</t>
  </si>
  <si>
    <t>30 Número de árboles</t>
  </si>
  <si>
    <t>30 Visitas de seguimiento al cumplimiento de estándares de calidad del aire realizadas</t>
  </si>
  <si>
    <t>32018~30 Visitas de seguimiento al cumplimiento de estándares de calidad del aire realizadas</t>
  </si>
  <si>
    <t>30 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</si>
  <si>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30~Gasto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</si>
  <si>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1.2.7.4</t>
  </si>
  <si>
    <t>31 Servicio de administración y manejo de áreas protegidas</t>
  </si>
  <si>
    <t>3202~31 Servicio de administración y manejo de áreas protegidas</t>
  </si>
  <si>
    <t>31 Número de centros de atención y valoración</t>
  </si>
  <si>
    <t>31 Campaña de monitoreo de calidad del aire realizadas</t>
  </si>
  <si>
    <t>32018~31 Campaña de monitoreo de calidad del aire realizadas</t>
  </si>
  <si>
    <t>31 Gasto total de fondos públicos en programas de protección social y de empleo como porcentaje de los presupuestos nacionales y del PIB</t>
  </si>
  <si>
    <t>31~Gasto total de fondos públicos en programas de protección social y de empleo como porcentaje de los presupuestos nacionales y del PIB</t>
  </si>
  <si>
    <t>1.2.7.5</t>
  </si>
  <si>
    <t>32 Cartografía de las áreas protegidas</t>
  </si>
  <si>
    <t>3202~32 Cartografía de las áreas protegidas</t>
  </si>
  <si>
    <t>32 Número de documentos</t>
  </si>
  <si>
    <t>32 Programas de recolección de residuos pos consumo evaluados</t>
  </si>
  <si>
    <t>32019~32 Programas de recolección de residuos pos consumo evaluados</t>
  </si>
  <si>
    <t>32 Gastos en investigación y desarrollo como porcentaje del PIB</t>
  </si>
  <si>
    <t>32~Gastos en investigación y desarrollo como porcentaje del PIB</t>
  </si>
  <si>
    <t>1.2.7.6</t>
  </si>
  <si>
    <t>33 Servicio de ecoturismo en las áreas protegidas</t>
  </si>
  <si>
    <t>3202~33 Servicio de ecoturismo en las áreas protegidas</t>
  </si>
  <si>
    <t>33 Número de esquemas de pago</t>
  </si>
  <si>
    <t>33 Programas de recolección de residuos pos consumo con seguimiento</t>
  </si>
  <si>
    <t>32019~33 Programas de recolección de residuos pos consumo con seguimiento</t>
  </si>
  <si>
    <t>33 Gastos en servicios esenciales (educación, salud y protección social) como porcentaje del gasto total del gobierno</t>
  </si>
  <si>
    <t>33~Gastos en servicios esenciales (educación, salud y protección social) como porcentaje del gasto total del gobierno</t>
  </si>
  <si>
    <t>1.2.7.7</t>
  </si>
  <si>
    <t>34 Servicio de registro de áreas protegidas</t>
  </si>
  <si>
    <t>3202~34 Servicio de registro de áreas protegidas</t>
  </si>
  <si>
    <t>34 Número de Fuentes Hídricas</t>
  </si>
  <si>
    <t>34 Campañas diseñadas</t>
  </si>
  <si>
    <t>320110~34 Campañas diseñadas</t>
  </si>
  <si>
    <t>34 Gastos primarios del gobierno como porcentaje del presupuesto aprobado original, desglosados por sector (o por códigos presupuestarios o elementos similares)</t>
  </si>
  <si>
    <t>1.2.7.8</t>
  </si>
  <si>
    <t>35 Servicio de protección de ecosistemas</t>
  </si>
  <si>
    <t>3202~35 Servicio de protección de ecosistemas</t>
  </si>
  <si>
    <t>35 Número de Personas</t>
  </si>
  <si>
    <t>35 Campañas divulgadas</t>
  </si>
  <si>
    <t>320110~35 Campañas divulgadas</t>
  </si>
  <si>
    <t>35 Grado de aplicación de la ordenación integrada de los recursos hídricos (0-100)</t>
  </si>
  <si>
    <t>35~ Grado de aplicación de la ordenación integrada de los recursos hídricos (0-100)</t>
  </si>
  <si>
    <t>1.2.8.1</t>
  </si>
  <si>
    <t>36 Servicio de autorización de comercio internacional de especies amenazadas de fauna y flora silvestres</t>
  </si>
  <si>
    <t>3202~36 Servicio de autorización de comercio internacional de especies amenazadas de fauna y flora silvestres</t>
  </si>
  <si>
    <t>36 Obras</t>
  </si>
  <si>
    <t>36 Documentos con informes ambientales diseñados</t>
  </si>
  <si>
    <t>320110~36 Documentos con informes ambientales diseñados</t>
  </si>
  <si>
    <t>36 Grado de utilización de los marcos de resultados de los propios países y herramientas de planificación por los proveedores de cooperación para el desarrollo</t>
  </si>
  <si>
    <t>36~Grado de utilización de los marcos de resultados de los propios países y herramientas de planificación por los proveedores de cooperación para el desarrollo</t>
  </si>
  <si>
    <t>1.2.8.2</t>
  </si>
  <si>
    <t>37 Servicio de educación informal en el marco de la conservación de la biodiversidad y los servicios ecostémicos</t>
  </si>
  <si>
    <t>3202~37 Servicio de educación informal en el marco de la conservación de la biodiversidad y los servicios ecostémicos</t>
  </si>
  <si>
    <t>37 Operativos</t>
  </si>
  <si>
    <t>37 Documentos con informes ambientales publicados</t>
  </si>
  <si>
    <t>320110~37 Documentos con informes ambientales publicados</t>
  </si>
  <si>
    <t>37 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t>
  </si>
  <si>
    <t>1.2.8.3</t>
  </si>
  <si>
    <t>38 Servicio de erradicación de cultivos ilícitos</t>
  </si>
  <si>
    <t>3202~38 Servicio de erradicación de cultivos ilícitos</t>
  </si>
  <si>
    <t>38 Organizaciones</t>
  </si>
  <si>
    <t>38 Documentos divulgados</t>
  </si>
  <si>
    <t>320110~38 Documentos divulgados</t>
  </si>
  <si>
    <t>38 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</si>
  <si>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38~Grado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</si>
  <si>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1.2.8.4</t>
  </si>
  <si>
    <t>39 Servicio apoyo financiero para la implementación de esquemas de pago por servicios ambientales</t>
  </si>
  <si>
    <t>3202~39 Servicio apoyo financiero para la implementación de esquemas de pago por servicios ambientales</t>
  </si>
  <si>
    <t>39 Piezas publicitarias</t>
  </si>
  <si>
    <t>39 Documentos de política para mejorar la calidad ambiental de las áreas urbanas elaborados</t>
  </si>
  <si>
    <t>320111~39 Documentos de política para mejorar la calidad ambiental de las áreas urbanas elaborados</t>
  </si>
  <si>
    <t>39 Hacia la ordenación forestal sostenible</t>
  </si>
  <si>
    <t>1.2.8.5</t>
  </si>
  <si>
    <t>40 Servicio declaración de áreas protegidas</t>
  </si>
  <si>
    <t>3202~40 Servicio declaración de áreas protegidas</t>
  </si>
  <si>
    <t>40 Documentos de lineamientos técnicos para para mejorar la calidad ambiental de las áreas urbanas elaborados</t>
  </si>
  <si>
    <t>320112~40 Documentos de lineamientos técnicos para para mejorar la calidad ambiental de las áreas urbanas elaborados</t>
  </si>
  <si>
    <t>40 Huella material, Huella material percápita y por PIB</t>
  </si>
  <si>
    <t>1.2.9.1</t>
  </si>
  <si>
    <t>41 Centro de Atención y Valoración de fauna silvestre construido</t>
  </si>
  <si>
    <t>3202~41 Centro de Atención y Valoración de fauna silvestre construido</t>
  </si>
  <si>
    <t>41 Plan de Manejo</t>
  </si>
  <si>
    <t>41 Documentos normativos para promover la gestión sostenible del suelo expedidos</t>
  </si>
  <si>
    <t>320113~41 Documentos normativos para promover la gestión sostenible del suelo expedidos</t>
  </si>
  <si>
    <t>41 Huella material, per cápita y por PIB</t>
  </si>
  <si>
    <t>41~Huella material, per cápita y por PIB</t>
  </si>
  <si>
    <t>1.2.9.2</t>
  </si>
  <si>
    <t>42 Centro de Atención y Valoración de fauna silvestre construido y dotado</t>
  </si>
  <si>
    <t>3202~42 Centro de Atención y Valoración de fauna silvestre construido y dotado</t>
  </si>
  <si>
    <t>42 Documentos de lineamientos técnicos para  promover la gestión sostenible del suelo elaborados</t>
  </si>
  <si>
    <t>320114~42 Documentos de lineamientos técnicos para  promover la gestión sostenible del suelo elaborados</t>
  </si>
  <si>
    <t>42 Incidencia de la tuberculosis por cada 1.000 personas al año</t>
  </si>
  <si>
    <t>42~Incidencia de la tuberculosis por cada 1.000 personas al año</t>
  </si>
  <si>
    <t>1.2.10.1</t>
  </si>
  <si>
    <t>43 Centro de Atención y Valoración de fauna silvestre ampliado</t>
  </si>
  <si>
    <t>3202~43 Centro de Atención y Valoración de fauna silvestre ampliado</t>
  </si>
  <si>
    <t>43 Predios</t>
  </si>
  <si>
    <t>43 Actos administrativos de solicitudes elaborados</t>
  </si>
  <si>
    <t>320115~43 Actos administrativos de solicitudes elaborados</t>
  </si>
  <si>
    <t>43 Indicador de anomalías en los precios (de los alimentos)</t>
  </si>
  <si>
    <t>1.2.10.2</t>
  </si>
  <si>
    <t>44 Centro de Atención y Valoración de fauna silvestre adecuado</t>
  </si>
  <si>
    <t>3202~44 Centro de Atención y Valoración de fauna silvestre adecuado</t>
  </si>
  <si>
    <t>44 Actos administrativos de seguimiento elaborados</t>
  </si>
  <si>
    <t>320115~44 Actos administrativos de seguimiento elaborados</t>
  </si>
  <si>
    <t>44 Indicadores de solidez financiera</t>
  </si>
  <si>
    <t>44~Indicadores de solidez financiera</t>
  </si>
  <si>
    <t>1.2.10.3</t>
  </si>
  <si>
    <t>45 Centro de Atención y Valoración de fauna silvestre modificado</t>
  </si>
  <si>
    <t>3202~45 Centro de Atención y Valoración de fauna silvestre modificado</t>
  </si>
  <si>
    <t>45 Actos administrativos de solicitudes elaborados</t>
  </si>
  <si>
    <t>320116~45 Actos administrativos de solicitudes elaborados</t>
  </si>
  <si>
    <t>45 Índice de cobertura verde de las montañas</t>
  </si>
  <si>
    <t>1.2.10.4</t>
  </si>
  <si>
    <t>46 Centro de Atención y Valoración de fauna silvestre con reforzamiento estructural</t>
  </si>
  <si>
    <t>3202~46 Centro de Atención y Valoración de fauna silvestre con reforzamiento estructural</t>
  </si>
  <si>
    <t>46 Actos administrativos de seguimiento elaborados</t>
  </si>
  <si>
    <t>320116~46 Actos administrativos de seguimiento elaborados</t>
  </si>
  <si>
    <t>46 Índice de eutrofización Costero (ICEP) y densidad de desechos plásticos flotantes</t>
  </si>
  <si>
    <t>46~Índice de eutrofización Costero (ICEP) y densidad de desechos plásticos flotantes</t>
  </si>
  <si>
    <t>1.2.10.5</t>
  </si>
  <si>
    <t>47 Centro de Atención y Valoración de flora silvestre construido</t>
  </si>
  <si>
    <t>3202~47 Centro de Atención y Valoración de flora silvestre construido</t>
  </si>
  <si>
    <t>47 Redes</t>
  </si>
  <si>
    <t>47 Documentos técnicos de modelación regional elaborados</t>
  </si>
  <si>
    <t>320117~47 Documentos técnicos de modelación regional elaborados</t>
  </si>
  <si>
    <t>47 Índice de la Lista Roja</t>
  </si>
  <si>
    <t>1.2.10.6</t>
  </si>
  <si>
    <t>48 Centro de Atención y Valoración de flora silvestre construido y dotado</t>
  </si>
  <si>
    <t>3202~48 Centro de Atención y Valoración de flora silvestre construido y dotado</t>
  </si>
  <si>
    <t>48 Registros</t>
  </si>
  <si>
    <t>48 Documentos de revisión de información geográfica de evaluación elaborados</t>
  </si>
  <si>
    <t>320118~48 Documentos de revisión de información geográfica de evaluación elaborados</t>
  </si>
  <si>
    <t>48 Índice de la pérdida mundial de alimentos</t>
  </si>
  <si>
    <t>48~Índice de la pérdida mundial de alimentos</t>
  </si>
  <si>
    <t>1.2.10.7</t>
  </si>
  <si>
    <t>49 Centro de atención e interpretación de la biodiversidad y sus servicios ecosistemicos construido</t>
  </si>
  <si>
    <t>3202~49 Centro de atención e interpretación de la biodiversidad y sus servicios ecosistemicos construido</t>
  </si>
  <si>
    <t>49 Sectores</t>
  </si>
  <si>
    <t>49 Documentos de revisión de información geográfica de seguimiento elaborados</t>
  </si>
  <si>
    <t>320119~49 Documentos de revisión de información geográfica de seguimiento elaborados</t>
  </si>
  <si>
    <t>49 Índice de orientación agrícola para los gastos públicos</t>
  </si>
  <si>
    <t>49~Índice de orientación agrícola para los gastos públicos</t>
  </si>
  <si>
    <t>1.2.10.8</t>
  </si>
  <si>
    <t>50 Centro de Atención e interpretación de la biodiversidad y sus servicios ecosistemicos adecuado</t>
  </si>
  <si>
    <t>3202~50 Centro de Atención e interpretación de la biodiversidad y sus servicios ecosistemicos adecuado</t>
  </si>
  <si>
    <t>50 Sedes</t>
  </si>
  <si>
    <t>50 Documentos de instrumentos técnicos de evaluación y seguimiento ambiental realizados</t>
  </si>
  <si>
    <t>320120~50 Documentos de instrumentos técnicos de evaluación y seguimiento ambiental realizados</t>
  </si>
  <si>
    <t>50 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</si>
  <si>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50~Índices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</si>
  <si>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1.3.11.1</t>
  </si>
  <si>
    <t>51 Centro de atención e interpretación de la biodiversidad y sus servicios ecosistemicos construido y dotado</t>
  </si>
  <si>
    <t>3202~51 Centro de atención e interpretación de la biodiversidad y sus servicios ecosistemicos construido y dotado</t>
  </si>
  <si>
    <t>51 Instrumentos técnicos de apoyo ambiental externo elaborados</t>
  </si>
  <si>
    <t>320120~51 Instrumentos técnicos de apoyo ambiental externo elaborados</t>
  </si>
  <si>
    <t>51 Ingreso medio por hora de mujeres y hombres empleados, por ocupación, grupo de edad y personas con discapacidad</t>
  </si>
  <si>
    <t>51~Ingreso medio por hora de mujeres y hombres empleados, por ocupación, grupo de edad y personas con discapacidad</t>
  </si>
  <si>
    <t>1.3.11.2</t>
  </si>
  <si>
    <t>52 Centros de atención de las áreas protegidas construidos</t>
  </si>
  <si>
    <t>3202~52 Centros de atención de las áreas protegidas construidos</t>
  </si>
  <si>
    <t>52 Socializaciones</t>
  </si>
  <si>
    <t>52 Conceptos técnicos acogidos para procesos</t>
  </si>
  <si>
    <t>320121~52 Conceptos técnicos acogidos para procesos sancionatorios</t>
  </si>
  <si>
    <t>52 Ingreso promedio de los productores de alimentos a pequeña escala, por sexo y condición indígena</t>
  </si>
  <si>
    <t>52~Ingreso promedio de los productores de alimentos a pequeña escala, por sexo y condición indígena</t>
  </si>
  <si>
    <t>1.3.11.3</t>
  </si>
  <si>
    <t>53 Documentos de lineamientos técnicos con acuerdos de uso, ocupación y tenencia en las áreas protegidas</t>
  </si>
  <si>
    <t>3202~53 Documentos de lineamientos técnicos con acuerdos de uso, ocupación y tenencia en las áreas protegidas</t>
  </si>
  <si>
    <t>53 Talleres</t>
  </si>
  <si>
    <t>53 Proyectos apoyados</t>
  </si>
  <si>
    <t>320122~53 Proyectos apoyados</t>
  </si>
  <si>
    <t>53 Intensidad energética medida en función de la energía primaria y el producto interno bruto (PIB)</t>
  </si>
  <si>
    <t>53~Intensidad energética medida en función de la energía primaria y el producto interno bruto (PIB)</t>
  </si>
  <si>
    <t>1.3.11.4</t>
  </si>
  <si>
    <t>54 Servicio de prevención, vigilancia y control de las áreas protegidas</t>
  </si>
  <si>
    <t>3202~54 Servicio de prevención, vigilancia y control de las áreas protegidas</t>
  </si>
  <si>
    <t>54 Toneladas</t>
  </si>
  <si>
    <t>54 Entidades apoyadas</t>
  </si>
  <si>
    <t>320123~54 Entidades apoyadas</t>
  </si>
  <si>
    <t>54 Inversiones en eficiencia energética como porcentaje del PIB y el importe de la inversión extranjera directa en la transferencia financiera para la infraestructura y la tecnología a los servicios de desarrollo sostenible</t>
  </si>
  <si>
    <t>54~Inversiones en eficiencia energética como porcentaje del PIB y el importe de la inversión extranjera directa en la transferencia financiera para la infraestructura y la tecnología a los servicios de desarrollo sostenible</t>
  </si>
  <si>
    <t>1.3.11.5</t>
  </si>
  <si>
    <t>55 Infraestructura ecoturística construida</t>
  </si>
  <si>
    <t>3202~55 Infraestructura ecoturística construida</t>
  </si>
  <si>
    <t>55 Unidad</t>
  </si>
  <si>
    <t>55 Documento de lineamientos técnicos para las administración del recurso hídrico</t>
  </si>
  <si>
    <t>320224~55 Documento de lineamientos técnicos para las administración del recurso hídrico</t>
  </si>
  <si>
    <t>55 Inversiones extranjeras directas (IED), asistencia oficial para el desarrollo y cooperación sur-sur como proporción del presupuesto nacional total</t>
  </si>
  <si>
    <t>55~Inversiones extranjeras directas (IED), asistencia oficial para el desarrollo y cooperación sur-sur como proporción del presupuesto nacional total</t>
  </si>
  <si>
    <t>1.3.11.6</t>
  </si>
  <si>
    <t>56 Infraestructura construida para la administración, la vigilancia y el control de las áreas protegidas</t>
  </si>
  <si>
    <t>3202~56 Infraestructura construida para la administración, la vigilancia y el control de las áreas protegidas</t>
  </si>
  <si>
    <t>56 Usuarios</t>
  </si>
  <si>
    <t>56 Documentos de lineamientos técnicos realizados</t>
  </si>
  <si>
    <t>320224~56 Documentos de lineamientos técnicos realizados</t>
  </si>
  <si>
    <t>56 Investigadores (valor equivalente a tiempo completo) por millón de habitantes</t>
  </si>
  <si>
    <t>56~Investigadores (valor equivalente a tiempo completo) por millón de habitantes</t>
  </si>
  <si>
    <t>1.3.11.7</t>
  </si>
  <si>
    <t>57 Servicio de recuperación de cuerpos de agua lénticos y lóticos</t>
  </si>
  <si>
    <t>3202~57 Servicio de recuperación de cuerpos de agua lénticos y lóticos</t>
  </si>
  <si>
    <t>57 Visitas</t>
  </si>
  <si>
    <t>57 Documentos de lineamientos técnicos para compensaciones por perdida de biodiversidad realizados</t>
  </si>
  <si>
    <t>320224~57 Documentos de lineamientos técnicos para compensaciones por perdida de biodiversidad realizados</t>
  </si>
  <si>
    <t>57 La asistencia oficial para el desarrollo y el gasto público en la conservación y el uso sostenible de la diversidad biológica y los ecosistemas</t>
  </si>
  <si>
    <t>57~La asistencia oficial para el desarrollo y el gasto público en la conservación y el uso sostenible de la diversidad biológica y los ecosistemas</t>
  </si>
  <si>
    <t>1.3.11.8</t>
  </si>
  <si>
    <t>58 Servicio de producción de plántulas en viveros</t>
  </si>
  <si>
    <t>3202~58 Servicio de producción de plántulas en viveros</t>
  </si>
  <si>
    <t>58 Vivero</t>
  </si>
  <si>
    <t>58 Documentos de lineamientos técnicos con esquemas de pagos por Servicio ambientales formulados</t>
  </si>
  <si>
    <t>320224~58 Documentos de lineamientos técnicos con esquemas de pagos por Servicio ambientales formulados</t>
  </si>
  <si>
    <t>58 La pesca sostenible como porcentaje del PIB en los Pequeños Estados Insulares, los menos adelantados y todos los países</t>
  </si>
  <si>
    <t>58~La pesca sostenible como porcentaje del PIB en los Pequeños Estados Insulares, los menos adelantados y todos los países</t>
  </si>
  <si>
    <t>1.3.12.1</t>
  </si>
  <si>
    <t>59 Servicio de dragado</t>
  </si>
  <si>
    <t>3202~59 Servicio de dragado</t>
  </si>
  <si>
    <t>59 Volúmen</t>
  </si>
  <si>
    <t>59 Documentos con lineamientos técnicos de zonificación formulados</t>
  </si>
  <si>
    <t>320224~59 Documentos con lineamientos técnicos de zonificación formulados</t>
  </si>
  <si>
    <t>59 Monto de apoyo a los países en desarrollo en I + D para el consumo y la producción sostenibles (CPS) y las tecnologías ecológicamente racionales</t>
  </si>
  <si>
    <t>1.3.12.2</t>
  </si>
  <si>
    <t>60 Servicio de asistencia técnica para la protección de la fauna y flora silvestre</t>
  </si>
  <si>
    <t>3202~60 Servicio de asistencia técnica para la protección de la fauna y flora silvestre</t>
  </si>
  <si>
    <t>60 Documentos de lineamientos técnicos de restauración de ecosistemas a nivel nacional diseñados</t>
  </si>
  <si>
    <t>320224~60 Documentos de lineamientos técnicos de restauración de ecosistemas a nivel nacional diseñados</t>
  </si>
  <si>
    <t>60 Monto total de fondos aprobados con destino a los países en desarrollo para promover el desarrollo, la transferencia y la difusión de tecnologías ecológicamente racionales</t>
  </si>
  <si>
    <t>60~Monto total de fondos aprobados con destino a los países en desarrollo para promover el desarrollo, la transferencia y la difusión de tecnologías ecológicamente racionales</t>
  </si>
  <si>
    <t>1.3.12.3</t>
  </si>
  <si>
    <t>61 Documentos de lineamientos técnicos para la gestión integral del recurso hídrico</t>
  </si>
  <si>
    <t>3203~61 Documentos de lineamientos técnicos para la gestión integral del recurso hídrico</t>
  </si>
  <si>
    <t>61 Documentos de lineamientos técnicos para el manejo de especies invasoras elaborados</t>
  </si>
  <si>
    <t>320224~61 Documentos de lineamientos técnicos para el manejo de especies invasoras elaborados</t>
  </si>
  <si>
    <t>61 Mortalidad de las enfermedades cardiovasculares, el cáncer, la diabetes y las enfermedades respiratorias crónicas</t>
  </si>
  <si>
    <t>61~Mortalidad de las enfermedades cardiovasculares, el cáncer, la diabetes y las enfermedades respiratorias crónicas</t>
  </si>
  <si>
    <t>1.3.12.4</t>
  </si>
  <si>
    <t>62 Documentos de planeación para la gestión integral del recurso hídrico</t>
  </si>
  <si>
    <t>3203~62 Documentos de planeación para la gestión integral del recurso hídrico</t>
  </si>
  <si>
    <t>62 Documentos de lineamientos técnicos con el manejo de especies de fauna y flora elaborados</t>
  </si>
  <si>
    <t>320224~62 Documentos de lineamientos técnicos con el manejo de especies de fauna y flora elaborados</t>
  </si>
  <si>
    <t>62 Muertes causadas por conflictos por cada 100.000 habitantes (desglosadas por grupo de edad, sexo y causa)</t>
  </si>
  <si>
    <t>62~Muertes causadas por conflictos por cada 100.000 habitantes (desglosadas por grupo de edad, sexo y causa)</t>
  </si>
  <si>
    <t>1.3.12.5</t>
  </si>
  <si>
    <t>63 Documentos de política para la gestión integral del recurso hídrico</t>
  </si>
  <si>
    <t>3203~63 Documentos de política para la gestión integral del recurso hídrico</t>
  </si>
  <si>
    <t>63 Documentos de lineamientos técnicos con acuerdos para uso y tenencia de parques elaborados</t>
  </si>
  <si>
    <t>320224~63 Documentos de lineamientos técnicos con acuerdos para uso y tenencia de parques elaborados</t>
  </si>
  <si>
    <t>63 Muertes maternas por cada 100.000 nacidos vivos</t>
  </si>
  <si>
    <t>63~Muertes maternas por cada 100.000 nacidos vivos</t>
  </si>
  <si>
    <t>1.3.12.6</t>
  </si>
  <si>
    <t>64 Documentos normativos para la gestión integral del recurso hídrico</t>
  </si>
  <si>
    <t>3203~64 Documentos normativos para la gestión integral del recurso hídrico</t>
  </si>
  <si>
    <t>64 Documentos de lineamientos técnicos con instrumentos económicos y financieros realizados</t>
  </si>
  <si>
    <t>320224~64 Documentos de lineamientos técnicos con instrumentos económicos y financieros realizados</t>
  </si>
  <si>
    <t>64 Nivel de estrés hídrico: extracción de agua dulce como proporción de los recursos de agua dulce disponibles</t>
  </si>
  <si>
    <t>1.3.12.7</t>
  </si>
  <si>
    <t>65 Documentos de estudios técnicos regionales sobre recurso hídrico</t>
  </si>
  <si>
    <t>3203~65 Documentos de estudios técnicos regionales sobre recurso hídrico</t>
  </si>
  <si>
    <t>65 Documentos de lineamientos técnicos para el manejo de las áreas protegidas diseñados</t>
  </si>
  <si>
    <t>320224~65 Documentos de lineamientos técnicos para el manejo de las áreas protegidas diseñados</t>
  </si>
  <si>
    <t>65 Niveles medios anuales de partículas finas (por ejemplo, PM2.5 y PM10) en las ciudades (ponderados según la población)</t>
  </si>
  <si>
    <t>1.3.12.8</t>
  </si>
  <si>
    <t>66 Servicio de asistencia técnica relacionado con calidad, uso y planificación del recurso hídrico</t>
  </si>
  <si>
    <t>3203~66 Servicio de asistencia técnica relacionado con calidad, uso y planificación del recurso hídrico</t>
  </si>
  <si>
    <t>66 Documentos de política realizados</t>
  </si>
  <si>
    <t>320224~66 Documentos de política realizados</t>
  </si>
  <si>
    <t>66 Número de acuerdos y programas de cooperación entre países en ciencia y / o tecnología, por tipo de cooperación</t>
  </si>
  <si>
    <t>66~Número de acuerdos y programas de cooperación entre países en ciencia y / o tecnología, por tipo de cooperación</t>
  </si>
  <si>
    <t>1.3.12.9</t>
  </si>
  <si>
    <t>67 Servicio de monitoreo hidrológico</t>
  </si>
  <si>
    <t>3203~67 Servicio de monitoreo hidrológico</t>
  </si>
  <si>
    <t>67 Documentos de lineamientos técnicos implementados</t>
  </si>
  <si>
    <t>320224~67 Documentos de lineamientos técnicos implementados</t>
  </si>
  <si>
    <t>67 Número de casos verificados de homicidio, secuestro, desaparición forzada, detención arbitraria y tortura de periodistas, miembros asociados de los medios de comunicación, sindicalistas y defensores de los derechos humanos, en los 12 meses anteriores</t>
  </si>
  <si>
    <t>67~Número de casos verificados de homicidio, secuestro, desaparición forzada, detención arbitraria y tortura de periodistas, miembros asociados de los medios de comunicación, sindicalistas y defensores de los derechos humanos, en los 12 meses anteriores</t>
  </si>
  <si>
    <t>1.3.12.10</t>
  </si>
  <si>
    <t>68 Servicio de caracterización de la calidad del agua</t>
  </si>
  <si>
    <t>3203~68 Servicio de caracterización de la calidad del agua</t>
  </si>
  <si>
    <t>68 Documentos de planeación realizados</t>
  </si>
  <si>
    <t>320225~68 Documentos de planeación realizados</t>
  </si>
  <si>
    <t>68 Número de empleos en las industrias del turismo (como porcentaje del número total de puestos de trabajo y la tasa de crecimiento del empleo, por sexo)</t>
  </si>
  <si>
    <t>68~Número de empleos en las industrias del turismo (como porcentaje del número total de puestos de trabajo y la tasa de crecimiento del empleo, por sexo)</t>
  </si>
  <si>
    <t>1.3.12.11</t>
  </si>
  <si>
    <t>69 Servicio de modelación hidráulica</t>
  </si>
  <si>
    <t>3203~69 Servicio de modelación hidráulica</t>
  </si>
  <si>
    <t>69 Documentos de planeación de biodiversidad y sus servicios ecosistemicos formulados</t>
  </si>
  <si>
    <t>320225~69 Documentos de planeación de biodiversidad y sus servicios ecosistemicos formulados</t>
  </si>
  <si>
    <t>69 Número de empresas que publican informes sobre sostenibilidad</t>
  </si>
  <si>
    <t>69~Número de empresas que publican informes sobre sostenibilidad</t>
  </si>
  <si>
    <t>1.3.12.12</t>
  </si>
  <si>
    <t>70 Servicio de modelación hidrológica</t>
  </si>
  <si>
    <t>3203~70 Servicio de modelación hidrológica</t>
  </si>
  <si>
    <t>70 Documentos de planeación para el uso y manejo de reservas forestales protectoras formulados</t>
  </si>
  <si>
    <t>320225~70 Documentos de planeación para el uso y manejo de reservas forestales protectoras formulados</t>
  </si>
  <si>
    <t>70 Número de estrategias sostenibles de turismo o políticas y planes de acción implementados, con un seguimiento acordado, y herramientas de evaluación.</t>
  </si>
  <si>
    <t>1.3.13.1</t>
  </si>
  <si>
    <t>71 Servicio de modelación de calidad del agua y de sedimentos</t>
  </si>
  <si>
    <t>3203~71 Servicio de modelación de calidad del agua y de sedimentos</t>
  </si>
  <si>
    <t>71 Documentos de planeación para el uso sostenible de especies silvestres elaborados</t>
  </si>
  <si>
    <t>320225~71 Documentos de planeación para el uso sostenible de especies silvestres elaborados</t>
  </si>
  <si>
    <t>71 Número de muertes en accidentes fatales de tráfico en un plazo de 30 días, por cada 100.000 habitantes (normalizado por edad)</t>
  </si>
  <si>
    <t>71~Número de muertes en accidentes fatales de tráfico en un plazo de 30 días, por cada 100.000 habitantes (normalizado por edad)</t>
  </si>
  <si>
    <t>1.4.14.1</t>
  </si>
  <si>
    <t>72 Estaciones hidrológicas construidas</t>
  </si>
  <si>
    <t>3203~72 Estaciones hidrológicas construidas</t>
  </si>
  <si>
    <t>72 Documentos de planeación para  la salvaguarda de recursos genéticos elaborados</t>
  </si>
  <si>
    <t>320225~72 Documentos de planeación para  la salvaguarda de recursos genéticos elaborados</t>
  </si>
  <si>
    <t>72 Número de muertos, desaparecidos, heridos, reubicados o evacuados debido a desastres por cada 100.000 personas</t>
  </si>
  <si>
    <t>72~Número de muertos, desaparecidos, heridos, reubicados o evacuados debido a desastres por cada 100.000 personas</t>
  </si>
  <si>
    <t>1.4.14.2</t>
  </si>
  <si>
    <t>73 Estaciones hidrológicas mejoradas</t>
  </si>
  <si>
    <t>3203~73 Estaciones hidrológicas mejoradas</t>
  </si>
  <si>
    <t>73 Documentos de planeación con el programa de pagos de servicios ambientales implementados</t>
  </si>
  <si>
    <t>320225~73 Documentos de planeación con el programa de pagos de servicios ambientales implementados</t>
  </si>
  <si>
    <t>73 Número de nuevas infecciones de la hepatitis B por cada 100.000 habitantes en un año determinado</t>
  </si>
  <si>
    <t>73~Número de nuevas infecciones de la hepatitis B por cada 100.000 habitantes en un año determinado</t>
  </si>
  <si>
    <t>1.4.14.3</t>
  </si>
  <si>
    <t>74 Estaciones meteorológicas construidas</t>
  </si>
  <si>
    <t>3203~74 Estaciones meteorológicas construidas</t>
  </si>
  <si>
    <t>74 Documentos de política realizados</t>
  </si>
  <si>
    <t>320226~74 Documentos de política realizados</t>
  </si>
  <si>
    <t>74 Número de nuevas infecciones por el VIH por cada 1.000 habitantes no infectados (por grupo de edad, sexo y sectores clave de la población)</t>
  </si>
  <si>
    <t>74~Número de nuevas infecciones por el VIH por cada 1.000 habitantes no infectados (por grupo de edad, sexo y sectores clave de la población)</t>
  </si>
  <si>
    <t>1.4.14.4</t>
  </si>
  <si>
    <t>75 Estaciones meteorológicas mejoradas</t>
  </si>
  <si>
    <t>3203~75 Estaciones meteorológicas mejoradas</t>
  </si>
  <si>
    <t>75 Documentos de política sobre la conservación de la biodiversidad y los servicios ecosistémicos elaborados</t>
  </si>
  <si>
    <t>320226~75 Documentos de política sobre la conservación de la biodiversidad y los servicios ecosistémicos elaborados</t>
  </si>
  <si>
    <t>75 Número de países con estrategias nacionales y locales para la reducción del riesgo de desastres</t>
  </si>
  <si>
    <t>1.4.14.5</t>
  </si>
  <si>
    <t>76 Estaciones de monitoreo de agua subterránea construidas</t>
  </si>
  <si>
    <t>3203~76 Estaciones de monitoreo de agua subterránea construidas</t>
  </si>
  <si>
    <t>76 Documentos de política en el marco del uso, manejo de la biodiversidad y los servicios ecosistémicos elaborados</t>
  </si>
  <si>
    <t>320226~76 Documentos de política en el marco del uso, manejo de la biodiversidad y los servicios ecosistémicos elaborados</t>
  </si>
  <si>
    <t>76 Número de países con leyes y reglamentos que garantizan a las mujeres de 15 a 49 años de edad el acceso a servicios de salud sexual y reproductiva y a información y educación en la materia</t>
  </si>
  <si>
    <t>76~Número de países con leyes y reglamentos que garantizan a las mujeres de 15 a 49 años de edad el acceso a servicios de salud sexual y reproductiva y a información y educación en la materia</t>
  </si>
  <si>
    <t>1.4.14.6</t>
  </si>
  <si>
    <t>77 Cartografía ambiental temática</t>
  </si>
  <si>
    <t>3203~77 Cartografía ambiental temática</t>
  </si>
  <si>
    <t>77 Documentos de política para el manejo de las situaciones asociados a uso, ocupación y tenencia en áreas protegidas realizados</t>
  </si>
  <si>
    <t>320226~77 Documentos de política para el manejo de las situaciones asociados a uso, ocupación y tenencia en áreas protegidas realizados</t>
  </si>
  <si>
    <t>77 Número de países con mecanismos para mejorar la coherencia de las políticas de desarrollo sostenible</t>
  </si>
  <si>
    <t>77~Número de países con mecanismos para mejorar la coherencia de las políticas de desarrollo sostenible</t>
  </si>
  <si>
    <t>1.4.14.7</t>
  </si>
  <si>
    <t>78 Servicio de zonificación ambiental</t>
  </si>
  <si>
    <t>3203~78 Servicio de zonificación ambiental</t>
  </si>
  <si>
    <t>78 Documentos de investigación realizados</t>
  </si>
  <si>
    <t>320227~78 Documentos de investigación realizados</t>
  </si>
  <si>
    <t>78 Número de países con planes de acción nacionales de consumo y producción sostenibles incorporados como prioridad o meta en las políticas nacionales</t>
  </si>
  <si>
    <t>78~Número de países con planes de acción nacionales de consumo y producción sostenibles incorporados como prioridad o meta en las políticas nacionales</t>
  </si>
  <si>
    <t>1.5.15.1</t>
  </si>
  <si>
    <t>79 Servicio de manejo de datos hidrometeorológicos y de calidad del agua</t>
  </si>
  <si>
    <t>3203~79 Servicio de manejo de datos hidrometeorológicos y de calidad del agua</t>
  </si>
  <si>
    <t>79 Documentos de investigación de especies elaborados</t>
  </si>
  <si>
    <t>320227~79 Documentos de investigación de especies elaborados</t>
  </si>
  <si>
    <t>79 Número de países con un Plan Nacional de Estadísticas que está totalmente financiado y en curso de ejecución, por fuentes de financiación</t>
  </si>
  <si>
    <t>79~Número de países con un Plan Nacional de Estadísticas que está totalmente financiado y en curso de ejecución, por fuentes de financiación</t>
  </si>
  <si>
    <t>1.5.15.2</t>
  </si>
  <si>
    <t>80 Laboratorios construidos</t>
  </si>
  <si>
    <t>3203~80 Laboratorios construidos</t>
  </si>
  <si>
    <t>80 Documentos de investigación sobre el estado de poblaciones de fauna y flora elaborados</t>
  </si>
  <si>
    <t>320227~80 Documentos de investigación sobre el estado de poblaciones de fauna y flora elaborados</t>
  </si>
  <si>
    <t>80 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</si>
  <si>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1.5.15.3</t>
  </si>
  <si>
    <t>81 Laboratorios construidos y dotados</t>
  </si>
  <si>
    <t>3203~81 Laboratorios construidos y dotados</t>
  </si>
  <si>
    <t>81 Áreas en proceso de restauración</t>
  </si>
  <si>
    <t>320228~81 Áreas en proceso de restauración</t>
  </si>
  <si>
    <t>81 Número de países que adoptan y aplican garantías constitucionales, legales y / o de política para el acceso público a la información</t>
  </si>
  <si>
    <t>81~Número de países que adoptan y aplican garantías constitucionales, legales y / o de política para el acceso público a la información</t>
  </si>
  <si>
    <t>1.5.15.4</t>
  </si>
  <si>
    <t>82 Laboratorios mejorados y dotados</t>
  </si>
  <si>
    <t>3203~82 Laboratorios mejorados y dotados</t>
  </si>
  <si>
    <t>82 Áreas en proceso restauración aisladas</t>
  </si>
  <si>
    <t>320228~82 Áreas en proceso restauración aisladas</t>
  </si>
  <si>
    <t>82 Número de países que adoptan y aplican regímenes de promoción de inversiones para los países menos desarrollados</t>
  </si>
  <si>
    <t>82~Número de países que adoptan y aplican regímenes de promoción de inversiones para los países menos desarrollados</t>
  </si>
  <si>
    <t>1.5.15.5</t>
  </si>
  <si>
    <t>83 Servicio de asistencia técnica para la operación de las Mesas Técnicas en el marco de los Consejos Ambientales Regionales</t>
  </si>
  <si>
    <t>3203~83 Servicio de asistencia técnica para la operación de las Mesas Técnicas en el marco de los Consejos Ambientales Regionales</t>
  </si>
  <si>
    <t>83 Áreas en proceso restauración en mantenimiento</t>
  </si>
  <si>
    <t>320228~83 Áreas en proceso restauración en mantenimiento</t>
  </si>
  <si>
    <t>83 Número de países que aplican políticas de adquisiciones públicas y planes de acción sostenibles</t>
  </si>
  <si>
    <t>83~Número de países que aplican políticas de adquisiciones públicas y planes de acción sostenibles</t>
  </si>
  <si>
    <t>1.5.16.1</t>
  </si>
  <si>
    <t>84 Servicio de asistencia técnica para la implementación de lineamientos priorizados de los Planes Estratégicos de las Macrocuencas</t>
  </si>
  <si>
    <t>3203~84 Servicio de asistencia técnica para la implementación de lineamientos priorizados de los Planes Estratégicos de las Macrocuencas</t>
  </si>
  <si>
    <t>84 Áreas en proceso de restauración con seguimiento</t>
  </si>
  <si>
    <t>320228~84 Áreas en proceso de restauración con seguimiento</t>
  </si>
  <si>
    <t>84 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</si>
  <si>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84~Número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</si>
  <si>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1.6.17.1</t>
  </si>
  <si>
    <t>85 Servicio de seguimiento a los procesos de ordenación y manejo de cuencas hidrográficas</t>
  </si>
  <si>
    <t>3203~85 Servicio de seguimiento a los procesos de ordenación y manejo de cuencas hidrográficas</t>
  </si>
  <si>
    <t>85 Plantaciones forestales realizadas</t>
  </si>
  <si>
    <t>320229~85 Plantaciones forestales realizadas</t>
  </si>
  <si>
    <t>85 Número de países que comunican avances en la efectividad del desarrollo de marcos de seguimiento de múltiples partes interesadas que apoyan el logro de objetivos de desarrollo sostenible</t>
  </si>
  <si>
    <t>85~Número de países que comunican avances en la efectividad del desarrollo de marcos de seguimiento de múltiples partes interesadas que apoyan el logro de objetivos de desarrollo sostenible</t>
  </si>
  <si>
    <t>1.6.17.2</t>
  </si>
  <si>
    <t>86 Servicio de asistencia técnica para la coordinación de las autoridades ambientales en la gestión de las aguas subterráneas</t>
  </si>
  <si>
    <t>3203~86 Servicio de asistencia técnica para la coordinación de las autoridades ambientales en la gestión de las aguas subterráneas</t>
  </si>
  <si>
    <t>86 Plantaciones forestales aisladas</t>
  </si>
  <si>
    <t>320229~86 Plantaciones forestales aisladas</t>
  </si>
  <si>
    <t>86 Número de países que cuentan con legislación nacional sobre las estadísticas acorde con los Principios Fundamentales de las Estadísticas Oficiales</t>
  </si>
  <si>
    <t>86~Número de países que cuentan con legislación nacional sobre las estadísticas acorde con los Principios Fundamentales de las Estadísticas Oficiales</t>
  </si>
  <si>
    <t>1.6.18.1</t>
  </si>
  <si>
    <t>87 Servicio de asistencia técnica para la implementación de lineamientos priorizados de las Aguas Subterráneas del País</t>
  </si>
  <si>
    <t>3203~87 Servicio de asistencia técnica para la implementación de lineamientos priorizados de las Aguas Subterráneas del País</t>
  </si>
  <si>
    <t>87 Plantaciones forestales mantenidas</t>
  </si>
  <si>
    <t>320229~87 Plantaciones forestales mantenidas</t>
  </si>
  <si>
    <t>87 Número de países que han adoptado marcos legislativos, administrativos y de políticas para asegurar la distribución justa y equitativa de los beneficios</t>
  </si>
  <si>
    <t>87~Número de países que han adoptado marcos legislativos, administrativos y de políticas para asegurar la distribución justa y equitativa de los beneficios</t>
  </si>
  <si>
    <t>1.6.18.2</t>
  </si>
  <si>
    <t>88 Servicio de asistencia técnica para la promoción del uso eficiente y ahorro del agua</t>
  </si>
  <si>
    <t>3203~88 Servicio de asistencia técnica para la promoción del uso eficiente y ahorro del agua</t>
  </si>
  <si>
    <t>88 Plantaciones forestales con seguimiento</t>
  </si>
  <si>
    <t>320229~88 Plantaciones forestales con seguimiento</t>
  </si>
  <si>
    <t>88 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</si>
  <si>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88~Número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</si>
  <si>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1.6.19.1</t>
  </si>
  <si>
    <t>89 Servicio de asistencia técnica para la implementación de lineamientos sobre el mejoramiento de la calidad del recurso hídrico</t>
  </si>
  <si>
    <t>3203~89 Servicio de asistencia técnica para la implementación de lineamientos sobre el mejoramiento de la calidad del recurso hídrico</t>
  </si>
  <si>
    <t>89 Operativos de control y vigilancia realizados</t>
  </si>
  <si>
    <t>320230~89 Operativos de control y vigilancia realizados</t>
  </si>
  <si>
    <t>89 Número de países que han comunicado el fortalecimiento de la capacidad institucional, sistémica e individual para implementar la adaptación, la mitigación y la transferencia de tecnología, y acciones desarrolladas</t>
  </si>
  <si>
    <t>1.6.19.2</t>
  </si>
  <si>
    <t>90 Servicio de implementación de mecanismos y herramientas de conocimiento y manejo de la información para la Gestión Integral del Recurso Hídrico</t>
  </si>
  <si>
    <t>3203~90 Servicio de implementación de mecanismos y herramientas de conocimiento y manejo de la información para la Gestión Integral del Recurso Hídrico</t>
  </si>
  <si>
    <t>90 Especies decomisadas</t>
  </si>
  <si>
    <t>320230~90 Especies decomisadas</t>
  </si>
  <si>
    <t>90 Número de países que han implementado políticas de migración bien gestionada</t>
  </si>
  <si>
    <t>90~Número de países que han implementado políticas de migración bien gestionada</t>
  </si>
  <si>
    <t>1.6.19.3</t>
  </si>
  <si>
    <t>91 Servicio de implementación de herramientas nacionales de comunicación, divulgación y cualificación de actores</t>
  </si>
  <si>
    <t>3203~91 Servicio de implementación de herramientas nacionales de comunicación, divulgación y cualificación de actores</t>
  </si>
  <si>
    <t>91 Áreas administradas</t>
  </si>
  <si>
    <t>320231~91 Áreas administradas</t>
  </si>
  <si>
    <t>91 Número de partes en los acuerdos ambientales multilaterales internacionales relacionados con los productos químicos peligrosos y de otro tipo, y los desechos, que cumplen sus compromisos y obligaciones de transmitir información como lo exige cada acuerdo pertinente</t>
  </si>
  <si>
    <t>91~Número de partes en los acuerdos ambientales multilaterales internacionales relacionados con los productos químicos peligrosos y de otro tipo, y los desechos, que cumplen sus compromisos y obligaciones de transmitir información como lo exige cada acuerdo pertinente</t>
  </si>
  <si>
    <t>1.6.19.4</t>
  </si>
  <si>
    <t>92 Servicio de asistencia técnica para el desarrollo de estrategias sobre la efectiva gobernanza del agua</t>
  </si>
  <si>
    <t>3203~92 Servicio de asistencia técnica para el desarrollo de estrategias sobre la efectiva gobernanza del agua</t>
  </si>
  <si>
    <t>92 Jornadas de vigilancia realizadas</t>
  </si>
  <si>
    <t>320231~92 Jornadas de vigilancia realizadas</t>
  </si>
  <si>
    <t>92 Número de personas cubiertas por el seguro de salud o un sistema de salud pública por cada 1000 habitantes</t>
  </si>
  <si>
    <t>92~Número de personas cubiertas por el seguro de salud o un sistema de salud pública por cada 1000 habitantes</t>
  </si>
  <si>
    <t>1.7.20.1</t>
  </si>
  <si>
    <t>93 Documento de la fase de aprestamiento del plan de ordenación y manejo de cuenca hidrográfica</t>
  </si>
  <si>
    <t>3203~93 Documento de la fase de aprestamiento del plan de ordenación y manejo de cuenca hidrográfica</t>
  </si>
  <si>
    <t>93 Mapas elaborados</t>
  </si>
  <si>
    <t>320232~93 Mapas elaborados</t>
  </si>
  <si>
    <t>93 Número de personas que requieren intervenciones contra enfermedades tropicales desatendidas</t>
  </si>
  <si>
    <t>93~Número de personas que requieren intervenciones contra enfermedades tropicales desatendidas</t>
  </si>
  <si>
    <t>1.7.20.2</t>
  </si>
  <si>
    <t>94 Documento de la fase de diagnóstico del plan de ordenación y manejo de cuenca hidrográfica</t>
  </si>
  <si>
    <t>3203~94 Documento de la fase de diagnóstico del plan de ordenación y manejo de cuenca hidrográfica</t>
  </si>
  <si>
    <t>94 Visitantes que ingresan a las áreas protegidas nacionales</t>
  </si>
  <si>
    <t>320233~94 Visitantes que ingresan a las áreas protegidas nacionales</t>
  </si>
  <si>
    <t>94 Número de recursos genéticos de plantas y animales para la alimentación y la agricultura garantizados ya sea en las instalaciones de conservación a mediano o largo plazo</t>
  </si>
  <si>
    <t>94~Número de recursos genéticos de plantas y animales para la alimentación y la agricultura garantizados ya sea en las instalaciones de conservación a mediano o largo plazo</t>
  </si>
  <si>
    <t>1.7.20.3</t>
  </si>
  <si>
    <t>95 Documento de la fase de prospectiva y zonificación ambiental del plan de ordenación y manejo de cuenca hidrográfica</t>
  </si>
  <si>
    <t>3203~95 Documento de la fase de prospectiva y zonificación ambiental del plan de ordenación y manejo de cuenca hidrográfica</t>
  </si>
  <si>
    <t>95 Áreas protegidas registradas en el Registro Único Nacional de Áreas Protegidas</t>
  </si>
  <si>
    <t>320234~95 Áreas protegidas registradas en el Registro Único Nacional de Áreas Protegidas</t>
  </si>
  <si>
    <t>95 Número de sucursales de bancos comerciales y cajeros automáticos por cada 100.000 adultos</t>
  </si>
  <si>
    <t>95~Número de sucursales de bancos comerciales y cajeros automáticos por cada 100.000 adultos</t>
  </si>
  <si>
    <t>1.7.20.4</t>
  </si>
  <si>
    <t>96 Documento de la fase de formulación del plan de ordenación y manejo de cuenca hidrográfica</t>
  </si>
  <si>
    <t>3203~96 Documento de la fase de formulación del plan de ordenación y manejo de cuenca hidrográfica</t>
  </si>
  <si>
    <t>96 Áreas de ecosistemas protegidas</t>
  </si>
  <si>
    <t>320235~96 Áreas de ecosistemas protegidas</t>
  </si>
  <si>
    <t>96 Número de víctimas de homicidios dolosos por cada 100.000 habitantes, por grupo de edad y sexo</t>
  </si>
  <si>
    <t>96~Número de víctimas de homicidios dolosos por cada 100.000 habitantes, por grupo de edad y sexo</t>
  </si>
  <si>
    <t>1.7.20.5</t>
  </si>
  <si>
    <t>97 Documento del plan de ordenación y manejo de cuenca hidrográfica</t>
  </si>
  <si>
    <t>3203~97 Documento del plan de ordenación y manejo de cuenca hidrográfica</t>
  </si>
  <si>
    <t>97 Documentos de autorización sobre Comercio Internacional de Especies Amenazadas de Fauna y Flora Silvestres elaborados</t>
  </si>
  <si>
    <t>320236~97 Documentos de autorización sobre Comercio Internacional de Especies Amenazadas de Fauna y Flora Silvestres elaborados</t>
  </si>
  <si>
    <t>97 Número de víctimas de la trata de personas por cada 100.000 habitantes, por sexo, grupo de edad y tipo de explotación</t>
  </si>
  <si>
    <t>97~Número de víctimas de la trata de personas por cada 100.000 habitantes, por sexo, grupo de edad y tipo de explotación</t>
  </si>
  <si>
    <t>1.7.20.6</t>
  </si>
  <si>
    <t>98 Obras de recarga artificial de acuíferos</t>
  </si>
  <si>
    <t>3203~98 Obras de recarga artificial de acuíferos</t>
  </si>
  <si>
    <t>98 Personas capacitadas</t>
  </si>
  <si>
    <t>320237~98 Personas capacitadas</t>
  </si>
  <si>
    <t>98 Participación de los países en desarrollo y los países menos adelantados en las exportaciones mundiales</t>
  </si>
  <si>
    <t>98~Participación de los países en desarrollo y los países menos adelantados en las exportaciones mundiales</t>
  </si>
  <si>
    <t>1.7.20.7</t>
  </si>
  <si>
    <t>99 Servicio de delimitación de rondas hídricas</t>
  </si>
  <si>
    <t>3203~99 Servicio de delimitación de rondas hídricas</t>
  </si>
  <si>
    <t>99 Documento con plan de educación ambiental elaborado</t>
  </si>
  <si>
    <t>320237~99 Documento con plan de educación ambiental elaborado</t>
  </si>
  <si>
    <t>99 Pérdidas económicas directas por desastre en relación con el PIB mundial</t>
  </si>
  <si>
    <t>99~Pérdidas económicas directas por desastre en relación con el PIB mundial</t>
  </si>
  <si>
    <t>1.7.20.8</t>
  </si>
  <si>
    <t>100 Servicio de seguimiento y control a usuarios del recurso hídrico</t>
  </si>
  <si>
    <t>3203~100 Servicio de seguimiento y control a usuarios del recurso hídrico</t>
  </si>
  <si>
    <t>100 Talleres realizados</t>
  </si>
  <si>
    <t>320237~100 Talleres realizados</t>
  </si>
  <si>
    <t>100 Pérdidas económicas directas por desastre en relación con el PIB mundial, incluyendo los daños por desastre a la infraestructura crítica y la interrupción de los servicios básicos</t>
  </si>
  <si>
    <t>100~Pérdidas económicas directas por desastre en relación con el PIB mundial, incluyendo los daños por desastre a la infraestructura crítica y la interrupción de los servicios básicos</t>
  </si>
  <si>
    <t>1.7.20.9</t>
  </si>
  <si>
    <t>101 Servicio de dragado</t>
  </si>
  <si>
    <t>3203~101 Servicio de dragado</t>
  </si>
  <si>
    <t>101 Áreas saneadas de cultivos de uso ilícito</t>
  </si>
  <si>
    <t>320238~101 Áreas saneadas de cultivos de uso ilícito</t>
  </si>
  <si>
    <t>101 Porcentaje correspondiente a las industrias a pequeña escala del valor agregado total del sector</t>
  </si>
  <si>
    <t>101~Porcentaje correspondiente a las industrias a pequeña escala del valor agregado total del sector</t>
  </si>
  <si>
    <t>1.7.20.10</t>
  </si>
  <si>
    <t>102 Obras y medidas de adecuación hidráulica</t>
  </si>
  <si>
    <t>3203~102 Obras y medidas de adecuación hidráulica</t>
  </si>
  <si>
    <t>102 Esquemas de Pago por Servicios ambientales implementados</t>
  </si>
  <si>
    <t>320239~102 Esquemas de Pago por Servicios ambientales implementados</t>
  </si>
  <si>
    <t>102 Porcentaje de adultos (de 15 años o más) con una cuenta en un banco u otra institución financiera o con un proveedor móvil de servicios monetarios</t>
  </si>
  <si>
    <t>102~Porcentaje de adultos (de 15 años o más) con una cuenta en un banco u otra institución financiera o con un proveedor móvil de servicios monetarios</t>
  </si>
  <si>
    <t>1.7.20.11</t>
  </si>
  <si>
    <t>103 Documentos de investigación para la gestión de la información y el conocimiento ambiental</t>
  </si>
  <si>
    <t>3204~103 Documentos de investigación para la gestión de la información y el conocimiento ambiental</t>
  </si>
  <si>
    <t>103 Nuevas áreas declaradas protegidas</t>
  </si>
  <si>
    <t>320240~103 Nuevas áreas declaradas protegidas</t>
  </si>
  <si>
    <t>103 Porcentaje de aguas residuales tratadas de manera segura</t>
  </si>
  <si>
    <t>1.7.21.1</t>
  </si>
  <si>
    <t>104 Documentos diagnóstico para la gestión de la información y el conocimiento ambiental</t>
  </si>
  <si>
    <t>3204~104 Documentos diagnóstico para la gestión de la información y el conocimiento ambiental</t>
  </si>
  <si>
    <t>104 Áreas protegidas ampliadas</t>
  </si>
  <si>
    <t>320240~104 Áreas protegidas ampliadas</t>
  </si>
  <si>
    <t>104 Porcentaje de armas pequeñas y armas ligeras incautadas que se registran y localizan, de conformidad con las normas internacionales y los instrumentos jurídicos</t>
  </si>
  <si>
    <t>104~Porcentaje de armas pequeñas y armas ligeras incautadas que se registran y localizan, de conformidad con las normas internacionales y los instrumentos jurídicos</t>
  </si>
  <si>
    <t>1.7.21.2</t>
  </si>
  <si>
    <t>105 Documento de estudios técnicos para la gestión de la información y el conocimiento ambiental</t>
  </si>
  <si>
    <t>3204~105 Documento de estudios técnicos para la gestión de la información y el conocimiento ambiental</t>
  </si>
  <si>
    <t>105 Centro de Atención y Valoración de fauna silvestre construido</t>
  </si>
  <si>
    <t>320241~105 Centro de Atención y Valoración de fauna silvestre construido</t>
  </si>
  <si>
    <t>105 Porcentaje de ciudades con una estructura de participación directa de la sociedad civil en la planificación y la gestión urbanas que opera regular y democráticamente</t>
  </si>
  <si>
    <t>1.7.21.3</t>
  </si>
  <si>
    <t>106 Documentos de lineamientos técnicospara la gestión de la información y el conocimiento ambiental</t>
  </si>
  <si>
    <t>3204~106 Documentos de lineamientos técnicospara la gestión de la información y el conocimiento ambiental</t>
  </si>
  <si>
    <t>106 Centro de Atención y Valoración de fauna silvestre construido y dotado</t>
  </si>
  <si>
    <t>320242~106 Centro de Atención y Valoración de fauna silvestre construido y dotado</t>
  </si>
  <si>
    <t>106 Porcentaje de cultivos y razas locales y sus variedades silvestres, clasificados según su situación de riesgo, ausencia de riesgo o un nivel de riesgo de extinción desconocido</t>
  </si>
  <si>
    <t>1.7.21.4</t>
  </si>
  <si>
    <t>107 Servicio de información en tiempo real de pronósticos y alertas</t>
  </si>
  <si>
    <t>3204~107 Servicio de información en tiempo real de pronósticos y alertas</t>
  </si>
  <si>
    <t>107 Centro de Atención y Valoración de fauna silvestre ampliado</t>
  </si>
  <si>
    <t>320243~107 Centro de Atención y Valoración de fauna silvestre ampliado</t>
  </si>
  <si>
    <t>107 Porcentaje de dependencias administrativas locales con políticas y procedimientos operacionales establecidos para la participación de las comunidades locales en la ordenación del agua y el saneamiento</t>
  </si>
  <si>
    <t>1.7.21.5</t>
  </si>
  <si>
    <t>108 Servicio de acreditación de laboratorios y organizaciones</t>
  </si>
  <si>
    <t>3204~108 Servicio de acreditación de laboratorios y organizaciones</t>
  </si>
  <si>
    <t>108 Centro de Atención y Valoración de fauna silvestre adecuado</t>
  </si>
  <si>
    <t>320244~108 Centro de Atención y Valoración de fauna silvestre adecuado</t>
  </si>
  <si>
    <t>108 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</si>
  <si>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108~Porcentaje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</si>
  <si>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1.7.21.6</t>
  </si>
  <si>
    <t>109 Servicio de información ambiental de la Amazonía colombiana</t>
  </si>
  <si>
    <t>3204~109 Servicio de información ambiental de la Amazonía colombiana</t>
  </si>
  <si>
    <t>109 Centro de Atención y Valoración de fauna silvestre modificado</t>
  </si>
  <si>
    <t>320245~109 Centro de Atención y Valoración de fauna silvestre modificado</t>
  </si>
  <si>
    <t>109 Porcentaje de jóvenes (15 a 24 años) que no estudian, no tienen empleo ni reciben capacitación</t>
  </si>
  <si>
    <t>109~Porcentaje de jóvenes (15 a 24 años) que no estudian, no tienen empleo ni reciben capacitación</t>
  </si>
  <si>
    <t>1.7.21.7</t>
  </si>
  <si>
    <t>110 Servicio de protección del conocimiento tradicional</t>
  </si>
  <si>
    <t>3204~110 Servicio de protección del conocimiento tradicional</t>
  </si>
  <si>
    <t>110 Centro de Atención y Valoración de fauna silvestre con reforzamiento estructural</t>
  </si>
  <si>
    <t>320246~110 Centro de Atención y Valoración de fauna silvestre con reforzamiento estructural</t>
  </si>
  <si>
    <t>110 Porcentaje de jóvenes y adultos con conocimientos de tecnología de la información y las comunicaciones (TIC) por tipo de conocimiento técnico</t>
  </si>
  <si>
    <t>110~Porcentaje de jóvenes y adultos con conocimientos de tecnología de la información y las comunicaciones (TIC) por tipo de conocimiento técnico</t>
  </si>
  <si>
    <t>2.8.22.1</t>
  </si>
  <si>
    <t>111 Servicio de educación formal en el marco de la información y el conocimiento ambiental</t>
  </si>
  <si>
    <t>3204~111 Servicio de educación formal en el marco de la información y el conocimiento ambiental</t>
  </si>
  <si>
    <t>111 Centro de Atención y Valoración de flora silvestre construido</t>
  </si>
  <si>
    <t>320247~111 Centro de Atención y Valoración de flora silvestre construido</t>
  </si>
  <si>
    <t>111 Porcentaje de la población abarcado por una red móvil, desglosado por tecnología</t>
  </si>
  <si>
    <t>111~Porcentaje de la población abarcado por una red móvil, desglosado por tecnología</t>
  </si>
  <si>
    <t>2.8.22.2</t>
  </si>
  <si>
    <t>112 Servicio de educación para el trabajo en el marco de la información y el conocimiento ambiental</t>
  </si>
  <si>
    <t>3204~112 Servicio de educación para el trabajo en el marco de la información y el conocimiento ambiental</t>
  </si>
  <si>
    <t>112 Centro de Atención y Valoración de flora silvestre construido y dotado</t>
  </si>
  <si>
    <t>320248~112 Centro de Atención y Valoración de flora silvestre construido y dotado</t>
  </si>
  <si>
    <t>112 Porcentaje de la población con derechos de propiedad o derechos seguros sobre las tierras agrícolas (entre la población agrícola total), por sexo; y b) proporción de mujeres entre los propietarios de tierras agrícolas, o titulares de derechos sobre</t>
  </si>
  <si>
    <t>112~Porcentaje de la población con derechos de propiedad o derechos seguros sobre las tierras agrícolas (entre la población agrícola total), por sexo; y b) proporción de mujeres entre los propietarios de tierras agrícolas, o titulares de derechos sobre</t>
  </si>
  <si>
    <t>2.8.22.3</t>
  </si>
  <si>
    <t>113 Servicio de apoyo financiero a emprendimientos</t>
  </si>
  <si>
    <t>3204~113 Servicio de apoyo financiero a emprendimientos</t>
  </si>
  <si>
    <t>113 Centro de atención e interpretación de la biodiversidad y sus servicios ecosistemicos construido</t>
  </si>
  <si>
    <t>320249~113 Centro de atención e interpretación de la biodiversidad y sus servicios ecosistemicos construido</t>
  </si>
  <si>
    <t>113 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</si>
  <si>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113~Porcentaje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</si>
  <si>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2.8.22.4</t>
  </si>
  <si>
    <t>114 Servicio de modelamiento para la conservación de la biodiversidad</t>
  </si>
  <si>
    <t>3204~114 Servicio de modelamiento para la conservación de la biodiversidad</t>
  </si>
  <si>
    <t>114 Centro de Atención e interpretación de la biodiversidad y sus servicios ecosistemicos adecuado</t>
  </si>
  <si>
    <t>320250~114 Centro de Atención e interpretación de la biodiversidad y sus servicios ecosistemicos adecuado</t>
  </si>
  <si>
    <t>114 Porcentaje de la población cuya fuente primaria de energía consiste en combustibles y tecnología limpios</t>
  </si>
  <si>
    <t>114~Porcentaje de la población cuya fuente primaria de energía consiste en combustibles y tecnología limpios</t>
  </si>
  <si>
    <t>2.8.23.1</t>
  </si>
  <si>
    <t>115 Servicio de monitoreo de la biodiversidad y los Servicios eco sistémicos</t>
  </si>
  <si>
    <t>3204~115 Servicio de monitoreo de la biodiversidad y los Servicios eco sistémicos</t>
  </si>
  <si>
    <t>320251~115</t>
  </si>
  <si>
    <t>115 Porcentaje de la población que declara haberse sentido personalmente víctima de discriminación o acoso en los últimos 12 meses por motivos de discriminación prohibidos por el derecho internacional de los derechos humanos</t>
  </si>
  <si>
    <t>2.8.23.2</t>
  </si>
  <si>
    <t>116 Servicio de monitoreo hidrológico</t>
  </si>
  <si>
    <t>3204~116 Servicio de monitoreo hidrológico</t>
  </si>
  <si>
    <t>116 Centros de atención de las áreas protegidas construidos</t>
  </si>
  <si>
    <t>320252~116 Centros de atención de las áreas protegidas construidos</t>
  </si>
  <si>
    <t>116 Porcentaje de la población que declara haberse sentido personalmente víctima de discriminación o acoso en los últimos 12 meses por motivos de discriminación prohibidos por el derecho internacional de los derechos humanos, desglosado por grupo de edad y sexo</t>
  </si>
  <si>
    <t>116~Porcentaje de la población que declara haberse sentido personalmente víctima de discriminación o acoso en los últimos 12 meses por motivos de discriminación prohibidos por el derecho internacional de los derechos humanos, desglosado por grupo de edad y sexo</t>
  </si>
  <si>
    <t>2.8.23.3</t>
  </si>
  <si>
    <t>117 Servicio de monitoreo meteorológico</t>
  </si>
  <si>
    <t>3204~117 Servicio de monitoreo meteorológico</t>
  </si>
  <si>
    <t>117 Predios saneados</t>
  </si>
  <si>
    <t>320252~117 Predios saneados</t>
  </si>
  <si>
    <t>117 Porcentaje de la población que dispone de servicios de suministro de agua potable gestionados de manera segura</t>
  </si>
  <si>
    <t>117~Porcentaje de la población que dispone de servicios de suministro de agua potable gestionados de manera segura</t>
  </si>
  <si>
    <t>2.8.23.4</t>
  </si>
  <si>
    <t>118 Servicio de monitoreo sobre meteorología aeronáutica</t>
  </si>
  <si>
    <t>3204~118 Servicio de monitoreo sobre meteorología aeronáutica</t>
  </si>
  <si>
    <t>118 Acuerdos de uso con campesinos que ocupan las áreas protegidas suscritos</t>
  </si>
  <si>
    <t>320253~118 Acuerdos de uso con campesinos que ocupan las áreas protegidas suscritos</t>
  </si>
  <si>
    <t>118 Porcentaje de la población que tiene acceso a la electricidad</t>
  </si>
  <si>
    <t>118~Porcentaje de la población que tiene acceso a la electricidad</t>
  </si>
  <si>
    <t>2.8.23.5</t>
  </si>
  <si>
    <t>119 Servicio de información en biodiversidad</t>
  </si>
  <si>
    <t>3204~119 Servicio de información en biodiversidad</t>
  </si>
  <si>
    <t>119 Áreas cubiertas con jornadas de vigilancia</t>
  </si>
  <si>
    <t>320254~119 Áreas cubiertas con jornadas de vigilancia</t>
  </si>
  <si>
    <t>119 Porcentaje de la población que utiliza servicios de saneamiento gestionados de manera segura, incluida una instalación para lavarse las manos con agua y jabón</t>
  </si>
  <si>
    <t>119~Porcentaje de la población que utiliza servicios de saneamiento gestionados de manera segura, incluida una instalación para lavarse las manos con agua y jabón</t>
  </si>
  <si>
    <t>2.8.23.6</t>
  </si>
  <si>
    <t>120 Servicio de información sobre deforestación</t>
  </si>
  <si>
    <t>3204~120 Servicio de información sobre deforestación</t>
  </si>
  <si>
    <t>120 Predios saneados</t>
  </si>
  <si>
    <t>320254~120 Predios saneados</t>
  </si>
  <si>
    <t>120 Porcentaje de la población sometida a violencia física, psicológica o sexual en los últimos 12 meses</t>
  </si>
  <si>
    <t>120~Porcentaje de la población sometida a violencia física, psicológica o sexual en los últimos 12 meses</t>
  </si>
  <si>
    <t>2.8.24.1</t>
  </si>
  <si>
    <t>121 Servicio de información hidrológica</t>
  </si>
  <si>
    <t>3204~121 Servicio de información hidrológica</t>
  </si>
  <si>
    <t>121 Infraestructura ecoturística construida</t>
  </si>
  <si>
    <t>320255~121 Infraestructura ecoturística construida</t>
  </si>
  <si>
    <t>121 Porcentaje de la superficie agrícola cultivada siguiendo prácticas agrícolas sostenibles</t>
  </si>
  <si>
    <t>121~Porcentaje de la superficie agrícola cultivada siguiendo prácticas agrícolas sostenibles</t>
  </si>
  <si>
    <t>2.8.24.2</t>
  </si>
  <si>
    <t>122 Servicio de información hidrogeológica</t>
  </si>
  <si>
    <t>3204~122 Servicio de información hidrogeológica</t>
  </si>
  <si>
    <t>122 Infraestructura construida para la atención de visitantes de las áreas protegidas</t>
  </si>
  <si>
    <t>320255~122 Infraestructura construida para la atención de visitantes de las áreas protegidas</t>
  </si>
  <si>
    <t>122 Porcentaje de las industrias a pequeña escala que han obtenido un préstamo o una línea de crédito</t>
  </si>
  <si>
    <t>122~Porcentaje de las industrias a pequeña escala que han obtenido un préstamo o una línea de crédito</t>
  </si>
  <si>
    <t>2.8.24.3</t>
  </si>
  <si>
    <t>123 Servicio de información meteorológica</t>
  </si>
  <si>
    <t>3204~123 Servicio de información meteorológica</t>
  </si>
  <si>
    <t>123 Infraestructura construida para el desarrollo de experiencias de los visitantes en las áreas protegidas</t>
  </si>
  <si>
    <t>320255~123 Infraestructura construida para el desarrollo de experiencias de los visitantes en las áreas protegidas</t>
  </si>
  <si>
    <t>123 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</si>
  <si>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123~Porcentaje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</si>
  <si>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2.8.24.4</t>
  </si>
  <si>
    <t>124 Servicio de educación para el trabajo en cultura y participación para la gestión ambiental y territorial</t>
  </si>
  <si>
    <t>3204~124 Servicio de educación para el trabajo en cultura y participación para la gestión ambiental y territorial</t>
  </si>
  <si>
    <t>124 Infraestructura construida para la administración, la vigilancia y el control de las áreas protegidas</t>
  </si>
  <si>
    <t>320256~124 Infraestructura construida para la administración, la vigilancia y el control de las áreas protegidas</t>
  </si>
  <si>
    <t>124 Porcentaje de las víctimas de violencia en los 12 meses anteriores que notificaron su victimización a las autoridades competentes u otros mecanismos de resolución de conflictos reconocidos oficialmente (también denominada tasa de denuncias de delitos)</t>
  </si>
  <si>
    <t>124~Porcentaje de las víctimas de violencia en los 12 meses anteriores que notificaron su victimización a las autoridades competentes u otros mecanismos de resolución de conflictos reconocidos oficialmente (también denominada tasa de denuncias de delitos)</t>
  </si>
  <si>
    <t>2.8.25.1</t>
  </si>
  <si>
    <t>125 Servicio de educación para el trabajo en ciencias marinas</t>
  </si>
  <si>
    <t>3204~125 Servicio de educación para el trabajo en ciencias marinas</t>
  </si>
  <si>
    <t>125 Sedes administrativas construida dentro del área protegida</t>
  </si>
  <si>
    <t>320256~125 Sedes administrativas construida dentro del área protegida</t>
  </si>
  <si>
    <t>125 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</si>
  <si>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125~Porcentaje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</si>
  <si>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2.8.25.2</t>
  </si>
  <si>
    <t>126 Servicio de Información Ambiental Marina</t>
  </si>
  <si>
    <t>3204~126 Servicio de Información Ambiental Marina</t>
  </si>
  <si>
    <t>126 Infraestructura de control y vigilancia construida para el área protegida</t>
  </si>
  <si>
    <t>320256~126 Infraestructura de control y vigilancia construida para el área protegida</t>
  </si>
  <si>
    <t>126 Porcentaje de masas de agua de buena calidad</t>
  </si>
  <si>
    <t>2.8.25.3</t>
  </si>
  <si>
    <t>127 Inventario de fauna</t>
  </si>
  <si>
    <t>3204~127 Inventario de fauna</t>
  </si>
  <si>
    <t>127 Extensión de cuerpos de agua recuperados</t>
  </si>
  <si>
    <t>320257~127 Extensión de cuerpos de agua recuperados</t>
  </si>
  <si>
    <t>127 Porcentaje de miembros y derechos de voto de los países en desarrollo en las organizaciones internacionales</t>
  </si>
  <si>
    <t>127~Porcentaje de miembros y derechos de voto de los países en desarrollo en las organizaciones internacionales</t>
  </si>
  <si>
    <t>2.8.25.4</t>
  </si>
  <si>
    <t>128 Inventario de flora</t>
  </si>
  <si>
    <t>3204~128 Inventario de flora</t>
  </si>
  <si>
    <t>128 Material vegetal retirado</t>
  </si>
  <si>
    <t>320257~128 Material vegetal retirado</t>
  </si>
  <si>
    <t>128 Porcentaje de miembros y derechos de voto de los países en desarrollo en las organizaciones internacionales</t>
  </si>
  <si>
    <t>128~Porcentaje de miembros y derechos de voto de los países en desarrollo en las organizaciones internacionales</t>
  </si>
  <si>
    <t>2.8.25.5</t>
  </si>
  <si>
    <t>129 Inventario forestal</t>
  </si>
  <si>
    <t>3204~129 Inventario forestal</t>
  </si>
  <si>
    <t>129 Sedimentos removidos</t>
  </si>
  <si>
    <t>320257~129 Sedimentos removidos</t>
  </si>
  <si>
    <t>129 Porcentaje de mujeres de entre 20 y 24 años que estaban casadas o mantenían una unión estable antes de cumplir los 15 años y antes de cumplir los 18 años</t>
  </si>
  <si>
    <t>129~Porcentaje de mujeres de entre 20 y 24 años que estaban casadas o mantenían una unión estable antes de cumplir los 15 años y antes de cumplir los 18 años</t>
  </si>
  <si>
    <t>2.8.25.6</t>
  </si>
  <si>
    <t>130 Inventario de recursos naturales</t>
  </si>
  <si>
    <t>3204~130 Inventario de recursos naturales</t>
  </si>
  <si>
    <t>130 Obras biomecánicas realizadas</t>
  </si>
  <si>
    <t>320257~130 Obras biomecánicas realizadas</t>
  </si>
  <si>
    <t>130 Porcentaje de mujeres en edad de procrear (de 15 a 49 años de edad) que practican la planificación familiar con métodos modernos</t>
  </si>
  <si>
    <t>130~Porcentaje de mujeres en edad de procrear (de 15 a 49 años de edad) que practican la planificación familiar con métodos modernos</t>
  </si>
  <si>
    <t>2.8.25.7</t>
  </si>
  <si>
    <t>131 Colecciones biológicas</t>
  </si>
  <si>
    <t>3204~131 Colecciones biológicas</t>
  </si>
  <si>
    <t>131 Cuerpos de agua recuperados</t>
  </si>
  <si>
    <t>320257~131 Cuerpos de agua recuperados</t>
  </si>
  <si>
    <t>131 Porcentaje de mujeres y hombres jóvenes de 18 a 24 años de edad que habían sufrido violencia sexual antes de cumplir los 18 años</t>
  </si>
  <si>
    <t>131~Porcentaje de mujeres y hombres jóvenes de 18 a 24 años de edad que habían sufrido violencia sexual antes de cumplir los 18 años</t>
  </si>
  <si>
    <t>2.8.25.8</t>
  </si>
  <si>
    <t>132 Bases de datos de monitoreo ambiental</t>
  </si>
  <si>
    <t>3204~132 Bases de datos de monitoreo ambiental</t>
  </si>
  <si>
    <t>132 Estructura hidráulica construida</t>
  </si>
  <si>
    <t>320257~132 Estructura hidráulica construida</t>
  </si>
  <si>
    <t>132 Porcentaje de niñas y mujeres de entre 15 y 49 años que han sufrido mutilación/ablación genital, por grupo de edad</t>
  </si>
  <si>
    <t>132~Porcentaje de niñas y mujeres de entre 15 y 49 años que han sufrido mutilación/ablación genital, por grupo de edad</t>
  </si>
  <si>
    <t>2.8.25.9</t>
  </si>
  <si>
    <t>133 Estaciones de investigación mejoradas y dotadas</t>
  </si>
  <si>
    <t>3204~133 Estaciones de investigación mejoradas y dotadas</t>
  </si>
  <si>
    <t>133 Bosque ripario recuperado</t>
  </si>
  <si>
    <t>320257~133 Bosque ripario recuperado</t>
  </si>
  <si>
    <t>133 Porcentaje de niños de 1 a 17 años que sufrieron algún castigo físico o agresión psicológica por los cuidadores en el mes anterior</t>
  </si>
  <si>
    <t>133~Porcentaje de niños de 1 a 17 años que sufrieron algún castigo físico o agresión psicológica por los cuidadores en el mes anterior</t>
  </si>
  <si>
    <t>2.8.25.10</t>
  </si>
  <si>
    <t>134 Laboratorios mejorados</t>
  </si>
  <si>
    <t>3204~134 Laboratorios mejorados</t>
  </si>
  <si>
    <t>134 Plántulas producidas</t>
  </si>
  <si>
    <t>320258~134 Plántulas producidas</t>
  </si>
  <si>
    <t>134 Porcentaje de niños menores de 5 años cuyo desarrollo se encuentra bien encauzado en cuanto a la salud, el aprendizaje y el bienestar psicosocial.Desglose: por sexo, ubicación, recursos económicos (y otras características, donde se disponga de datos)</t>
  </si>
  <si>
    <t>134~Porcentaje de niños menores de 5 años cuyo desarrollo se encuentra bien encauzado en cuanto a la salud, el aprendizaje y el bienestar psicosocial.Desglose: por sexo, ubicación, recursos económicos (y otras características, donde se disponga de datos)</t>
  </si>
  <si>
    <t>135 Laboratorios mejorados y dotados</t>
  </si>
  <si>
    <t>3204~135 Laboratorios mejorados y dotados</t>
  </si>
  <si>
    <t>135 Dragado realizado</t>
  </si>
  <si>
    <t>320259~135 Dragado realizado</t>
  </si>
  <si>
    <t>135 Porcentaje de niños menores de 5 años cuyo nacimiento se ha registrado ante una autoridad civil, desglosado por edad</t>
  </si>
  <si>
    <t>135~Porcentaje de niños menores de 5 años cuyo nacimiento se ha registrado ante una autoridad civil, desglosado por edad</t>
  </si>
  <si>
    <t>136 Laboratorios construidos</t>
  </si>
  <si>
    <t>3204~136 Laboratorios construidos</t>
  </si>
  <si>
    <t>136 Entidades asistidas</t>
  </si>
  <si>
    <t>320260~136 Entidades asistidas</t>
  </si>
  <si>
    <t>136 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</si>
  <si>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136~Porcentaje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</si>
  <si>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137 Laboratorios construidos y dotados</t>
  </si>
  <si>
    <t>3204~137 Laboratorios construidos y dotados</t>
  </si>
  <si>
    <t>137 Modelos de calidad del agua y de sedimentos implementados</t>
  </si>
  <si>
    <t>320371~137 Modelos de calidad del agua y de sedimentos implementados</t>
  </si>
  <si>
    <t>137 Porcentaje de países en que el ordenamiento jurídico (incluido el derecho consuetudinario) garantiza la igualdad de derechos de la mujer a la propiedad y/o el control de la tierra</t>
  </si>
  <si>
    <t>137~Porcentaje de países en que el ordenamiento jurídico (incluido el derecho consuetudinario) garantiza la igualdad de derechos de la mujer a la propiedad y/o el control de la tierra</t>
  </si>
  <si>
    <t>138 Estaciones meteorológicas mejoradas</t>
  </si>
  <si>
    <t>3204~138 Estaciones meteorológicas mejoradas</t>
  </si>
  <si>
    <t>138 Documentos de lineamientos técnicos realizados</t>
  </si>
  <si>
    <t>320361~138 Documentos de lineamientos técnicos realizados</t>
  </si>
  <si>
    <t>138 Porcentaje de países que cuentan con sistemas para dar seguimiento a la igualdad de género y el empoderamiento de la mujer y asignar fondos públicos para ese fin</t>
  </si>
  <si>
    <t>138~Porcentaje de países que cuentan con sistemas para dar seguimiento a la igualdad de género y el empoderamiento de la mujer y asignar fondos públicos para ese fin</t>
  </si>
  <si>
    <t>139 Estaciones meteorológicas construidas</t>
  </si>
  <si>
    <t>3204~139 Estaciones meteorológicas construidas</t>
  </si>
  <si>
    <t>139 Documentos de lineamientos técnicos para la implementación de la Política Nacional de Gestión Integral del Recurso Hídrico adoptados</t>
  </si>
  <si>
    <t>320361~139 Documentos de lineamientos técnicos para la implementación de la Política Nacional de Gestión Integral del Recurso Hídrico adoptados</t>
  </si>
  <si>
    <t>139 Porcentaje de población en un grupo de edad determinado que alcanza por lo menos un nivel fijo de competencia funcional en a) alfabetización y b) aritmética elemental. Desglose: por sexo, ubicación, recursos económicos (y otras características, donde se disponga de datos)</t>
  </si>
  <si>
    <t>139~Porcentaje de población en un grupo de edad determinado que alcanza por lo menos un nivel fijo de competencia funcional en a) alfabetización y b) aritmética elemental. Desglose: por sexo, ubicación, recursos económicos (y otras características, donde se disponga de datos)</t>
  </si>
  <si>
    <t>140 Estaciones meteorológicas construidas y dotadas</t>
  </si>
  <si>
    <t>3204~140 Estaciones meteorológicas construidas y dotadas</t>
  </si>
  <si>
    <t>140 Documentos de lineamientos técnicos para el manejo y planificación de acuíferos formulados</t>
  </si>
  <si>
    <t>320361~140 Documentos de lineamientos técnicos para el manejo y planificación de acuíferos formulados</t>
  </si>
  <si>
    <t>140 Porcentaje de recursos asignados por el gobierno directamente a programas de reducción de la pobreza</t>
  </si>
  <si>
    <t>140~Porcentaje de recursos asignados por el gobierno directamente a programas de reducción de la pobreza</t>
  </si>
  <si>
    <t>141 Estaciones meteorológicas mejoradas y dotadas</t>
  </si>
  <si>
    <t>3204~141 Estaciones meteorológicas mejoradas y dotadas</t>
  </si>
  <si>
    <t>141 Documentos  de lineamientos técnicos para el manejo y planificación del recurso hídrico formulados</t>
  </si>
  <si>
    <t>320361~141 Documentos  de lineamientos técnicos para el manejo y planificación del recurso hídrico formulados</t>
  </si>
  <si>
    <t>141 Porcentaje de residuos sólidos urbanos recolectados periódicamente con descarga final adecuada con respecto al total de los desechos generados por la ciudad</t>
  </si>
  <si>
    <t>142 Servicio de información de datos climáticos y monitoreo</t>
  </si>
  <si>
    <t>3204~142 Servicio de información de datos climáticos y monitoreo</t>
  </si>
  <si>
    <t>142 Documentos de lineamientos técnicos para el manejo y planificación de cuencas hidrográficas formulados</t>
  </si>
  <si>
    <t>320361~142 Documentos de lineamientos técnicos para el manejo y planificación de cuencas hidrográficas formulados</t>
  </si>
  <si>
    <t>142 Porcentaje de tiempo dedicado a quehaceres domésticos y cuidados no remunerados, por sexo, grupo de edad y ubicación</t>
  </si>
  <si>
    <t>142~Porcentaje de tiempo dedicado a quehaceres domésticos y cuidados no remunerados, por sexo, grupo de edad y ubicación</t>
  </si>
  <si>
    <t>143 Documentos de estudios técnicos para la planificación sectorial y la gestión ambiental</t>
  </si>
  <si>
    <t>3204~143 Documentos de estudios técnicos para la planificación sectorial y la gestión ambiental</t>
  </si>
  <si>
    <t>143 Documentos con lineamientos para el mejoramiento de la calidad del recurso hídrico elaborados</t>
  </si>
  <si>
    <t>320361~143 Documentos con lineamientos para el mejoramiento de la calidad del recurso hídrico elaborados</t>
  </si>
  <si>
    <t>143 Porcentaje de tierras degradadas en comparación con la superficie total</t>
  </si>
  <si>
    <t>143~Porcentaje de tierras degradadas en comparación con la superficie total</t>
  </si>
  <si>
    <t>144 Servicio de administracion de los sistemas de información para los procesos de toma de decisiones</t>
  </si>
  <si>
    <t>3204~144 Servicio de administracion de los sistemas de información para los procesos de toma de decisiones</t>
  </si>
  <si>
    <t>144 Documentos de la fase de prospectiva y zonificación del plan de ordenación y manejo ambiental de cuenca hidrográfica elaborados</t>
  </si>
  <si>
    <t>320362~144 Documentos de la fase de prospectiva y zonificación del plan de ordenación y manejo ambiental de cuenca hidrográfica elaborados</t>
  </si>
  <si>
    <t>144 Porcentaje del cambio en la extensión de los ecosistemas relacionados con el agua a lo largo del tiempo</t>
  </si>
  <si>
    <t>145 Servicio de divulgación deconocimiento generado para la Planificación sectorial y la gestión ambiental</t>
  </si>
  <si>
    <t>3204~145 Servicio de divulgación deconocimiento generado para la Planificación sectorial y la gestión ambiental</t>
  </si>
  <si>
    <t>145 Documentos de la fase de formulación del plan de ordenación y manejo ambiental de cuenca hidrográfica elaborados</t>
  </si>
  <si>
    <t>320362~145 Documentos de la fase de formulación del plan de ordenación y manejo ambiental de cuenca hidrográfica elaborados</t>
  </si>
  <si>
    <t>145 Porcentaje del valor agregado por la industria de tecnología mediana y alta del valor agregado total</t>
  </si>
  <si>
    <t>145~Porcentaje del valor agregado por la industria de tecnología mediana y alta del valor agregado total</t>
  </si>
  <si>
    <t>146 Servicio de modelación hidrodinámica</t>
  </si>
  <si>
    <t>3204~146 Servicio de modelación hidrodinámica</t>
  </si>
  <si>
    <t>146 Documentos con el componente programático  del plan de ordenación y manejo ambiental de cuenca hidrográfica elaborados</t>
  </si>
  <si>
    <t>320362~146 Documentos con el componente programático  del plan de ordenación y manejo ambiental de cuenca hidrográfica elaborados</t>
  </si>
  <si>
    <t>146 Porcentaje y número de niños de entre 5 y 17 años que realizan trabajo infantil, por sexo y grupo de edad</t>
  </si>
  <si>
    <t>146~Porcentaje y número de niños de entre 5 y 17 años que realizan trabajo infantil, por sexo y grupo de edad</t>
  </si>
  <si>
    <t>147 Servicio de monitoreo y seguimiento hidrometeorológico</t>
  </si>
  <si>
    <t>3204~147 Servicio de monitoreo y seguimiento hidrometeorológico</t>
  </si>
  <si>
    <t>147 Documentos de planeación del plan de ordenación y manejo ambiental de cuenca hidrográfica elaborados</t>
  </si>
  <si>
    <t>320362~147 Documentos de planeación del plan de ordenación y manejo ambiental de cuenca hidrográfica elaborados</t>
  </si>
  <si>
    <t>147 Prevalencia de la inseguridad alimentaria moderada o grave en la población, según la Escala de Experiencia de Inseguridad Alimentaria</t>
  </si>
  <si>
    <t>147~Prevalencia de la inseguridad alimentaria moderada o grave en la población, según la Escala de Experiencia de Inseguridad Alimentaria</t>
  </si>
  <si>
    <t>148 Laboratorio de calidad ambiental acreditado</t>
  </si>
  <si>
    <t>3204~148 Laboratorio de calidad ambiental acreditado</t>
  </si>
  <si>
    <t>148 Documentos de la fase de aprestamiento del Plan de manejo ambiental de acuífero elaborados</t>
  </si>
  <si>
    <t>320362~148 Documentos de la fase de aprestamiento del Plan de manejo ambiental de acuífero elaborados</t>
  </si>
  <si>
    <t>148 Prevalencia de la malnutrición (peso para la estatura, desviación típica &gt; +2 o &lt; -2 de la mediana de los patrones de crecimiento infantil de la OMS) entre los niños menores de 5 años, desglosada por tipo (emaciación y peso excesivo)</t>
  </si>
  <si>
    <t>148~Prevalencia de la malnutrición (peso para la estatura, desviación típica &gt; +2 o &lt; -2 de la mediana de los patrones de crecimiento infantil de la OMS) entre los niños menores de 5 años, desglosada por tipo (emaciación y peso excesivo)</t>
  </si>
  <si>
    <t>149 Servicio de monitoreo y seguimiento de la biodiversidad y los servicios ecosistémicos</t>
  </si>
  <si>
    <t>3204~149 Servicio de monitoreo y seguimiento de la biodiversidad y los servicios ecosistémicos</t>
  </si>
  <si>
    <t>149 Documentos de la fase de diagnóstico del Plan de manejo ambiental de acuífero elaborados</t>
  </si>
  <si>
    <t>320362~149 Documentos de la fase de diagnóstico del Plan de manejo ambiental de acuífero elaborados</t>
  </si>
  <si>
    <t>149 Prevalencia de la subalimentación</t>
  </si>
  <si>
    <t>149~Prevalencia de la subalimentación</t>
  </si>
  <si>
    <t>150 Documentos de política para la gestión de  la información y el conocimiento  ambiental</t>
  </si>
  <si>
    <t>3204~150 Documentos de política para la gestión de  la información y el conocimiento  ambiental</t>
  </si>
  <si>
    <t>150 Documentos con plan de manejo ambiental de acuíferos formulados</t>
  </si>
  <si>
    <t>320362~150 Documentos con plan de manejo ambiental de acuíferos formulados</t>
  </si>
  <si>
    <t>150 Prevalencia del retraso en el crecimiento (estatura para la edad, desviación típica &lt; -2 de la mediana de los patrones de crecimiento infantil de la Organización Mundial de la Salud (OMS)) entre los niños menores de 5 años</t>
  </si>
  <si>
    <t>150~Prevalencia del retraso en el crecimiento (estatura para la edad, desviación típica &lt; -2 de la mediana de los patrones de crecimiento infantil de la Organización Mundial de la Salud (OMS)) entre los niños menores de 5 años</t>
  </si>
  <si>
    <t>151 Servicio de información para la gestión del conocimiento  ambiental implementado</t>
  </si>
  <si>
    <t>3204~151 Servicio de información para la gestión del conocimiento ambiental implementado</t>
  </si>
  <si>
    <t>151 Documento con plan de manejo de microcuencas formulados</t>
  </si>
  <si>
    <t>320362~151 Documento con plan de manejo de microcuencas formulados</t>
  </si>
  <si>
    <t>151 Prevalencia normalizada para la edad del consumo actual de tabaco entre las personas de 15 o más años de edad</t>
  </si>
  <si>
    <t>151~Prevalencia normalizada para la edad del consumo actual de tabaco entre las personas de 15 o más años de edad</t>
  </si>
  <si>
    <t>152 Servicios tecnológicos para el sistema de información ambiental</t>
  </si>
  <si>
    <t>3204~152 Servicios tecnológicos para el sistema de información ambiental</t>
  </si>
  <si>
    <t>152 Documentos de los planes estratégicos de macrocuencas elaborados</t>
  </si>
  <si>
    <t>320362~152 Documentos de los planes estratégicos de macrocuencas elaborados</t>
  </si>
  <si>
    <t>152 Progreso hacia los objetivos nacionales establecidos de conformidad con Aichi Objetivo 2 del Plan Estratégico para la Diversidad Biológica 2011-2020</t>
  </si>
  <si>
    <t>153 Documentos de lineamientos técnicos para el ordenamiento ambiental territorial</t>
  </si>
  <si>
    <t>3205~153 Documentos de lineamientos técnicos para el ordenamiento ambiental territorial</t>
  </si>
  <si>
    <t>153 Documento con plan ordenamiento del recurso hídrico formulados</t>
  </si>
  <si>
    <t>320362~153 Documento con plan ordenamiento del recurso hídrico formulados</t>
  </si>
  <si>
    <t>153 Progresos realizados por los países en la adopción y aplicación de un marco jurídico/reglamentario/normativo/institucional que reconozca y proteja los derechos de acceso de la pesca en pequeña escala</t>
  </si>
  <si>
    <t>153~Progresos realizados por los países en la adopción y aplicación de un marco jurídico/reglamentario/normativo/institucional que reconozca y proteja los derechos de acceso de la pesca en pequeña escala</t>
  </si>
  <si>
    <t>154 Servicio de divulgación y socialización ambiental en el marco del ordenamiento ambiental territorial</t>
  </si>
  <si>
    <t>3205~154 Servicio de divulgación y socialización ambiental en el marco del ordenamiento ambiental territorial</t>
  </si>
  <si>
    <t>154 Cuerpos de agua con plan de ordenamiento del recurso hídrico formulados</t>
  </si>
  <si>
    <t>320362~154 Cuerpos de agua con plan de ordenamiento del recurso hídrico formulados</t>
  </si>
  <si>
    <t>154 Promedio arancelario ponderado en todo el mundo</t>
  </si>
  <si>
    <t>154~Promedio arancelario ponderado en todo el mundo</t>
  </si>
  <si>
    <t>155 Documentos de estudios técnicos para el ordenamiento ambiental territorial</t>
  </si>
  <si>
    <t>3205~155 Documentos de estudios técnicos para el ordenamiento ambiental territorial</t>
  </si>
  <si>
    <t>155 Documentos de planeación para el ordenamiento del recurso hídrico formulados</t>
  </si>
  <si>
    <t>320362~155 Documentos de planeación para el ordenamiento del recurso hídrico formulados</t>
  </si>
  <si>
    <t>155 Promedio de los aranceles que enfrentan los países en desarrollo, los países menos adelantados y los pequeños Estados insulares en desarrollo</t>
  </si>
  <si>
    <t>155~Promedio de los aranceles que enfrentan los países en desarrollo, los países menos adelantados y los pequeños Estados insulares en desarrollo</t>
  </si>
  <si>
    <t>156 Servicio de generación de alertas tempranas para la gestión del riesgo de desastres</t>
  </si>
  <si>
    <t>3205~156 Servicio de generación de alertas tempranas para la gestión del riesgo de desastres</t>
  </si>
  <si>
    <t>156 Documentos de planeación para el ordenamiento del recurso hídrico en formulación</t>
  </si>
  <si>
    <t>320362~156 Documentos de planeación para el ordenamiento del recurso hídrico en formulación</t>
  </si>
  <si>
    <t>156 Proporción de apoyo financiero para los Países Menos Adelantados que se asigna a la construcción y rehabilitación de edificios sostenibles, flexibles y eficientes en recursos que utilizan materiales locales</t>
  </si>
  <si>
    <t>156~Proporción de apoyo financiero para los Países Menos Adelantados que se asigna a la construcción y rehabilitación de edificios sostenibles, flexibles y eficientes en recursos que utilizan materiales locales</t>
  </si>
  <si>
    <t>157 Servicio de dragado</t>
  </si>
  <si>
    <t>3205~157 Servicio de dragado</t>
  </si>
  <si>
    <t>157 Documentos de planeación realizados</t>
  </si>
  <si>
    <t>320362~157 Documentos de planeación realizados</t>
  </si>
  <si>
    <t>157 Proporción de empresas que tuvieron al menos un contacto con un funcionario público y que pagó un soborno a un funcionario público, o les propusieron un soborno por estos funcionarios públicos, durante los 12 meses anteriores</t>
  </si>
  <si>
    <t>157~Proporción de empresas que tuvieron al menos un contacto con un funcionario público y que pagó un soborno a un funcionario público, o les propusieron un soborno por estos funcionarios públicos, durante los 12 meses anteriores</t>
  </si>
  <si>
    <t>158 Barreras rompe vientos recuperadas</t>
  </si>
  <si>
    <t>3205~158 Barreras rompe vientos recuperadas</t>
  </si>
  <si>
    <t>158 Documentos de planeación para la ordenación y manejo ambiental de cuenca hidrográfica adoptados</t>
  </si>
  <si>
    <t>320362~158 Documentos de planeación para la ordenación y manejo ambiental de cuenca hidrográfica adoptados</t>
  </si>
  <si>
    <t>158 Proporción de escaños ocupados por mujeres en los parlamentos nacionales y los gobiernos locales</t>
  </si>
  <si>
    <t>158~Proporción de escaños ocupados por mujeres en los parlamentos nacionales y los gobiernos locales</t>
  </si>
  <si>
    <t>159 Obras para estabilización de taludes</t>
  </si>
  <si>
    <t>3205~159 Obras para estabilización de taludes</t>
  </si>
  <si>
    <t>159 Documentos de la fase de aprestamiento del plan de ordenación y manejo ambiental de cuenca hidrográfica elaborados</t>
  </si>
  <si>
    <t>320362~159 Documentos de la fase de aprestamiento del plan de ordenación y manejo ambiental de cuenca hidrográfica elaborados</t>
  </si>
  <si>
    <t>159 Proporción de hombres, mujeres y niños de todas las edades que viven en la pobreza, en todas sus dimensiones, con arreglo a las definiciones nacionales</t>
  </si>
  <si>
    <t>159~Proporción de hombres, mujeres y niños de todas las edades que viven en la pobreza, en todas sus dimensiones, con arreglo a las definiciones nacionales</t>
  </si>
  <si>
    <t>160 Obras para la prevención y control de inundaciones</t>
  </si>
  <si>
    <t>3205~160 Obras para la prevención y control de inundaciones</t>
  </si>
  <si>
    <t>160 Documentos de la fase diagnóstico del plan de ordenación y manejo ambiental de cuenca hidrográfica elaborados</t>
  </si>
  <si>
    <t>320362~160 Documentos de la fase diagnóstico del plan de ordenación y manejo ambiental de cuenca hidrográfica elaborados</t>
  </si>
  <si>
    <t>160 Proporción de indicadores de desarrollo sostenible producidos a nivel nacional, con pleno desglose cuando sea pertinente a la meta, de conformidad con los Principios Fundamentales de las Estadísticas Oficiales</t>
  </si>
  <si>
    <t>160~Proporción de indicadores de desarrollo sostenible producidos a nivel nacional, con pleno desglose cuando sea pertinente a la meta, de conformidad con los Principios Fundamentales de las Estadísticas Oficiales</t>
  </si>
  <si>
    <t>161 Obras para el control de erosión</t>
  </si>
  <si>
    <t>3205~161 Obras para el control de erosión</t>
  </si>
  <si>
    <t>161 Documentos de política realizados</t>
  </si>
  <si>
    <t>320363~161 Documentos de política realizados</t>
  </si>
  <si>
    <t>161 Proporción de la energía renovable en el consumo final total de energía</t>
  </si>
  <si>
    <t>161~Proporción de la energía renovable en el consumo final total de energía</t>
  </si>
  <si>
    <t>162 Documentos de estudios técnicos hidrológicos e hidrogeológicos</t>
  </si>
  <si>
    <t>3205~162 Documentos de estudios técnicos hidrológicos e hidrogeológicos</t>
  </si>
  <si>
    <t>162 Documentos de política relacionados con la calidad, uso y planificación del recurso hídrico  formulados</t>
  </si>
  <si>
    <t>320363~162 Documentos de política relacionados con la calidad, uso y planificación del recurso hídrico  formulados</t>
  </si>
  <si>
    <t>162 Proporción de la población con acceso sostenible a medicamentos y vacunas esenciales a precios asequibles</t>
  </si>
  <si>
    <t>162~Proporción de la población con acceso sostenible a medicamentos y vacunas esenciales a precios asequibles</t>
  </si>
  <si>
    <t>163 Documentos de estudios técnicos geológicos y geotécnicos</t>
  </si>
  <si>
    <t>3205~163 Documentos de estudios técnicos geológicos y geotécnicos</t>
  </si>
  <si>
    <t>163 Documentos de política relacionados con la calidad, uso y planificación del recurso hídrico adoptados</t>
  </si>
  <si>
    <t>320363~163 Documentos de política relacionados con la calidad, uso y planificación del recurso hídrico adoptados</t>
  </si>
  <si>
    <t>163 Proporción de la población que cree que la toma de decisiones es inclusiva y sensible, por sexo, edad, discapacidad y grupo de población</t>
  </si>
  <si>
    <t>163~Proporción de la población que cree que la toma de decisiones es inclusiva y sensible, por sexo, edad, discapacidad y grupo de población</t>
  </si>
  <si>
    <t>164 Documentos con diseños de obra para la reducción y mitigación del riesgo de desastres</t>
  </si>
  <si>
    <t>3205~164 Documentos con diseños de obra para la reducción y mitigación del riesgo de desastres</t>
  </si>
  <si>
    <t>164 Resoluciones relacionadas con calidad, uso y planificación del recurso hídrico expedidas</t>
  </si>
  <si>
    <t>320364~164 Resoluciones relacionadas con calidad, uso y planificación del recurso hídrico expedidas</t>
  </si>
  <si>
    <t>164 Proporción de la población que se siente satisfecha con su última experiencia de los servicios públicos</t>
  </si>
  <si>
    <t>164~Proporción de la población que se siente satisfecha con su última experiencia de los servicios públicos</t>
  </si>
  <si>
    <t>165 Obras para la prevención y control de movimientos en masa</t>
  </si>
  <si>
    <t>3205~165 Obras para la prevención y control de movimientos en masa</t>
  </si>
  <si>
    <t>165 Documentos de estudios técnicos realizados</t>
  </si>
  <si>
    <t>320365~165 Documentos de estudios técnicos realizados</t>
  </si>
  <si>
    <t>165 Proporción de la población que tiene acceso conveniente al transporte público, desglosada por grupo de edad, sexo y personas con discapacidad</t>
  </si>
  <si>
    <t>165~Proporción de la población que tiene acceso conveniente al transporte público, desglosada por grupo de edad, sexo y personas con discapacidad</t>
  </si>
  <si>
    <t>166 Obras para el control y reducción de la erosión</t>
  </si>
  <si>
    <t>3205~166 Obras para el control y reducción de la erosión</t>
  </si>
  <si>
    <t>166 Documentos de estudios técnicos con determinación de objetivos de calidad para cuerpos de agua adoptados</t>
  </si>
  <si>
    <t>320365~166 Documentos de estudios técnicos con determinación de objetivos de calidad para cuerpos de agua adoptados</t>
  </si>
  <si>
    <t>166 Proporción de la población que vive en ciudades que implementan planes de desarrollo urbano y regional integrando las proyecciones de población y las necesidades de recursos, por tamaño de la ciudad</t>
  </si>
  <si>
    <t>167 Obras para reducir el riesgo de avenidas torrenciales</t>
  </si>
  <si>
    <t>3205~167 Obras para reducir el riesgo de avenidas torrenciales</t>
  </si>
  <si>
    <t>167 Documentos de estudios técnicos  con determinación de metas de reducción de carga contaminante para cuerpos de agua publicados</t>
  </si>
  <si>
    <t>320365~167 Documentos de estudios técnicos  con determinación de metas de reducción de carga contaminante para cuerpos de agua publicados</t>
  </si>
  <si>
    <t>167 Proporción de la población que vive en hogares con acceso a servicios básicos</t>
  </si>
  <si>
    <t>167~Proporción de la población que vive en hogares con acceso a servicios básicos</t>
  </si>
  <si>
    <t>168 Obras de infraestructura para mitigación y atención a desastres</t>
  </si>
  <si>
    <t>3205~168 Obras de infraestructura para mitigación y atención a desastres</t>
  </si>
  <si>
    <t>168 Documentos de estudios técnicos con información consolidada de demanda de agua en cuerpos de agua publicados</t>
  </si>
  <si>
    <t>320365~168 Documentos de estudios técnicos con información consolidada de demanda de agua en cuerpos de agua publicados</t>
  </si>
  <si>
    <t>168 Proporción de la población que vive por debajo del umbral internacional de la pobreza, desglosada por sexo, grupo de edad, situación laboral y ubicación geográfica (urbana o rural)</t>
  </si>
  <si>
    <t>168~Proporción de la población que vive por debajo del umbral internacional de la pobreza, desglosada por sexo, grupo de edad, situación laboral y ubicación geográfica (urbana o rural)</t>
  </si>
  <si>
    <t>169 Servicios de asistencia técnica en planificación y gestión ambiental</t>
  </si>
  <si>
    <t>3205~169 Servicios de asistencia técnica en planificación y gestión ambiental</t>
  </si>
  <si>
    <t>169 Documentos de estudios técnicos con los resultados de la implementación del plan de ordenamiento del recurso hídrico publicados</t>
  </si>
  <si>
    <t>320365~169 Documentos de estudios técnicos con los resultados de la implementación del plan de ordenamiento del recurso hídrico publicados</t>
  </si>
  <si>
    <t>169 Proporción de la población que vive por debajo del umbral nacional de la pobreza, desglosada por sexo y grupo de edad</t>
  </si>
  <si>
    <t>169~Proporción de la población que vive por debajo del umbral nacional de la pobreza, desglosada por sexo y grupo de edad</t>
  </si>
  <si>
    <t>170 Documentos de planeación para la gestión del cambio climático y un desarrollo bajo en carbono y resiliente al clima</t>
  </si>
  <si>
    <t>3206~170 Documentos de planeación para la gestión del cambio climático y un desarrollo bajo en carbono y resiliente al clima</t>
  </si>
  <si>
    <t>170 Documentos de estudios técnicos de la evaluación Regional del Agua realizados</t>
  </si>
  <si>
    <t>320365~170 Documentos de estudios técnicos de la evaluación Regional del Agua realizados</t>
  </si>
  <si>
    <t>170 Proporción de la población rural que vive a menos de 2 km de una carretera transitable todo el año</t>
  </si>
  <si>
    <t>170~Proporción de la población rural que vive a menos de 2 km de una carretera transitable todo el año</t>
  </si>
  <si>
    <t>171 Documentos de lineamientos técnicos para la gestión del cambio climático y un desarrollo bajo en carbono y resiliente al clima</t>
  </si>
  <si>
    <t>3206~171 Documentos de lineamientos técnicos para la gestión del cambio climático y un desarrollo bajo en carbono y resiliente al clima</t>
  </si>
  <si>
    <t>171 Talleres realizados</t>
  </si>
  <si>
    <t>320366~171 Talleres realizados</t>
  </si>
  <si>
    <t>171 Proporción de la población total adulta con derechos de tenencia segura sobre la tierra, con documentación legalmente reconocida y que percibe que sus derechos sobre la tierra son seguros, por sexo y tipo de tenencia</t>
  </si>
  <si>
    <t>171~Proporción de la población total adulta con derechos de tenencia segura sobre la tierra, con documentación legalmente reconocida y que percibe que sus derechos sobre la tierra son seguros, por sexo y tipo de tenencia</t>
  </si>
  <si>
    <t>172 Servicio de apoyo técnico para la implementación de acciones de mitigación y adaptación al cambio climático</t>
  </si>
  <si>
    <t>3206~172 Servicio de apoyo técnico para la implementación de acciones de mitigación y adaptación al cambio climático</t>
  </si>
  <si>
    <t>172 Visitas de monitoreo del recurso hídrico</t>
  </si>
  <si>
    <t>320367~172 Visitas de monitoreo del recurso hídrico</t>
  </si>
  <si>
    <t>172 Proporción de la población urbana que vive en barrios marginales, asentamientos improvisados o viviendas inadecuadas</t>
  </si>
  <si>
    <t>172~Proporción de la población urbana que vive en barrios marginales, asentamientos improvisados o viviendas inadecuadas</t>
  </si>
  <si>
    <t>173 Servicio de educación informal en gestión del cambio climático para un desarrollo bajo en carbono y resiliente al clima</t>
  </si>
  <si>
    <t>3206~173 Servicio de educación informal en gestión del cambio climático para un desarrollo bajo en carbono y resiliente al clima</t>
  </si>
  <si>
    <t>173 Inventario de puntos de agua subterránea</t>
  </si>
  <si>
    <t>320367~173 Inventario de puntos de agua subterránea</t>
  </si>
  <si>
    <t>173 Proporción de la superficie de la cuenca transfronteriza con arreglos operacionales para cooperación relacionada con el agua</t>
  </si>
  <si>
    <t>173~Proporción de la superficie de la cuenca transfronteriza con arreglos operacionales para cooperación relacionada con el agua</t>
  </si>
  <si>
    <t>174 Servicio de divulgación de la información en gestión del cambio climático para un desarrollo bajo en carbono y resiliente al clima</t>
  </si>
  <si>
    <t>3206~174 Servicio de divulgación de la información en gestión del cambio climático para un desarrollo bajo en carbono y resiliente al clima</t>
  </si>
  <si>
    <t>174 Documentos con Informes de visitas de monitoreo realizados</t>
  </si>
  <si>
    <t>320367~174 Documentos con Informes de visitas de monitoreo realizados</t>
  </si>
  <si>
    <t>174 Proporción de la vida silvestre que fue cazado furtivamente u objeto de tráfico ilícito</t>
  </si>
  <si>
    <t>175 Servicio de articulación para la gestión del cambio climático en la toma de decisiones sectoriales y territoriales</t>
  </si>
  <si>
    <t>3206~175 Servicio de articulación para la gestión del cambio climático en la toma de decisiones sectoriales y territoriales</t>
  </si>
  <si>
    <t>175 Documento con análisis de la calidad del recurso hídrico</t>
  </si>
  <si>
    <t>320368~175 Documento con análisis de la calidad del recurso hídrico</t>
  </si>
  <si>
    <t>175 Proporción de las zonas económicas exclusivas nacionales gestiona utilizando enfoques basados en los ecosistemas</t>
  </si>
  <si>
    <t>175~Proporción de las zonas económicas exclusivas nacionales gestiona utilizando enfoques basados en los ecosistemas</t>
  </si>
  <si>
    <t>176 Servicios de información para el seguimiento a los compromisos en cambio climático de Colombia</t>
  </si>
  <si>
    <t>3206~176 Servicios de información para el seguimiento a los compromisos en cambio climático de Colombia</t>
  </si>
  <si>
    <t>176 Parámetros físico químicos en cuerpos de agua analizados</t>
  </si>
  <si>
    <t>320368~176 Parámetros físico químicos en cuerpos de agua analizados</t>
  </si>
  <si>
    <t>176 Proporción de líneas arancelarias que se aplican a las importaciones de los países menos adelantados y los países en desarrollo con arancel cero</t>
  </si>
  <si>
    <t>176~Proporción de líneas arancelarias que se aplican a las importaciones de los países menos adelantados y los países en desarrollo con arancel cero</t>
  </si>
  <si>
    <t>177 Servicio de educación formal en gestión del cambio climático para un desarrollo bajo en carbono y resiliente al clima</t>
  </si>
  <si>
    <t>3206~177 Servicio de educación formal en gestión del cambio climático para un desarrollo bajo en carbono y resiliente al clima</t>
  </si>
  <si>
    <t>177 Parámetros físico químicos en vertimientos analizados</t>
  </si>
  <si>
    <t>320368~177 Parámetros físico químicos en vertimientos analizados</t>
  </si>
  <si>
    <t>177 Proporción de los gobiernos locales que adoptan e implementan estrategias locales para la reducción del riesgo de desastres en consonancia con el Marco de Sendai para la Reducción del Riesgo de Desastres 2015-2030</t>
  </si>
  <si>
    <t>177~Proporción de los gobiernos locales que adoptan e implementan estrategias locales para la reducción del riesgo de desastres en consonancia con el Marco de Sendai para la Reducción del Riesgo de Desastres 2015-2030</t>
  </si>
  <si>
    <t>178 Servicio de identificaciónde sitios generadores de gases efecto invernadero</t>
  </si>
  <si>
    <t>3206~178 Servicio de identificaciónde sitios generadores de gases efecto invernadero</t>
  </si>
  <si>
    <t>178 Puntos de monitoreo de parámetros de calidad de agua in situ</t>
  </si>
  <si>
    <t>320368~178 Puntos de monitoreo de parámetros de calidad de agua in situ</t>
  </si>
  <si>
    <t>178 Proporción de mujeres de 15 a 49 años de edad que toman sus propias decisiones informadas con respecto a las relaciones sexuales, el uso de anticonceptivos y la atención de la salud reproductiva</t>
  </si>
  <si>
    <t>178~Proporción de mujeres de 15 a 49 años de edad que toman sus propias decisiones informadas con respecto a las relaciones sexuales, el uso de anticonceptivos y la atención de la salud reproductiva</t>
  </si>
  <si>
    <t>179 Servicio de rehabilitación de ecosistemas con especies forestales dendroenergeticas</t>
  </si>
  <si>
    <t>3206~179 Servicio de rehabilitación de ecosistemas con especies forestales dendroenergeticas</t>
  </si>
  <si>
    <t>179 Modelos hidráulicos implementados</t>
  </si>
  <si>
    <t>320369~179 Modelos hidráulicos implementados</t>
  </si>
  <si>
    <t>179 Proporción de mujeres en cargos directivos</t>
  </si>
  <si>
    <t>179~Proporción de mujeres en cargos directivos</t>
  </si>
  <si>
    <t>180 Estufas ecoeficientes</t>
  </si>
  <si>
    <t>3206~180 Estufas ecoeficientes</t>
  </si>
  <si>
    <t>180 Modelos hidrológicos implementados</t>
  </si>
  <si>
    <t>320370~180 Modelos hidrológicos implementados</t>
  </si>
  <si>
    <t>180 Proporción de mujeres víctimas de violencia física o acoso sexual, por perpetrador y lugar del hecho (últimos 12 meses)</t>
  </si>
  <si>
    <t>180~Proporción de mujeres víctimas de violencia física o acoso sexual, por perpetrador y lugar del hecho (últimos 12 meses)</t>
  </si>
  <si>
    <t>181 Servicio de producción de plántulas en viveros</t>
  </si>
  <si>
    <t>3206~181 Servicio de producción de plántulas en viveros</t>
  </si>
  <si>
    <t>181 Estaciones hidrológicas construidas</t>
  </si>
  <si>
    <t>320372~181 Estaciones hidrológicas construidas</t>
  </si>
  <si>
    <t>181 Proporción de mujeres y niñas de 15 años de edad o más que han sufrido en los 12 últimos meses violencia física, sexual o psicológica infligida por un compañero íntimo actual o anterior, por la forma de violencia y por grupo de edad</t>
  </si>
  <si>
    <t>181~Proporción de mujeres y niñas de 15 años de edad o más que han sufrido en los 12 últimos meses violencia física, sexual o psicológica infligida por un compañero íntimo actual o anterior, por la forma de violencia y por grupo de edad</t>
  </si>
  <si>
    <t>182 Documentos de lineamientos técnicos para la gestión integral de mares, costas y recursos acuáticos</t>
  </si>
  <si>
    <t>3207~182 Documentos de lineamientos técnicos para la gestión integral de mares, costas y recursos acuáticos</t>
  </si>
  <si>
    <t>182 Estaciones hidrológicas construidas en operación</t>
  </si>
  <si>
    <t>320372~182 Estaciones hidrológicas construidas en operación</t>
  </si>
  <si>
    <t>182 Proporción de mujeres y niñas de 15 años de edad o más que han sufrido en los últimos 12 meses violencia sexual infligida por otra persona que no sea un compañero íntimo, por grupo de edad y lugar del hecho</t>
  </si>
  <si>
    <t>182~Proporción de mujeres y niñas de 15 años de edad o más que han sufrido en los últimos 12 meses violencia sexual infligida por otra persona que no sea un compañero íntimo, por grupo de edad y lugar del hecho</t>
  </si>
  <si>
    <t>183 Documentos normativos para la gestión integral de mares, costas y recursos acuáticos</t>
  </si>
  <si>
    <t>3207~183 Documentos normativos para la gestión integral de mares, costas y recursos acuáticos</t>
  </si>
  <si>
    <t>183 Estaciones hidrológicas mejoradas</t>
  </si>
  <si>
    <t>320373~183 Estaciones hidrológicas mejoradas</t>
  </si>
  <si>
    <t>183 Proporción de países que a) se han llevado a cabo al menos un censo de población y vivienda en los últimos diez años, y b) han alcanzado el 100 por ciento de registro de nacimientos y el 80 por ciento de registro de defunciones</t>
  </si>
  <si>
    <t>183~Proporción de países que a) se han llevado a cabo al menos un censo de población y vivienda en los últimos diez años, y b) han alcanzado el 100 por ciento de registro de nacimientos y el 80 por ciento de registro de defunciones</t>
  </si>
  <si>
    <t>184 Documentos de planeación para la gestión integral de mares, costas y recursos acuáticos</t>
  </si>
  <si>
    <t>3207~184 Documentos de planeación para la gestión integral de mares, costas y recursos acuáticos</t>
  </si>
  <si>
    <t>184 Estaciones hidrológicas mejoradas en operación</t>
  </si>
  <si>
    <t>320373~184 Estaciones hidrológicas mejoradas en operación</t>
  </si>
  <si>
    <t>184 Proporción de países que adoptan legislación nacional relevante y adecuadamente dotan de recursos a la prevención o control de especies exóticas invasoras</t>
  </si>
  <si>
    <t>184~Proporción de países que adoptan legislación nacional relevante y adecuadamente dotan de recursos a la prevención o control de especies exóticas invasoras</t>
  </si>
  <si>
    <t>185 Documentos de investigación para la gestión integral de mares, costas y recursos acuáticos</t>
  </si>
  <si>
    <t>3207~185 Documentos de investigación para la gestión integral de mares, costas y recursos acuáticos</t>
  </si>
  <si>
    <t>185 Estaciones meteorológicas construidas</t>
  </si>
  <si>
    <t>320374~185 Estaciones meteorológicas construidas</t>
  </si>
  <si>
    <t>185 Proporción de partos con asistencia de personal sanitario especializado</t>
  </si>
  <si>
    <t>185~Proporción de partos con asistencia de personal sanitario especializado</t>
  </si>
  <si>
    <t>186 Cartografía para la zonificación costera</t>
  </si>
  <si>
    <t>3207~186 Cartografía para la zonificación costera</t>
  </si>
  <si>
    <t>186 Estaciones meteorológicas en operación</t>
  </si>
  <si>
    <t>320374~186 Estaciones meteorológicas en operación</t>
  </si>
  <si>
    <t>186 Proporción de personas que no tienen miedo de caminar solas cerca de donde viven</t>
  </si>
  <si>
    <t>186~Proporción de personas que no tienen miedo de caminar solas cerca de donde viven</t>
  </si>
  <si>
    <t>187 Servicio de restauración ecológica de ecosistemas marino costeros</t>
  </si>
  <si>
    <t>3207~187 Servicio de restauración ecológica de ecosistemas marino costeros</t>
  </si>
  <si>
    <t>187 Estaciones meteorológicas mejoradas</t>
  </si>
  <si>
    <t>320375~187 Estaciones meteorológicas mejoradas</t>
  </si>
  <si>
    <t>187 Proporción de personas que usan Internet</t>
  </si>
  <si>
    <t>187~Proporción de personas que usan Internet</t>
  </si>
  <si>
    <t>188 Servicio de asistencia técnica para el ordenamiento ambiental de las zonas litorales</t>
  </si>
  <si>
    <t>3207~188 Servicio de asistencia técnica para el ordenamiento ambiental de las zonas litorales</t>
  </si>
  <si>
    <t>188 Estaciones meteorológicas mejoradas en operación</t>
  </si>
  <si>
    <t>320375~188 Estaciones meteorológicas mejoradas en operación</t>
  </si>
  <si>
    <t>188 Proporción de personas que utilizan teléfonos móviles, por sexo</t>
  </si>
  <si>
    <t>188~Proporción de personas que utilizan teléfonos móviles, por sexo</t>
  </si>
  <si>
    <t>189 Servicio de asistencia técnica para la generación de cadenas productivas sostenibles</t>
  </si>
  <si>
    <t>3207~189 Servicio de asistencia técnica para la generación de cadenas productivas sostenibles</t>
  </si>
  <si>
    <t>189 Estaciones de monitoreo de agua subterránea construidas</t>
  </si>
  <si>
    <t>320376~189 Estaciones de monitoreo de agua subterránea construidas</t>
  </si>
  <si>
    <t>189 Proporción de personas que viven por debajo del 50% de la mediana de los ingresos, desglosada por grupo de edad, sexo y personas con discapacidad</t>
  </si>
  <si>
    <t>189~Proporción de personas que viven por debajo del 50% de la mediana de los ingresos, desglosada por grupo de edad, sexo y personas con discapacidad</t>
  </si>
  <si>
    <t>190 Servicio de control de especies invasoras y exóticas</t>
  </si>
  <si>
    <t>3207~190 Servicio de control de especies invasoras y exóticas</t>
  </si>
  <si>
    <t>190 Mapa ambientales temáticos realizados</t>
  </si>
  <si>
    <t>320377~190 Mapa ambientales temáticos realizados</t>
  </si>
  <si>
    <t>190 Proporción de poblaciones de peces que están dentro de niveles biológicamente sostenibles</t>
  </si>
  <si>
    <t>190~Proporción de poblaciones de peces que están dentro de niveles biológicamente sostenibles</t>
  </si>
  <si>
    <t>191 Rellenos hidráulicos de arena</t>
  </si>
  <si>
    <t>3207~191 Rellenos hidráulicos de arena</t>
  </si>
  <si>
    <t>191 Mapa de vulnerabilidad de acuíferos a la contaminación realizado</t>
  </si>
  <si>
    <t>320377~191 Mapa de vulnerabilidad de acuíferos a la contaminación realizado</t>
  </si>
  <si>
    <t>191 Proporción de sitios importantes para la biodiversidad terrestre y de agua dulce que están cubiertos por las áreas protegidas, por tipo de ecosistema</t>
  </si>
  <si>
    <t>192 Gaviones construidos</t>
  </si>
  <si>
    <t>3207~192 Gaviones construidos</t>
  </si>
  <si>
    <t>192 Mapa de usuarios del recurso hídrico realizado</t>
  </si>
  <si>
    <t>320377~192 Mapa de usuarios del recurso hídrico realizado</t>
  </si>
  <si>
    <t>192 Proporción del comercio detectado en fauna y flora silvestres, y sus productos, que es ilegal</t>
  </si>
  <si>
    <t>192~Proporción del comercio detectado en fauna y flora silvestres, y sus productos, que es ilegal</t>
  </si>
  <si>
    <t>193 Diques construidos</t>
  </si>
  <si>
    <t>3207~193 Diques construidos</t>
  </si>
  <si>
    <t>193 Mapa de calidad del agua realizado</t>
  </si>
  <si>
    <t>320377~193 Mapa de calidad del agua realizado</t>
  </si>
  <si>
    <t>193 Proporción del empleo informal en el empleo no agrícola, por sexo</t>
  </si>
  <si>
    <t>193~Proporción del empleo informal en el empleo no agrícola, por sexo</t>
  </si>
  <si>
    <t>194 Espolones construidos</t>
  </si>
  <si>
    <t>3207~194 Espolones construidos</t>
  </si>
  <si>
    <t>194 Mapa de oferta hídrica realizado</t>
  </si>
  <si>
    <t>320377~194 Mapa de oferta hídrica realizado</t>
  </si>
  <si>
    <t>194 Proporción del gasto recurrente y gasto de capital del gobierno que va a sectores que benefician de manera desproporcionada a las mujeres, los pobres y los grupos vulnerables</t>
  </si>
  <si>
    <t>194~Proporción del gasto recurrente y gasto de capital del gobierno que va a sectores que benefician de manera desproporcionada a las mujeres, los pobres y los grupos vulnerables</t>
  </si>
  <si>
    <t>195 Tajamares construidos</t>
  </si>
  <si>
    <t>3207~195 Tajamares construidos</t>
  </si>
  <si>
    <t>195 Mapa de zonificación ambiental del plan de ordenación y manejo ambiental de cuenca hidrográfica elaborado</t>
  </si>
  <si>
    <t>320378~195 Mapa de zonificación ambiental del plan de ordenación y manejo ambiental de cuenca hidrográfica elaborado</t>
  </si>
  <si>
    <t>195 Proporción del presupuesto nacional financiado por impuestos internos</t>
  </si>
  <si>
    <t>195~Proporción del presupuesto nacional financiado por impuestos internos</t>
  </si>
  <si>
    <t>196 Servicio de articulación institucional para el manejo marino, costero e insular colombiano</t>
  </si>
  <si>
    <t>3207~196 Servicio de articulación institucional para el manejo marino, costero e insular colombiano</t>
  </si>
  <si>
    <t>196 Sistema de almacenamiento de datos hidrometeorológicos en funcionamiento</t>
  </si>
  <si>
    <t>320379~196 Sistema de almacenamiento de datos hidrometeorológicos en funcionamiento</t>
  </si>
  <si>
    <t>196 Proporción directa del turismo en el PIB (como porcentaje del PIB total y en la tasa de crecimiento);</t>
  </si>
  <si>
    <t>196~Proporción directa del turismo en el PIB (como porcentaje del PIB total y en la tasa de crecimiento);</t>
  </si>
  <si>
    <t>197 Servicio de educación informal en el marco de la conservación de la biodiversidad, el manejo y uso sostenible de los ecosistemas marino-costeros</t>
  </si>
  <si>
    <t>3207~197 Servicio de educación informal en el marco de la conservación de la biodiversidad, el manejo y uso sostenible de los ecosistemas marino~costeros</t>
  </si>
  <si>
    <t>197 Serie de datos generada</t>
  </si>
  <si>
    <t>320379~197 Serie de datos generada</t>
  </si>
  <si>
    <t>197 Proporción laboral del PIB, que comprende los salarios y las transferencias de protección social</t>
  </si>
  <si>
    <t>197~Proporción laboral del PIB, que comprende los salarios y las transferencias de protección social</t>
  </si>
  <si>
    <t>198 Servicio de coordinación de alianzas nacionales para el desarrollo de la política nacional ambiental y la participación en la gestión ambiental</t>
  </si>
  <si>
    <t>3208~198 Servicio de coordinación de alianzas nacionales para el desarrollo de la política nacional ambiental y la participación en la gestión ambiental</t>
  </si>
  <si>
    <t>198 Laboratorios construidos</t>
  </si>
  <si>
    <t>320380~198 Laboratorios construidos</t>
  </si>
  <si>
    <t>198 Proporción media de la superficie edificada de las ciudades correspondiente a espacios abiertos para el uso público de todos, desglosada por grupo de edad, sexo y personas con discapacidad</t>
  </si>
  <si>
    <t>198~Proporción media de la superficie edificada de las ciudades correspondiente a espacios abiertos para el uso público de todos, desglosada por grupo de edad, sexo y personas con discapacidad</t>
  </si>
  <si>
    <t>199 Servicio de apoyo financiero para la calidad de la educación ambiental en la educación superior</t>
  </si>
  <si>
    <t>3208~199 Servicio de apoyo financiero para la calidad de la educación ambiental en la educación superior</t>
  </si>
  <si>
    <t>199 Laboratorios construidos y dotados</t>
  </si>
  <si>
    <t>320381~199 Laboratorios construidos y dotados</t>
  </si>
  <si>
    <t>199 Proporciones de posiciones (por grupo de edad, sexo, personas con discapacidad y grupos de población) en las instituciones públicas (asambleas legislativas nacionales y locales, administración pública, poder judicial), en comparación con las distribuciones nacionales</t>
  </si>
  <si>
    <t>199~Proporciones de posiciones (por grupo de edad, sexo, personas con discapacidad y grupos de población) en las instituciones públicas (asambleas legislativas nacionales y locales, administración pública, poder judicial), en comparación con las distribuciones nacionales</t>
  </si>
  <si>
    <t>200 Servicio de apoyo técnico para la internacionalización de la educación ambiental y la participación</t>
  </si>
  <si>
    <t>3208~200 Servicio de apoyo técnico para la internacionalización de la educación ambiental y la participación</t>
  </si>
  <si>
    <t>200 Laboratorios mejorados y dotados</t>
  </si>
  <si>
    <t>320382~200 Laboratorios mejorados y dotados</t>
  </si>
  <si>
    <t>200 Reglamento Sanitario Internacional de capacidad y preparación para emergencias de salud (RSI)</t>
  </si>
  <si>
    <t>200~Reglamento Sanitario Internacional de capacidad y preparación para emergencias de salud (RSI)</t>
  </si>
  <si>
    <t>201 Documentos de lineamientos técnicos para el desarrollo de la política nacional ambiental y la participación en la gestión ambiental</t>
  </si>
  <si>
    <t>3208~201 Documentos de lineamientos técnicos para el desarrollo de la política nacional ambiental y la participación en la gestión ambiental</t>
  </si>
  <si>
    <t>201 Jornadas de trabajo realizadas</t>
  </si>
  <si>
    <t>320383~201 Jornadas de trabajo realizadas</t>
  </si>
  <si>
    <t>201 Residuos peligrosos generados per cápita, proporción de residuos peligrosos tratados y por tipo de tratamiento</t>
  </si>
  <si>
    <t>201~Residuos peligrosos generados per cápita, proporción de residuos peligrosos tratados y por tipo de tratamiento</t>
  </si>
  <si>
    <t>202 Servicio de asistencia técnica para la implementación de lasestrategias educativo ambientales y de participación</t>
  </si>
  <si>
    <t>3208~202 Servicio de asistencia técnica para la implementación de lasestrategias educativo ambientales y de participación</t>
  </si>
  <si>
    <t>202 Proyectos de los Planes Estratégicos de las Macrocuencas incorporados en la planificación sectorial</t>
  </si>
  <si>
    <t>320384~202 Proyectos de los Planes Estratégicos de las Macrocuencas incorporados en la planificación sectorial</t>
  </si>
  <si>
    <t>202 Servicio de la deuda como porcentaje de las exportaciones de bienes y servicios</t>
  </si>
  <si>
    <t>202~Servicio de la deuda como porcentaje de las exportaciones de bienes y servicios</t>
  </si>
  <si>
    <t>203 Servicio de apoyo técnico a proyectos de educación ambiental y participación con enfoque diferencial</t>
  </si>
  <si>
    <t>3208~203 Servicio de apoyo técnico a proyectos de educación ambiental y participación con enfoque diferencial</t>
  </si>
  <si>
    <t>203 Reportes de avance de la formulación e implementación de los procesos de Ordenación y Manejo Cuencas</t>
  </si>
  <si>
    <t>320385~203 Reportes de avance de la formulación e implementación de los procesos de Ordenación y Manejo Cuencas</t>
  </si>
  <si>
    <t>203 Subsidios a la exportación de productos agropecuarios</t>
  </si>
  <si>
    <t>203~Subsidios a la exportación de productos agropecuarios</t>
  </si>
  <si>
    <t>204 Servicio de divulgación de la información de la política nacional de educación ambiental y participación</t>
  </si>
  <si>
    <t>3208~204 Servicio de divulgación de la información de la política nacional de educación ambiental y participación</t>
  </si>
  <si>
    <t>204 Autoridades Ambientales competentes asistidas en la gestión de aguas subterráneas</t>
  </si>
  <si>
    <t>320386~204 Autoridades Ambientales competentes asistidas en la gestión de aguas subterráneas</t>
  </si>
  <si>
    <t>204 Suma en dólares de los Estados Unidos comprometida para asociaciones público-privadas y asociaciones con la sociedad civil</t>
  </si>
  <si>
    <t>204~Suma en dólares de los Estados Unidos comprometida para asociaciones público-privadas y asociaciones con la sociedad civil</t>
  </si>
  <si>
    <t>205 Sedes construidas</t>
  </si>
  <si>
    <t>3299~205 Sedes construidas</t>
  </si>
  <si>
    <t>205 Proyectos para la gestión y evaluación integrada de las Aguas Subterráneas del País formulados</t>
  </si>
  <si>
    <t>320387~205 Proyectos para la gestión y evaluación integrada de las Aguas Subterráneas del País formulados</t>
  </si>
  <si>
    <t>205 Suma en dólares de los Estados Unidos movilizada por año a partir de 2020 como parte del compromiso de los 100.000 millones de dólares</t>
  </si>
  <si>
    <t>205~Suma en dólares de los Estados Unidos movilizada por año a partir de 2020 como parte del compromiso de los 100.000 millones de dólares</t>
  </si>
  <si>
    <t>206 Sedes ampliadas</t>
  </si>
  <si>
    <t>3299~206 Sedes ampliadas</t>
  </si>
  <si>
    <t>206 Proyectos para la promoción del uso eficiente y ahorro del agua formulados</t>
  </si>
  <si>
    <t>320388~206 Proyectos para la promoción del uso eficiente y ahorro del agua formulados</t>
  </si>
  <si>
    <t>206 Suma en dólares de los Estados Unidos movilizada por año a partir de 2020 como parte del compromiso de los 100.000 millones de dólares</t>
  </si>
  <si>
    <t>206~Suma en dólares de los Estados Unidos movilizada por año a partir de 2020 como parte del compromiso de los 100.000 millones de dólares</t>
  </si>
  <si>
    <t>207 Sedes adecuadas</t>
  </si>
  <si>
    <t>3299~207 Sedes adecuadas</t>
  </si>
  <si>
    <t>207 Proyectos  para el mejoramiento de la calidad del recurso hídrico formulados</t>
  </si>
  <si>
    <t>320389~207 Proyectos  para el mejoramiento de la calidad del recurso hídrico formulados</t>
  </si>
  <si>
    <t>207 Superficie forestal como porcentaje de la superficie total</t>
  </si>
  <si>
    <t>208 Sedes modificadas</t>
  </si>
  <si>
    <t>3299~208 Sedes modificadas</t>
  </si>
  <si>
    <t>208 Datos cargados en el sistema de información del recurso hídrico por las Autoridades Ambientales</t>
  </si>
  <si>
    <t>320390~208 Datos cargados en el sistema de información del recurso hídrico por las Autoridades Ambientales</t>
  </si>
  <si>
    <t>208 Suscripciones a Internet de banda ancha fija, por velocidad</t>
  </si>
  <si>
    <t>208~Suscripciones a Internet de banda ancha fija, por velocidad</t>
  </si>
  <si>
    <t>209 Sedes restauradas</t>
  </si>
  <si>
    <t>3299~209 Sedes restauradas</t>
  </si>
  <si>
    <t>209 Iniciativas nacionales de comunicación, divulgación y cualificación de actores implementadas</t>
  </si>
  <si>
    <t>320391~209 Iniciativas nacionales de comunicación, divulgación y cualificación de actores implementadas</t>
  </si>
  <si>
    <t>209 Tablero macroeconómico</t>
  </si>
  <si>
    <t>209~Tablero macroeconómico</t>
  </si>
  <si>
    <t>210 Sedes con reforzamiento estructural</t>
  </si>
  <si>
    <t>3299~210 Sedes con reforzamiento estructural</t>
  </si>
  <si>
    <t>210 Asistencias técnicas a las  Autoridades Ambientales competentes en las estrategias de gobernanza del agua  realizadas</t>
  </si>
  <si>
    <t>320392~210 Asistencias técnicas a las  Autoridades Ambientales competentes en las estrategias de gobernanza del agua  realizadas</t>
  </si>
  <si>
    <t>210 Tasa de crecimiento anual del PIB real per cápita</t>
  </si>
  <si>
    <t>210~Tasa de crecimiento anual del PIB real per cápita</t>
  </si>
  <si>
    <t>211 Sedes adquiridas</t>
  </si>
  <si>
    <t>3299~211 Sedes adquiridas</t>
  </si>
  <si>
    <t>211 Documento de la fase de aprestamiento del plan de ordenación y manejo de cuenca hidrográfica elaborado</t>
  </si>
  <si>
    <t>320393~211 Documento de la fase de aprestamiento del plan de ordenación y manejo de cuenca hidrográfica elaborado</t>
  </si>
  <si>
    <t>211 Tasa de crecimiento anual del PIB real por persona empleada</t>
  </si>
  <si>
    <t>211~Tasa de crecimiento anual del PIB real por persona empleada</t>
  </si>
  <si>
    <t>212 Sedes mantenidas</t>
  </si>
  <si>
    <t>3299~212 Sedes mantenidas</t>
  </si>
  <si>
    <t>212 Documento de la fase de diagnóstico del plan de ordenación y manejo de cuenca hidrográfica elaborado</t>
  </si>
  <si>
    <t>320394~212 Documento de la fase de diagnóstico del plan de ordenación y manejo de cuenca hidrográfica elaborado</t>
  </si>
  <si>
    <t>212 Tasa de desempleo, por sexo, grupo de edad y personas con discapacidad</t>
  </si>
  <si>
    <t>212~Tasa de desempleo, por sexo, grupo de edad y personas con discapacidad</t>
  </si>
  <si>
    <t>213 Derecho de beneficio fiduciario</t>
  </si>
  <si>
    <t>3299~213 Derecho de beneficio fiduciario</t>
  </si>
  <si>
    <t>213 Documento de la fase de prospectiva y zonificación ambiental del plan de ordenación y manejo de cuenca hidrográfica elaborado</t>
  </si>
  <si>
    <t>320395~213 Documento de la fase de prospectiva y zonificación ambiental del plan de ordenación y manejo de cuenca hidrográfica elaborado</t>
  </si>
  <si>
    <t>213 Tasa de mortalidad atribuida a la contaminación atmosférica en los hogares y el ambiente</t>
  </si>
  <si>
    <t>214 Servicio de Gestión Documental</t>
  </si>
  <si>
    <t>3299~214 Servicio de Gestión Documental</t>
  </si>
  <si>
    <t>214 Documento de la fase de formulación del plan de ordenación y manejo de cuenca hidrográfica elaborado</t>
  </si>
  <si>
    <t>320396~214 Documento de la fase de formulación del plan de ordenación y manejo de cuenca hidrográfica elaborado</t>
  </si>
  <si>
    <t>214 Tasa de mortalidad atribuida a la insalubridad del agua, el saneamiento inseguro y la falta de higiene</t>
  </si>
  <si>
    <t>214~Tasa de mortalidad atribuida a la insalubridad del agua, el saneamiento inseguro y la falta de higiene</t>
  </si>
  <si>
    <t>215 Documentos de Planeación</t>
  </si>
  <si>
    <t>3299~215 Documentos de Planeación</t>
  </si>
  <si>
    <t>215 Mapas de zonificación ambiental del plan de ordenación y manejo de cuenca hidrográfica elaborados</t>
  </si>
  <si>
    <t>320396~215 Mapas de zonificación ambiental del plan de ordenación y manejo de cuenca hidrográfica elaborados</t>
  </si>
  <si>
    <t>215 Tasa de mortalidad atribuida a la intoxicación no intencional</t>
  </si>
  <si>
    <t>215~Tasa de mortalidad atribuida a la intoxicación no intencional</t>
  </si>
  <si>
    <t>216 Documentos normativos</t>
  </si>
  <si>
    <t>3299~216 Documentos normativos</t>
  </si>
  <si>
    <t>216 Mapas ambientales temáticos elaborados</t>
  </si>
  <si>
    <t>320396~216 Mapas ambientales temáticos elaborados</t>
  </si>
  <si>
    <t>216 Tasa de mortalidad de niños menores de 5 años (muertes por cada 1.000 nacidos vivos)</t>
  </si>
  <si>
    <t>216~Tasa de mortalidad de niños menores de 5 años (muertes por cada 1.000 nacidos vivos)</t>
  </si>
  <si>
    <t>217 Documentos de lineamientos técnicos</t>
  </si>
  <si>
    <t>3299~217 Documentos de lineamientos técnicos</t>
  </si>
  <si>
    <t>217 Documento del plan de ordenación y manejo de cuenca hidrográfica adoptado</t>
  </si>
  <si>
    <t>320397~217 Documento del plan de ordenación y manejo de cuenca hidrográfica adoptado</t>
  </si>
  <si>
    <t>217 Tasa de mortalidad neonatal (muertes por cada 1.000 nacidos vivos).</t>
  </si>
  <si>
    <t>217~Tasa de mortalidad neonatal (muertes por cada 1.000 nacidos vivos).</t>
  </si>
  <si>
    <t>218 Servicio de educación informal para la gestión administrativa</t>
  </si>
  <si>
    <t>3299~218 Servicio de educación informal para la gestión administrativa</t>
  </si>
  <si>
    <t>218 Extensión de las obras de recarga de acuíferos construidas</t>
  </si>
  <si>
    <t>320398~218 Extensión de las obras de recarga de acuíferos construidas</t>
  </si>
  <si>
    <t>218 Tasa de mortalidad por suicidio</t>
  </si>
  <si>
    <t>218~Tasa de mortalidad por suicidio</t>
  </si>
  <si>
    <t>219 Servicio de implementación sistemas de gestión</t>
  </si>
  <si>
    <t>3299~219 Servicio de implementación sistemas de gestión</t>
  </si>
  <si>
    <t>219 Obras de recarga de acuíferos construidas</t>
  </si>
  <si>
    <t>320398~219 Obras de recarga de acuíferos construidas</t>
  </si>
  <si>
    <t>219 Tasa de natalidad entre las adolescentes (de 10 a 14 años; de 15 a 19 años) por cada 1.000 mujeres de ese grupo de edad</t>
  </si>
  <si>
    <t>219~Tasa de natalidad entre las adolescentes (de 10 a 14 años; de 15 a 19 años) por cada 1.000 mujeres de ese grupo de edad</t>
  </si>
  <si>
    <t>220 Sede construida y dotada</t>
  </si>
  <si>
    <t>3299~220 Sede construida y dotada</t>
  </si>
  <si>
    <t>220 Obras de recarga de acuíferos con mantenimiento</t>
  </si>
  <si>
    <t>320398~220 Obras de recarga de acuíferos con mantenimiento</t>
  </si>
  <si>
    <t>220 Tasa de participación de los jóvenes y adultos en la enseñanza académica y no académica, y en la capacitación en los últimos 12 meses</t>
  </si>
  <si>
    <t>220~Tasa de participación de los jóvenes y adultos en la enseñanza académica y no académica, y en la capacitación en los últimos 12 meses</t>
  </si>
  <si>
    <t>221 Servicios de información actualizados</t>
  </si>
  <si>
    <t>3299~221 Servicios de información actualizados</t>
  </si>
  <si>
    <t>221 Rondas hídricas delimitadas</t>
  </si>
  <si>
    <t>320399~221 Rondas hídricas delimitadas</t>
  </si>
  <si>
    <t>221 Tasa de participación en la enseñanza organizada (un año antes de la edad oficial de ingreso en la enseñanza primaria)</t>
  </si>
  <si>
    <t>221~Tasa de participación en la enseñanza organizada (un año antes de la edad oficial de ingreso en la enseñanza primaria)</t>
  </si>
  <si>
    <t>222 Servicios de información implementados</t>
  </si>
  <si>
    <t>3299~222 Servicios de información implementados</t>
  </si>
  <si>
    <t>222 Mapas con delimitación de rondas hídricas</t>
  </si>
  <si>
    <t>320399~222 Mapas con delimitación de rondas hídricas</t>
  </si>
  <si>
    <t>222 Tasa nacional de reciclado, toneladas de material reciclado</t>
  </si>
  <si>
    <t>222~Tasa nacional de reciclado, toneladas de material reciclado</t>
  </si>
  <si>
    <t>223 Documento para la planeación estratégica en TI</t>
  </si>
  <si>
    <t>3299~223 Documento para la planeación estratégica en TI</t>
  </si>
  <si>
    <t>223 Documento con la definición de usos del suelo en las rondas hídricas</t>
  </si>
  <si>
    <t>320399~223 Documento con la definición de usos del suelo en las rondas hídricas</t>
  </si>
  <si>
    <t>223 Tasas de crecimiento de los gastos o ingresos de los hogares per cápita entre el 40% más pobre de la población y la población total</t>
  </si>
  <si>
    <t>223~Tasas de crecimiento de los gastos o ingresos de los hogares per cápita entre el 40% más pobre de la población y la población total</t>
  </si>
  <si>
    <t>224 Servicios tecnológicos</t>
  </si>
  <si>
    <t>3299~224 Servicios tecnológicos</t>
  </si>
  <si>
    <t>224 Usuarios del recurso hídrico registados</t>
  </si>
  <si>
    <t>3203100~224 Usuarios del recurso hídrico registados</t>
  </si>
  <si>
    <t>224 Tasas de frecuencia de lesiones ocupacionales mortales y no mortales, por sexo y situación migratoria</t>
  </si>
  <si>
    <t>224~Tasas de frecuencia de lesiones ocupacionales mortales y no mortales, por sexo y situación migratoria</t>
  </si>
  <si>
    <t>225 Visitas de seguimiento y control realizadas</t>
  </si>
  <si>
    <t>3203100~225 Visitas de seguimiento y control realizadas</t>
  </si>
  <si>
    <t>225 Total de apoyo internacional oficial (asistencia oficial para el desarrollo más otras corrientes oficiales) a la infraestructura</t>
  </si>
  <si>
    <t>225~Total de apoyo internacional oficial (asistencia oficial para el desarrollo más otras corrientes oficiales) a la infraestructura</t>
  </si>
  <si>
    <t>226 Dragado realizado</t>
  </si>
  <si>
    <t>3203101~226 Dragado realizado</t>
  </si>
  <si>
    <t>226 Total de la asistencia oficial para el desarrollo neta destinada a los sectores de la investigación médica y la salud básica</t>
  </si>
  <si>
    <t>226~Total de la asistencia oficial para el desarrollo neta destinada a los sectores de la investigación médica y la salud básica</t>
  </si>
  <si>
    <t>227 Material de dragado dispuesto</t>
  </si>
  <si>
    <t>3203101~227 Material de dragado dispuesto</t>
  </si>
  <si>
    <t>227 Total de los ingresos del gobierno (por fuente) como porcentaje del PIB</t>
  </si>
  <si>
    <t>227~Total de los ingresos del gobierno (por fuente) como porcentaje del PIB</t>
  </si>
  <si>
    <t>228 Obras hidráulicas construidas</t>
  </si>
  <si>
    <t>3203102~228 Obras hidráulicas construidas</t>
  </si>
  <si>
    <t>228 Valor agregado por manufactura como porcentaje del PIB y per cápita</t>
  </si>
  <si>
    <t>228~Valor agregado por manufactura como porcentaje del PIB y per cápita</t>
  </si>
  <si>
    <t>229 Extensión de obras de adecuación hidráulica</t>
  </si>
  <si>
    <t>3203102~229 Extensión de obras de adecuación hidráulica</t>
  </si>
  <si>
    <t>229 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</si>
  <si>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229~Valor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</si>
  <si>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230 Documentos de investigación realizados</t>
  </si>
  <si>
    <t>3204103~230 Documentos de investigación realizados</t>
  </si>
  <si>
    <t>230 Valor en dólares de todos los recursos proporcionados para fortalecer la capacidad estadística de los países en desarrollo</t>
  </si>
  <si>
    <t>230~Valor en dólares de todos los recursos proporcionados para fortalecer la capacidad estadística de los países en desarrollo</t>
  </si>
  <si>
    <t>231 Documentos de investigación para consolidar el informe del estado de los recursos naturales en la Amazonía colombiana realizados</t>
  </si>
  <si>
    <t>3204103~231 Documentos de investigación para consolidar el informe del estado de los recursos naturales en la Amazonía colombiana realizados</t>
  </si>
  <si>
    <t>231 Valor total de las corrientes financieras ilícitas de entrada y salida (en dólares corrientes de los Estados Unidos)</t>
  </si>
  <si>
    <t>231~Valor total de las corrientes financieras ilícitas de entrada y salida (en dólares corrientes de los Estados Unidos)</t>
  </si>
  <si>
    <t>232 Documentos de investigación sobre biodiversidad, ecosistemas y sus Servicios elaborados</t>
  </si>
  <si>
    <t>3204103~232 Documentos de investigación sobre biodiversidad, ecosistemas y sus Servicios elaborados</t>
  </si>
  <si>
    <t>232 Volumen de la asistencia oficial para el desarrollo destinada a becas por sector y por tipo de estudio</t>
  </si>
  <si>
    <t>232~Volumen de la asistencia oficial para el desarrollo destinada a becas por sector y por tipo de estudio</t>
  </si>
  <si>
    <t>233 Documentos de investigación sobre biodiversidad, ecosistemas y sus Servicios publicados</t>
  </si>
  <si>
    <t>3204103~233 Documentos de investigación sobre biodiversidad, ecosistemas y sus Servicios publicados</t>
  </si>
  <si>
    <t>233 Volumen de la asistencia oficial para el desarrollo destinada al agua y el saneamiento que forma parte de un plan de gastos coordinados del gobierno</t>
  </si>
  <si>
    <t>233~Volumen de la asistencia oficial para el desarrollo destinada al agua y el saneamiento que forma parte de un plan de gastos coordinados del gobierno</t>
  </si>
  <si>
    <t>234 Documentos de investigación sobre recursos forestales elaborados</t>
  </si>
  <si>
    <t>3204103~234 Documentos de investigación sobre recursos forestales elaborados</t>
  </si>
  <si>
    <t>234 Volumen de las remesas (en dólares de los Estados Unidos) como porcentaje del PIB total</t>
  </si>
  <si>
    <t>234~Volumen de las remesas (en dólares de los Estados Unidos) como porcentaje del PIB total</t>
  </si>
  <si>
    <t>235 Documentos de investigación sobre recursos forestales publicados</t>
  </si>
  <si>
    <t>3204103~235 Documentos de investigación sobre recursos forestales publicados</t>
  </si>
  <si>
    <t>235 Volumen de producción por unidad de trabajo según el tamaño de la empresa agropecuaria/pastoral/silvícola</t>
  </si>
  <si>
    <t>235~Volumen de producción por unidad de trabajo según el tamaño de la empresa agropecuaria/pastoral/silvícola</t>
  </si>
  <si>
    <t>236 Documentos de investigación sobre conservación de suelos elaborados</t>
  </si>
  <si>
    <t>3204103~236 Documentos de investigación sobre conservación de suelos elaborados</t>
  </si>
  <si>
    <t>236 Volumen de transporte de pasajeros y carga, por medio de transporte</t>
  </si>
  <si>
    <t>236~Volumen de transporte de pasajeros y carga, por medio de transporte</t>
  </si>
  <si>
    <t>237 Documentos de investigación sobre conservación de suelos publicados</t>
  </si>
  <si>
    <t>3204103~237 Documentos de investigación sobre conservación de suelos publicados</t>
  </si>
  <si>
    <t>238 Documentos de investigación sobre hidrología elaborados</t>
  </si>
  <si>
    <t>3204103~238 Documentos de investigación sobre hidrología elaborados</t>
  </si>
  <si>
    <t>239 Documentos de investigación sobre meteorología elaborados</t>
  </si>
  <si>
    <t>3204103~239 Documentos de investigación sobre meteorología elaborados</t>
  </si>
  <si>
    <t>240 Documentos de Investigación del Instituto Humboldt en el marco del Sistema Nacional de Innovación, Ciencia y Tecnología realizados</t>
  </si>
  <si>
    <t>3204103~240 Documentos de Investigación del Instituto Humboldt en el marco del Sistema Nacional de Innovación, Ciencia y Tecnología realizados</t>
  </si>
  <si>
    <t>241 Documentos diagnóstico realizados</t>
  </si>
  <si>
    <t>3204104~241 Documentos diagnóstico realizados</t>
  </si>
  <si>
    <t>242 Informes de los ambientes y recursos marinos y costeros de Colombia elaborados</t>
  </si>
  <si>
    <t>3204104~242 Informes de los ambientes y recursos marinos y costeros de Colombia elaborados</t>
  </si>
  <si>
    <t>243 Documentos diagnóstico sobre el estado de la biodiversidad elaborados</t>
  </si>
  <si>
    <t>3204104~243 Documentos diagnóstico sobre el estado de la biodiversidad elaborados</t>
  </si>
  <si>
    <t>244 Documentos diagnóstico sobre valoración integral de bienes y Servicio eco sistémicos elaborados</t>
  </si>
  <si>
    <t>3204104~244 Documentos diagnóstico sobre valoración integral de bienes y Servicio eco sistémicos elaborados</t>
  </si>
  <si>
    <t>245 Documentos diagnóstico sobre modelos y prácticas productivos sostenibles elaborados</t>
  </si>
  <si>
    <t>3204104~245 Documentos diagnóstico sobre modelos y prácticas productivos sostenibles elaborados</t>
  </si>
  <si>
    <t>246 Documentos diagnóstico sobre dinámicas socioculturales, gobernanza y gobernabilidad étnica y conocimiento tradicional elaborados</t>
  </si>
  <si>
    <t>3204104~246 Documentos diagnóstico sobre dinámicas socioculturales, gobernanza y gobernabilidad étnica y conocimiento tradicional elaborados</t>
  </si>
  <si>
    <t>247 Documentos de estudios realizados</t>
  </si>
  <si>
    <t>3204105~247 Documentos de estudios realizados</t>
  </si>
  <si>
    <t>248 Documentos de estudios nacionales de aspectos climáticos de agua, suelo, aire, y bosques publicados</t>
  </si>
  <si>
    <t>3204105~248 Documentos de estudios nacionales de aspectos climáticos de agua, suelo, aire, y bosques publicados</t>
  </si>
  <si>
    <t>249 Documentos de lineamientos técnicos  para la evaluación de los recursos naturales elaborados</t>
  </si>
  <si>
    <t>3204106~249 Documentos de lineamientos técnicos  para la evaluación de los recursos naturales elaborados</t>
  </si>
  <si>
    <t>250 Informes de pronósticos y alertas generados</t>
  </si>
  <si>
    <t>3204107~250 Informes de pronósticos y alertas generados</t>
  </si>
  <si>
    <t>251 Reportes de pronósticos y alertas generados</t>
  </si>
  <si>
    <t>3204107~251 Reportes de pronósticos y alertas generados</t>
  </si>
  <si>
    <t>252 Boletines de pronósticos y alertas generados</t>
  </si>
  <si>
    <t>3204107~252 Boletines de pronósticos y alertas generados</t>
  </si>
  <si>
    <t>253 Laboratorios y organizaciones acreditadas</t>
  </si>
  <si>
    <t>3204108~253 Laboratorios y organizaciones acreditadas</t>
  </si>
  <si>
    <t>254 Laboratorios acreditadas</t>
  </si>
  <si>
    <t>3204108~254 Laboratorios acreditadas</t>
  </si>
  <si>
    <t>255 Organizaciones acreditadas</t>
  </si>
  <si>
    <t>3204108~255 Organizaciones acreditadas</t>
  </si>
  <si>
    <t>256 Investigaciones realizadas</t>
  </si>
  <si>
    <t>3204108~256 Investigaciones realizadas</t>
  </si>
  <si>
    <t>257 Datos actualizados incorporados en las bases de datos</t>
  </si>
  <si>
    <t>3204109~257 Datos actualizados incorporados en las bases de datos</t>
  </si>
  <si>
    <t>258 Mapas generados</t>
  </si>
  <si>
    <t>3204109~258 Mapas generados</t>
  </si>
  <si>
    <t>259 Especímenes incorporados a las colecciones</t>
  </si>
  <si>
    <t>3204109~259 Especímenes incorporados a las colecciones</t>
  </si>
  <si>
    <t>260 Documentos con los indicadores de bienestar para pueblos indígenas diseñados</t>
  </si>
  <si>
    <t>3204110~260 Documentos con los indicadores de bienestar para pueblos indígenas diseñados</t>
  </si>
  <si>
    <t>261 Documentos con los indicadores de bienestar para pueblos indígenas poblados elaborados</t>
  </si>
  <si>
    <t>3204110~261 Documentos con los indicadores de bienestar para pueblos indígenas poblados elaborados</t>
  </si>
  <si>
    <t>262 Documentos de protección del conocimiento tradicional realizados</t>
  </si>
  <si>
    <t>3204110~262 Documentos de protección del conocimiento tradicional realizados</t>
  </si>
  <si>
    <t>263 Trabajadores formados en educación formal</t>
  </si>
  <si>
    <t>3204111~263 Trabajadores formados en educación formal</t>
  </si>
  <si>
    <t>264 Trabajadores formados en educación para el trabajo</t>
  </si>
  <si>
    <t>3204112~264 Trabajadores formados en educación para el trabajo</t>
  </si>
  <si>
    <t>265 Investigaciones realizadas</t>
  </si>
  <si>
    <t>3204112~265 Investigaciones realizadas</t>
  </si>
  <si>
    <t>266 Sistemas productivos evaluados</t>
  </si>
  <si>
    <t>3204112~266 Sistemas productivos evaluados</t>
  </si>
  <si>
    <t>267 Alianzas estratégicas ambientales realizadas</t>
  </si>
  <si>
    <t>3204112~267 Alianzas estratégicas ambientales realizadas</t>
  </si>
  <si>
    <t>268 Familias beneficiadas</t>
  </si>
  <si>
    <t>3204112~268 Familias beneficiadas</t>
  </si>
  <si>
    <t>269 Emprendimientos apoyados</t>
  </si>
  <si>
    <t>3204113~269 Emprendimientos apoyados</t>
  </si>
  <si>
    <t>270 Investigaciones realizadas</t>
  </si>
  <si>
    <t>3204113~270 Investigaciones realizadas</t>
  </si>
  <si>
    <t>271 Iniciativas de desarrollo tecnológico e innovaciones formuladas</t>
  </si>
  <si>
    <t>3204113~271 Iniciativas de desarrollo tecnológico e innovaciones formuladas</t>
  </si>
  <si>
    <t>272 Áreas monitoreadas</t>
  </si>
  <si>
    <t>3204114~272 Áreas monitoreadas</t>
  </si>
  <si>
    <t>273 Alianzas estratégicas ambientales realizadas</t>
  </si>
  <si>
    <t>3204114~273 Alianzas estratégicas ambientales realizadas</t>
  </si>
  <si>
    <t>274 Familias beneficiadas</t>
  </si>
  <si>
    <t>3204114~274 Familias beneficiadas</t>
  </si>
  <si>
    <t>275 Modelos para la conservación de la biodiversidad realizados</t>
  </si>
  <si>
    <t>3204114~275 Modelos para la conservación de la biodiversidad realizados</t>
  </si>
  <si>
    <t>276 Investigaciones realizadas</t>
  </si>
  <si>
    <t>3204114~276 Investigaciones realizadas</t>
  </si>
  <si>
    <t>277 Sistemas productivos evaluados</t>
  </si>
  <si>
    <t>3204114~277 Sistemas productivos evaluados</t>
  </si>
  <si>
    <t>278 Documentos con Informes de monitoreo elaborados</t>
  </si>
  <si>
    <t>3204115~278 Documentos con Informes de monitoreo elaborados</t>
  </si>
  <si>
    <t>279 Documentos con Informes de visitas de monitoreo hidrometereológico realizados</t>
  </si>
  <si>
    <t>3204115~279 Documentos con Informes de visitas de monitoreo hidrometereológico realizados</t>
  </si>
  <si>
    <t>280 Estaciones de monitoreo operando de forma continua</t>
  </si>
  <si>
    <t>3204116~280 Estaciones de monitoreo operando de forma continua</t>
  </si>
  <si>
    <t>281 Reporte actualizado de operación y mantenimiento de la red hidrológica</t>
  </si>
  <si>
    <t>3204116~281 Reporte actualizado de operación y mantenimiento de la red hidrológica</t>
  </si>
  <si>
    <t>282 Reporte actualizado de los datos de monitoreo de aguas subterraneas registrados en el SIRH</t>
  </si>
  <si>
    <t>3204116~282 Reporte actualizado de los datos de monitoreo de aguas subterraneas registrados en el SIRH</t>
  </si>
  <si>
    <t>283 Informe anual con resultados de la campaña de monitoreo de calidad del agua</t>
  </si>
  <si>
    <t>3204116~283 Informe anual con resultados de la campaña de monitoreo de calidad del agua</t>
  </si>
  <si>
    <t>284 Estaciones de monitoreo operando de forma continua</t>
  </si>
  <si>
    <t>3204117~284 Estaciones de monitoreo operando de forma continua</t>
  </si>
  <si>
    <t>285 Reporte actualizado de operación y mantenimiento de la red meteorológica</t>
  </si>
  <si>
    <t>3204117~285 Reporte actualizado de operación y mantenimiento de la red meteorológica</t>
  </si>
  <si>
    <t>286 Investigaciones sobre meteorología aeronáutica realizadas</t>
  </si>
  <si>
    <t>3204118~286 Investigaciones sobre meteorología aeronáutica realizadas</t>
  </si>
  <si>
    <t>287 Sistemas de información sobre deforestación operando</t>
  </si>
  <si>
    <t>3204118~287 Sistemas de información sobre deforestación operando</t>
  </si>
  <si>
    <t>288 Informes de biodiversidad anuales realizados</t>
  </si>
  <si>
    <t>3204119~288 Informes de biodiversidad anuales realizados</t>
  </si>
  <si>
    <t>289 Informes de biodiversidad anuales publicados</t>
  </si>
  <si>
    <t>3204119~289 Informes de biodiversidad anuales publicados</t>
  </si>
  <si>
    <t>290 Sistemas de información en biodiversidad operando</t>
  </si>
  <si>
    <t>3204119~290 Sistemas de información en biodiversidad operando</t>
  </si>
  <si>
    <t>291 Boletines sobre deforestación publicados</t>
  </si>
  <si>
    <t>3204120~291 Boletines sobre deforestación publicados</t>
  </si>
  <si>
    <t>292 Sistemas de información sobre deforestación operando</t>
  </si>
  <si>
    <t>3204120~292 Sistemas de información sobre deforestación operando</t>
  </si>
  <si>
    <t>293 Boletines hidrológicos publicados</t>
  </si>
  <si>
    <t>3204121~293 Boletines hidrológicos publicados</t>
  </si>
  <si>
    <t>294 Sistemas de información  hidrológica  operando</t>
  </si>
  <si>
    <t>3204121~294 Sistemas de información  hidrológica  operando</t>
  </si>
  <si>
    <t>295 Investigaciones hidrogeológicas realizadas</t>
  </si>
  <si>
    <t>3204122~295 Investigaciones hidrogeológicas realizadas</t>
  </si>
  <si>
    <t>296 Sistemas de información hidrogeológica operando</t>
  </si>
  <si>
    <t>3204122~296 Sistemas de información hidrogeológica operando</t>
  </si>
  <si>
    <t>297 Pronósticos de estado del tiempo divulgados</t>
  </si>
  <si>
    <t>3204123~297 Pronósticos de estado del tiempo divulgados</t>
  </si>
  <si>
    <t>298 Sistemas de información meteorológica operando</t>
  </si>
  <si>
    <t>3204123~298 Sistemas de información meteorológica operando</t>
  </si>
  <si>
    <t>299 Personas formadas  en cultura y participación para la gestión ambiental y territorial</t>
  </si>
  <si>
    <t>3204124~299 Personas formadas  en cultura y participación para la gestión ambiental y territorial</t>
  </si>
  <si>
    <t>300 Personas formadas en ciencias marinas</t>
  </si>
  <si>
    <t>3204125~300 Personas formadas en ciencias marinas</t>
  </si>
  <si>
    <t>301 Capacitaciones en ciencias marinas ofrecidas</t>
  </si>
  <si>
    <t>3204125~301 Capacitaciones en ciencias marinas ofrecidas</t>
  </si>
  <si>
    <t>302 Sistemas de Información Ambiental Marina en funcionamiento</t>
  </si>
  <si>
    <t>3204126~302 Sistemas de Información Ambiental Marina en funcionamiento</t>
  </si>
  <si>
    <t>303 Informes publicados</t>
  </si>
  <si>
    <t>3204126~303 Informes publicados</t>
  </si>
  <si>
    <t>304 Inventario de fauna realizado</t>
  </si>
  <si>
    <t>3204127~304 Inventario de fauna realizado</t>
  </si>
  <si>
    <t>305 Inventario de flora realizado</t>
  </si>
  <si>
    <t>3204128~305 Inventario de flora realizado</t>
  </si>
  <si>
    <t>306 Inventario forestal realizado</t>
  </si>
  <si>
    <t>3204129~306 Inventario forestal realizado</t>
  </si>
  <si>
    <t>307 Inventario de recursos naturales</t>
  </si>
  <si>
    <t>3204130~307 Inventario de recursos naturales</t>
  </si>
  <si>
    <t>308 Colecciones biológicas preservadas</t>
  </si>
  <si>
    <t>3204131~308 Colecciones biológicas preservadas</t>
  </si>
  <si>
    <t>309 Bases de datos de monitoreo ambiental actualizadas</t>
  </si>
  <si>
    <t>3204132~309 Bases de datos de monitoreo ambiental actualizadas</t>
  </si>
  <si>
    <t>310 Estaciones de investigación adecuadas y dotadas para el desempeño de la investigación mejoradas y dotadas</t>
  </si>
  <si>
    <t>3204133~310 Estaciones de investigación adecuadas y dotadas para el desempeño de la investigación mejoradas y dotadas</t>
  </si>
  <si>
    <t>311 Laboratorios mejorados</t>
  </si>
  <si>
    <t>3204134~311 Laboratorios mejorados</t>
  </si>
  <si>
    <t>312 Laboratorios mejorados y dotados</t>
  </si>
  <si>
    <t>3204135~312 Laboratorios mejorados y dotados</t>
  </si>
  <si>
    <t>313 Laboratorios construidos</t>
  </si>
  <si>
    <t>3204136~313 Laboratorios construidos</t>
  </si>
  <si>
    <t>314 Laboratorios construidos y dotados</t>
  </si>
  <si>
    <t>3204137~314 Laboratorios construidos y dotados</t>
  </si>
  <si>
    <t>315 Estaciones meteorológicas mejoradas</t>
  </si>
  <si>
    <t>3204138~315 Estaciones meteorológicas mejoradas</t>
  </si>
  <si>
    <t>316 Estaciones meteorológicas construidas</t>
  </si>
  <si>
    <t>3204139~316 Estaciones meteorológicas construidas</t>
  </si>
  <si>
    <t>317 Estaciones meteorológicas construidas y dotadas</t>
  </si>
  <si>
    <t>3204140~317 Estaciones meteorológicas construidas y dotadas</t>
  </si>
  <si>
    <t>318 Estaciones meteorológicas mejoradas y dotadas</t>
  </si>
  <si>
    <t>3204141~318 Estaciones meteorológicas mejoradas y dotadas</t>
  </si>
  <si>
    <t>319 Boletines de datos climáticos elaborados</t>
  </si>
  <si>
    <t>3204142~319 Boletines de datos climáticos elaborados</t>
  </si>
  <si>
    <t>320 Documentos técnicos para la planificación sectorial y la gestión ambiental formulado</t>
  </si>
  <si>
    <t>3204143~320 Documentos técnicos para la planificación sectorial y la gestión ambiental formulado</t>
  </si>
  <si>
    <t>321 Mapas elaborados</t>
  </si>
  <si>
    <t>3204143~321 Mapas elaborados</t>
  </si>
  <si>
    <t>322 Sistemas de información fortalecidos y actualizados</t>
  </si>
  <si>
    <t>3204144~322 Sistemas de información fortalecidos y actualizados</t>
  </si>
  <si>
    <t>323 Documentos divulgados</t>
  </si>
  <si>
    <t>3204145~323 Documentos divulgados</t>
  </si>
  <si>
    <t>324 Campañas realizadas</t>
  </si>
  <si>
    <t>3204145~324 Campañas realizadas</t>
  </si>
  <si>
    <t>325 Modelos integrados a la plataforma de pronosticos FEWS</t>
  </si>
  <si>
    <t>3204146~325 Modelos integrados a la plataforma de pronosticos FEWS</t>
  </si>
  <si>
    <t>326 Mapas de inundación</t>
  </si>
  <si>
    <t>3204146~326 Mapas de inundación</t>
  </si>
  <si>
    <t>327 Estaciones de monitoreo operando de forma continua</t>
  </si>
  <si>
    <t>3204147~327 Estaciones de monitoreo operando de forma continua</t>
  </si>
  <si>
    <t>328 Reporte actualizado de operación y mantenimiento de la red hidrometeorológica</t>
  </si>
  <si>
    <t>3204147~328 Reporte actualizado de operación y mantenimiento de la red hidrometeorológica</t>
  </si>
  <si>
    <t>329 Laboratorio de calidad ambiental acreditado</t>
  </si>
  <si>
    <t>3204148~329 Laboratorio de calidad ambiental acreditado</t>
  </si>
  <si>
    <t>330 Documento de buenas prácticas de laboratorio (BPL) implementado</t>
  </si>
  <si>
    <t>3204148~330 Documento de buenas prácticas de laboratorio (BPL) implementado</t>
  </si>
  <si>
    <t>331 Reporte de monitoreo,  seguimiento y evaluación de los ecosistemas Elaborado</t>
  </si>
  <si>
    <t>3204149~331 Reporte de monitoreo,  seguimiento y evaluación de los ecosistemas Elaborado</t>
  </si>
  <si>
    <t>332 Documento de reporte de datos, información y aplicaciones  del Cubo de datos actualizado</t>
  </si>
  <si>
    <t>3204149~332 Documento de reporte de datos, información y aplicaciones  del Cubo de datos actualizado</t>
  </si>
  <si>
    <t>333 Cubo de datos actualizado</t>
  </si>
  <si>
    <t>3204149~333 Cubo de datos actualizado</t>
  </si>
  <si>
    <t>334 Informe de Monitoreo de bosques y carbono Elaborado</t>
  </si>
  <si>
    <t>3204149~334 Informe de Monitoreo de bosques y carbono Elaborado</t>
  </si>
  <si>
    <t>335 Boletines de alertas tempranas de deforestación emitidos</t>
  </si>
  <si>
    <t>3204149~335 Boletines de alertas tempranas de deforestación emitidos</t>
  </si>
  <si>
    <t>336 Informe de monitoreo de la dinámica de los glaciares de Colombia Elaborado</t>
  </si>
  <si>
    <t>3204149~336 Informe de monitoreo de la dinámica de los glaciares de Colombia Elaborado</t>
  </si>
  <si>
    <t>337 Informe del estado de la degradación de los suelos Elaborado</t>
  </si>
  <si>
    <t>3204149~337 Informe del estado de la degradación de los suelos Elaborado</t>
  </si>
  <si>
    <t>338 Informe del estado de la estabilidad  de las tierras Elaborado</t>
  </si>
  <si>
    <t>3204149~338 Informe del estado de la estabilidad  de las tierras Elaborado</t>
  </si>
  <si>
    <t>339 Documentos de Política elaborados</t>
  </si>
  <si>
    <t>3204150~339 Documentos de Política elaborados</t>
  </si>
  <si>
    <t>340 Sistemas de información implementados</t>
  </si>
  <si>
    <t>3204151~340 Sistemas de información implementados</t>
  </si>
  <si>
    <t>341 Instrumentos tecnológicos implementados</t>
  </si>
  <si>
    <t>3204152~341 Instrumentos tecnológicos implementados</t>
  </si>
  <si>
    <t>342 Documentos de lineamientos técnicos realizados</t>
  </si>
  <si>
    <t>3205153~342 Documentos de lineamientos técnicos realizados</t>
  </si>
  <si>
    <t>343 Documentos de lineamientos técnicos con directrices ambientales y de gestión del riesgo en la planificación ambiental territorial formulados</t>
  </si>
  <si>
    <t>3205153~343 Documentos de lineamientos técnicos con directrices ambientales y de gestión del riesgo en la planificación ambiental territorial formulados</t>
  </si>
  <si>
    <t>344 Documentos de lineamientos técnicos con directrices ambientales y de gestión del riesgo en la planificación ambiental territorial divulgados</t>
  </si>
  <si>
    <t>3205153~344 Documentos de lineamientos técnicos con directrices ambientales y de gestión del riesgo en la planificación ambiental territorial divulgados</t>
  </si>
  <si>
    <t>345 Campañas realizadas</t>
  </si>
  <si>
    <t>3205154~345 Campañas realizadas</t>
  </si>
  <si>
    <t>346 Documentos de estudios técnicos para el conocimiento y reducción del riesgo de desastres elaborados</t>
  </si>
  <si>
    <t>3205155~346 Documentos de estudios técnicos para el conocimiento y reducción del riesgo de desastres elaborados</t>
  </si>
  <si>
    <t>347 Sistemas de alertas tempranas para la gestión del riesgo de desastres diseñados</t>
  </si>
  <si>
    <t>3205156~347 Sistemas de alertas tempranas para la gestión del riesgo de desastres diseñados</t>
  </si>
  <si>
    <t>348 Sistemas de alertas tempranas para la gestión del riesgo de desastres implementados</t>
  </si>
  <si>
    <t>3205156~348 Sistemas de alertas tempranas para la gestión del riesgo de desastres implementados</t>
  </si>
  <si>
    <t>349 Sistemas de alertas tempranas para la gestión del riesgo de desastres fortalecidos</t>
  </si>
  <si>
    <t>3205156~349 Sistemas de alertas tempranas para la gestión del riesgo de desastres fortalecidos</t>
  </si>
  <si>
    <t>350 Dragado realizado</t>
  </si>
  <si>
    <t>3205157~350 Dragado realizado</t>
  </si>
  <si>
    <t>351 Barreras rompe vientos</t>
  </si>
  <si>
    <t>3205158~351 Barreras rompe vientos</t>
  </si>
  <si>
    <t>352 Obras para estabilización de taludes realizadas</t>
  </si>
  <si>
    <t>3205159~352 Obras para estabilización de taludes realizadas</t>
  </si>
  <si>
    <t>353 Sección hidráulica construida y recuperada</t>
  </si>
  <si>
    <t>3205160~353 Sección hidráulica construida y recuperada</t>
  </si>
  <si>
    <t>354 Área estabilizada</t>
  </si>
  <si>
    <t>3205160~354 Área estabilizada</t>
  </si>
  <si>
    <t>355 Población directa beneficiada</t>
  </si>
  <si>
    <t>3205161~355 Población directa beneficiada</t>
  </si>
  <si>
    <t>356 Estructura construida</t>
  </si>
  <si>
    <t>3205161~356 Estructura construida</t>
  </si>
  <si>
    <t>357 Área reforestada</t>
  </si>
  <si>
    <t>3205161~357 Área reforestada</t>
  </si>
  <si>
    <t>358 Área estabilizada</t>
  </si>
  <si>
    <t>3205161~358 Área estabilizada</t>
  </si>
  <si>
    <t>359 Documentos de estudios técnicos hidrológicos e hidrogeológicos elaborados</t>
  </si>
  <si>
    <t>3205162~359 Documentos de estudios técnicos hidrológicos e hidrogeológicos elaborados</t>
  </si>
  <si>
    <t>360 Documentos de estudios técnicos geológicos y geotécnicos elaborados</t>
  </si>
  <si>
    <t>3205163~360 Documentos de estudios técnicos geológicos y geotécnicos elaborados</t>
  </si>
  <si>
    <t>361 Documentos con diseños de obra para la reducción y mitigación del riesgo de desastres elaborados</t>
  </si>
  <si>
    <t>3205164~361 Documentos con diseños de obra para la reducción y mitigación del riesgo de desastres elaborados</t>
  </si>
  <si>
    <t>362 Área intervenida</t>
  </si>
  <si>
    <t>3205165~362 Área intervenida</t>
  </si>
  <si>
    <t>363 Extensión de obras de para estabilización de taludes construidas</t>
  </si>
  <si>
    <t>3205165~363 Extensión de obras de para estabilización de taludes construidas</t>
  </si>
  <si>
    <t>364 Extensión de obras para estabilización de taludes construidas</t>
  </si>
  <si>
    <t>3205165~364 Extensión de obras para estabilización de taludes construidas</t>
  </si>
  <si>
    <t>365 Estructura construida</t>
  </si>
  <si>
    <t>3205165~365 Estructura construida</t>
  </si>
  <si>
    <t>366 Extensión de obras para estabilización de taludes construidas</t>
  </si>
  <si>
    <t>3205165~366 Extensión de obras para estabilización de taludes construidas</t>
  </si>
  <si>
    <t>367 Área sembrada con cobertura vegetal</t>
  </si>
  <si>
    <t>3205165~367 Área sembrada con cobertura vegetal</t>
  </si>
  <si>
    <t>368 Extensión de obras para el control y reducción de la erosión construidas</t>
  </si>
  <si>
    <t>3205166~368 Extensión de obras para el control y reducción de la erosión construidas</t>
  </si>
  <si>
    <t>369 Área intervenida</t>
  </si>
  <si>
    <t>3205166~369 Área intervenida</t>
  </si>
  <si>
    <t>370 Personas beneficiadas</t>
  </si>
  <si>
    <t>3205166~370 Personas beneficiadas</t>
  </si>
  <si>
    <t>371 Estructura construida</t>
  </si>
  <si>
    <t>3205166~371 Estructura construida</t>
  </si>
  <si>
    <t>372 Área reforestada</t>
  </si>
  <si>
    <t>3205166~372 Área reforestada</t>
  </si>
  <si>
    <t>373 Sección hidraulica conformada</t>
  </si>
  <si>
    <t>3205167~373 Sección hidraulica conformada</t>
  </si>
  <si>
    <t>374 Diques construidos</t>
  </si>
  <si>
    <t>3205167~374 Diques construidos</t>
  </si>
  <si>
    <t>375 Obras de disipación de energía construidas</t>
  </si>
  <si>
    <t>3205167~375 Obras de disipación de energía construidas</t>
  </si>
  <si>
    <t>376 Obras para reducir el riesgo de avenidas torrenciales construidas</t>
  </si>
  <si>
    <t>3205167~376 Obras para reducir el riesgo de avenidas torrenciales construidas</t>
  </si>
  <si>
    <t>377 Área sembrada</t>
  </si>
  <si>
    <t>3205167~377 Área sembrada</t>
  </si>
  <si>
    <t>378 Obras de infraestructura para mitigación y atención a desastres realizadas</t>
  </si>
  <si>
    <t>3205168~378 Obras de infraestructura para mitigación y atención a desastres realizadas</t>
  </si>
  <si>
    <t>379 Hexápodos instalados</t>
  </si>
  <si>
    <t>3205168~379 Hexápodos instalados</t>
  </si>
  <si>
    <t>380 Espolones adecuados</t>
  </si>
  <si>
    <t>3205168~380 Espolones adecuados</t>
  </si>
  <si>
    <t>381 Canalizaciones realizadas</t>
  </si>
  <si>
    <t>3205168~381 Canalizaciones realizadas</t>
  </si>
  <si>
    <t>382 Protecciones de Orilla realizadas</t>
  </si>
  <si>
    <t>3205168~382 Protecciones de Orilla realizadas</t>
  </si>
  <si>
    <t>383 Destronques realizados</t>
  </si>
  <si>
    <t>3205168~383 Destronques realizados</t>
  </si>
  <si>
    <t>384 Diques construidos</t>
  </si>
  <si>
    <t>3205168~384 Diques construidos</t>
  </si>
  <si>
    <t>385 Muros construidos</t>
  </si>
  <si>
    <t>3205168~385 Muros construidos</t>
  </si>
  <si>
    <t>386 Entidades asistidas técnicamente</t>
  </si>
  <si>
    <t>3205169~386 Entidades asistidas técnicamente</t>
  </si>
  <si>
    <t>387 Documentos de planeación con la propuesta de acciones de mitigación y adaptación al cambio climático diseñados</t>
  </si>
  <si>
    <t>3206170~387 Documentos de planeación con la propuesta de acciones de mitigación y adaptación al cambio climático diseñados</t>
  </si>
  <si>
    <t>388 Documentos de lineamientos técnicos realizados</t>
  </si>
  <si>
    <t>3206171~388 Documentos de lineamientos técnicos realizados</t>
  </si>
  <si>
    <t>389 Documentos de lineamientos técnicos para la implementación de las acciones de mitigación y adaptación de los territorios diseñados</t>
  </si>
  <si>
    <t>3206171~389 Documentos de lineamientos técnicos para la implementación de las acciones de mitigación y adaptación de los territorios diseñados</t>
  </si>
  <si>
    <t>390 Documentos de lineamientos técnicos para la implementación de las acciones de mitigación y adaptación de los sectores diseñados</t>
  </si>
  <si>
    <t>3206171~390 Documentos de lineamientos técnicos para la implementación de las acciones de mitigación y adaptación de los sectores diseñados</t>
  </si>
  <si>
    <t>391 Documentos de lineamientos técnicos para la identificación de fuentes de financiamiento elaborados</t>
  </si>
  <si>
    <t>3206171~391 Documentos de lineamientos técnicos para la identificación de fuentes de financiamiento elaborados</t>
  </si>
  <si>
    <t>392 Documentos de lineamientos técnicos orientados a la definición instrumentos económicos y financieros para la adaptación y mitigación de Gases Efecto Invernadero elaborados</t>
  </si>
  <si>
    <t>3206171~392 Documentos de lineamientos técnicos orientados a la definición instrumentos económicos y financieros para la adaptación y mitigación de Gases Efecto Invernadero elaborados</t>
  </si>
  <si>
    <t>393 Documentos de seguimiento y evaluación de las estrategias de financiamiento formulados</t>
  </si>
  <si>
    <t>3206171~393 Documentos de seguimiento y evaluación de las estrategias de financiamiento formulados</t>
  </si>
  <si>
    <t>394 Documentos de lineamientos técnicos para la instrumentalización de la política de cambio climático en lo referente ciencia y tecnología</t>
  </si>
  <si>
    <t>3206171~394 Documentos de lineamientos técnicos para la instrumentalización de la política de cambio climático en lo referente ciencia y tecnología</t>
  </si>
  <si>
    <t>395 Pilotos con acciones de mitigación y adaptación al cambio climático desarrollados</t>
  </si>
  <si>
    <t>3206172~395 Pilotos con acciones de mitigación y adaptación al cambio climático desarrollados</t>
  </si>
  <si>
    <t>396 Documentos con las acciones de mitigación y adaptación al cambio climático formulados</t>
  </si>
  <si>
    <t>3206172~396 Documentos con las acciones de mitigación y adaptación al cambio climático formulados</t>
  </si>
  <si>
    <t>397 Documentos técnicos de propuestas de acciones de mitigación y adaptación al cambio climático en función del cumplimiento de metas y compromisos de mitigación y de adaptación diseñados</t>
  </si>
  <si>
    <t>3206172~397 Documentos técnicos de propuestas de acciones de mitigación y adaptación al cambio climático en función del cumplimiento de metas y compromisos de mitigación y de adaptación diseñados</t>
  </si>
  <si>
    <t>398 Personas capacitadas en gestión del cambio climático</t>
  </si>
  <si>
    <t>3206173~398 Personas capacitadas en gestión del cambio climático</t>
  </si>
  <si>
    <t>399 Entidades capacitadas en gestión del cambio climático</t>
  </si>
  <si>
    <t>3206173~399 Entidades capacitadas en gestión del cambio climático</t>
  </si>
  <si>
    <t>400 Cartillas de capacitación informal elaboradas</t>
  </si>
  <si>
    <t>3206173~400 Cartillas de capacitación informal elaboradas</t>
  </si>
  <si>
    <t>401 Campañas de información en gestión de cambio climático realizadas</t>
  </si>
  <si>
    <t>3206174~401 Campañas de información en gestión de cambio climático realizadas</t>
  </si>
  <si>
    <t>402 Piezas de comunicación sobre gestión de cambio climático editadas</t>
  </si>
  <si>
    <t>3206174~402 Piezas de comunicación sobre gestión de cambio climático editadas</t>
  </si>
  <si>
    <t>403 Espacios de articulación desarrollados en el marco del SISCLIMA</t>
  </si>
  <si>
    <t>3206175~403 Espacios de articulación desarrollados en el marco del SISCLIMA</t>
  </si>
  <si>
    <t>404 Documentos generados en el marco del SISCLIMA</t>
  </si>
  <si>
    <t>3206175~404 Documentos generados en el marco del SISCLIMA</t>
  </si>
  <si>
    <t>405 Documentos orientadores para la incorporación de cambio climático formulados</t>
  </si>
  <si>
    <t>3206175~405 Documentos orientadores para la incorporación de cambio climático formulados</t>
  </si>
  <si>
    <t>406 Documentos normativos de cambio climático formulados</t>
  </si>
  <si>
    <t>3206175~406 Documentos normativos de cambio climático formulados</t>
  </si>
  <si>
    <t>407 Documentos con los resultados del monitoreo elaborados</t>
  </si>
  <si>
    <t>3206176~407 Documentos con los resultados del monitoreo elaborados</t>
  </si>
  <si>
    <t>408 Documentos con los resultados del monitoreo ex ante elaborados</t>
  </si>
  <si>
    <t>3206176~408 Documentos con los resultados del monitoreo ex ante elaborados</t>
  </si>
  <si>
    <t>409 Estudios de vulnerabilidad ex ante elaborados</t>
  </si>
  <si>
    <t>3206176~409 Estudios de vulnerabilidad ex ante elaborados</t>
  </si>
  <si>
    <t>410 Estudios de vulnerabilidad  elaborados</t>
  </si>
  <si>
    <t>3206176~410 Estudios de vulnerabilidad  elaborados</t>
  </si>
  <si>
    <t>411 Estudios de línea base de emisiones de gases de efecto invernadero realizados</t>
  </si>
  <si>
    <t>3206176~411 Estudios de línea base de emisiones de gases de efecto invernadero realizados</t>
  </si>
  <si>
    <t>412 Estudios de reducción de emisiones de gases de efecto invernadero realizados</t>
  </si>
  <si>
    <t>3206176~412 Estudios de reducción de emisiones de gases de efecto invernadero realizados</t>
  </si>
  <si>
    <t>413 Sistemas de Información fortalecidos</t>
  </si>
  <si>
    <t>3206176~413 Sistemas de Información fortalecidos</t>
  </si>
  <si>
    <t>414 Sistemas de Información diseñados</t>
  </si>
  <si>
    <t>3206176~414 Sistemas de Información diseñados</t>
  </si>
  <si>
    <t>415 Número de entidades orientadas</t>
  </si>
  <si>
    <t>3206177~415 Número de entidades orientadas</t>
  </si>
  <si>
    <t>416 Número de programas formulados</t>
  </si>
  <si>
    <t>3206177~416 Número de programas formulados</t>
  </si>
  <si>
    <t>417 Inventario de fuentes fijas que presentan combustión incompleta realizado</t>
  </si>
  <si>
    <t>3206178~417 Inventario de fuentes fijas que presentan combustión incompleta realizado</t>
  </si>
  <si>
    <t>418 Plantaciones forestales Dendroenergeticas establecidas</t>
  </si>
  <si>
    <t>3206179~418 Plantaciones forestales Dendroenergeticas establecidas</t>
  </si>
  <si>
    <t>419 Estufas ecoeficientes instaladas y en operación</t>
  </si>
  <si>
    <t>3206180~419 Estufas ecoeficientes instaladas y en operación</t>
  </si>
  <si>
    <t>420 Plántulas producidas</t>
  </si>
  <si>
    <t>3206181~420 Plántulas producidas</t>
  </si>
  <si>
    <t>421 Documentos  de lineamientos técnicos para la gestión integral de prevención y reducción de riesgo asociado a perdida de biodiversidad en ecosistemas marino costeros e insulares elaborados</t>
  </si>
  <si>
    <t>3207182~421 Documentos  de lineamientos técnicos para la gestión integral de prevención y reducción de riesgo asociado a perdida de biodiversidad en ecosistemas marino costeros e insulares elaborados</t>
  </si>
  <si>
    <t>422 Documentos de lineamientos técnicos realizados</t>
  </si>
  <si>
    <t>3207182~422 Documentos de lineamientos técnicos realizados</t>
  </si>
  <si>
    <t>423 Documentos de lineamientos técnicos para el fortalecimiento de la gobernanza para la conservación y aprovechamiento sostenible de las zonas marinas, costeras e insulares elaborados</t>
  </si>
  <si>
    <t>3207182~423 Documentos de lineamientos técnicos para el fortalecimiento de la gobernanza para la conservación y aprovechamiento sostenible de las zonas marinas, costeras e insulares elaborados</t>
  </si>
  <si>
    <t>424 Documentos de lineamientos técnicos para el manejo y control de especies invasoras elaborados</t>
  </si>
  <si>
    <t>3207182~424 Documentos de lineamientos técnicos para el manejo y control de especies invasoras elaborados</t>
  </si>
  <si>
    <t>425 Documentos de lineamientos técnicos para  la restauración ecológica de manglares elaborados</t>
  </si>
  <si>
    <t>3207182~425 Documentos de lineamientos técnicos para  la restauración ecológica de manglares elaborados</t>
  </si>
  <si>
    <t>426 Documentos de lineamientos técnicos para  la restauración ecológica de corales elaborados</t>
  </si>
  <si>
    <t>3207182~426 Documentos de lineamientos técnicos para  la restauración ecológica de corales elaborados</t>
  </si>
  <si>
    <t>427 Documentos de lineamientos técnicos para  la restauración ecológica de pastos marinos elaborados</t>
  </si>
  <si>
    <t>3207182~427 Documentos de lineamientos técnicos para  la restauración ecológica de pastos marinos elaborados</t>
  </si>
  <si>
    <t>428 Documentos de lineamientos técnicos para  la restauración ecológica otros ecosistemas de importancia en mares y litorales elaborados</t>
  </si>
  <si>
    <t>3207182~428 Documentos de lineamientos técnicos para  la restauración ecológica otros ecosistemas de importancia en mares y litorales elaborados</t>
  </si>
  <si>
    <t>429 Documentos de lineamientos técnicos para  la restauración ecológica de playas marinos elaborados</t>
  </si>
  <si>
    <t>3207182~429 Documentos de lineamientos técnicos para  la restauración ecológica de playas marinos elaborados</t>
  </si>
  <si>
    <t>430 Documentos de lineamientos para el plan de ordenamiento y manejo de la unidad ambiental costera  elaborados</t>
  </si>
  <si>
    <t>3207182~430 Documentos de lineamientos para el plan de ordenamiento y manejo de la unidad ambiental costera  elaborados</t>
  </si>
  <si>
    <t>431 Documentos de lineamientos técnicos para prevenir y gestionar la perdida de biodiversidad marina por especies invasoras elaborados</t>
  </si>
  <si>
    <t>3207182~431 Documentos de lineamientos técnicos para prevenir y gestionar la perdida de biodiversidad marina por especies invasoras elaborados</t>
  </si>
  <si>
    <t>432 Documentos normativos realizados</t>
  </si>
  <si>
    <t>3207183~432 Documentos normativos realizados</t>
  </si>
  <si>
    <t>433 Documentos normativo  para el fortalecimiento de la gobernanza en el marco de la  conservación y aprovechamiento sostenible de las zonas marinas, costeras e insulares adoptados</t>
  </si>
  <si>
    <t>3207183~433 Documentos normativo  para el fortalecimiento de la gobernanza en el marco de la  conservación y aprovechamiento sostenible de las zonas marinas, costeras e insulares adoptados</t>
  </si>
  <si>
    <t>434 Decretos expedidos</t>
  </si>
  <si>
    <t>3207183~434 Decretos expedidos</t>
  </si>
  <si>
    <t>435 Leyes adoptadas</t>
  </si>
  <si>
    <t>3207183~435 Leyes adoptadas</t>
  </si>
  <si>
    <t>436 Documentos normativos para el  mejoramiento de la calidad ambiental de los ecosistemas marino costeros y recursos acuáticos elaborados</t>
  </si>
  <si>
    <t>3207183~436 Documentos normativos para el  mejoramiento de la calidad ambiental de los ecosistemas marino costeros y recursos acuáticos elaborados</t>
  </si>
  <si>
    <t>437 Documentos de planeación realizados</t>
  </si>
  <si>
    <t>3207184~437 Documentos de planeación realizados</t>
  </si>
  <si>
    <t>438 Documentos de planeación para el ordenamiento y manejo de la unidad ambiental costera elaborados</t>
  </si>
  <si>
    <t>3207184~438 Documentos de planeación para el ordenamiento y manejo de la unidad ambiental costera elaborados</t>
  </si>
  <si>
    <t>439 Documentos con la fase de aprestamiento del plan de ordenamiento y manejo de la unidad ambiental costera elaborados</t>
  </si>
  <si>
    <t>3207184~439 Documentos con la fase de aprestamiento del plan de ordenamiento y manejo de la unidad ambiental costera elaborados</t>
  </si>
  <si>
    <t>440 Documentos con la fase diagnóstico y caracterización del plan de ordenamiento y manejo de la unidad ambiental costera elaborados</t>
  </si>
  <si>
    <t>3207184~440 Documentos con la fase diagnóstico y caracterización del plan de ordenamiento y manejo de la unidad ambiental costera elaborados</t>
  </si>
  <si>
    <t>441 Documentos con la fase de la zonificación del plan de ordenamiento y manejo de la unidad ambiental costera elaborados</t>
  </si>
  <si>
    <t>3207184~441 Documentos con la fase de la zonificación del plan de ordenamiento y manejo de la unidad ambiental costera elaborados</t>
  </si>
  <si>
    <t>442 Informe final de implementación</t>
  </si>
  <si>
    <t>3299219~442 Informe final de implementación</t>
  </si>
  <si>
    <t>443 Documentos de planeación para el manejo de recursos hidrobiológicos elaborados</t>
  </si>
  <si>
    <t>3207184~443 Documentos de planeación para el manejo de recursos hidrobiológicos elaborados</t>
  </si>
  <si>
    <t>444 Documentos con la fase de diagnóstico para el plan de manejo de recursos hidrobiológicos elaborados</t>
  </si>
  <si>
    <t>3207184~444 Documentos con la fase de diagnóstico para el plan de manejo de recursos hidrobiológicos elaborados</t>
  </si>
  <si>
    <t>445 Documentos con la fase de zonificación  para el plan de manejo de recursos hidrobiológicos elaborados</t>
  </si>
  <si>
    <t>3207184~445 Documentos con la fase de zonificación  para el plan de manejo de recursos hidrobiológicos elaborados</t>
  </si>
  <si>
    <t>446 Documentos con las acciones para el manejo de recursos hidrobiológicos  elaborados</t>
  </si>
  <si>
    <t>3207184~446 Documentos con las acciones para el manejo de recursos hidrobiológicos  elaborados</t>
  </si>
  <si>
    <t>447 Documentos de planeación para la protección de especies amenazadas formulados</t>
  </si>
  <si>
    <t>3207184~447 Documentos de planeación para la protección de especies amenazadas formulados</t>
  </si>
  <si>
    <t>448 Documentos de planeación para el manejo de la calidad del agua marina formulados</t>
  </si>
  <si>
    <t>3207184~448 Documentos de planeación para el manejo de la calidad del agua marina formulados</t>
  </si>
  <si>
    <t>449 Documentos de investigación realizados</t>
  </si>
  <si>
    <t>3207185~449 Documentos de investigación realizados</t>
  </si>
  <si>
    <t>450 Documentos de investigación de erosión costera realizados</t>
  </si>
  <si>
    <t>3207185~450 Documentos de investigación de erosión costera realizados</t>
  </si>
  <si>
    <t>451 Documentos de investigación de la dinámica litoral realizados</t>
  </si>
  <si>
    <t>3207185~451 Documentos de investigación de la dinámica litoral realizados</t>
  </si>
  <si>
    <t>452 Documentos de investigación de ecosistemas marinos y costeros realizados</t>
  </si>
  <si>
    <t>3207185~452 Documentos de investigación de ecosistemas marinos y costeros realizados</t>
  </si>
  <si>
    <t>453 Documentos de investigación de cambio climático y mares realizados</t>
  </si>
  <si>
    <t>3207185~453 Documentos de investigación de cambio climático y mares realizados</t>
  </si>
  <si>
    <t>454 Documentos de investigación sociales y económicos de las zonas marinas y costeras</t>
  </si>
  <si>
    <t>3207185~454 Documentos de investigación sociales y económicos de las zonas marinas y costeras</t>
  </si>
  <si>
    <t>455 Documentos de investigación de tecnologías marinas realizados</t>
  </si>
  <si>
    <t>3207185~455 Documentos de investigación de tecnologías marinas realizados</t>
  </si>
  <si>
    <t>456 Mapas de zonas marino costeras elaborados</t>
  </si>
  <si>
    <t>3207186~456 Mapas de zonas marino costeras elaborados</t>
  </si>
  <si>
    <t>457 Ecosistemas marino costeros en proceso de restauración</t>
  </si>
  <si>
    <t>3207187~457 Ecosistemas marino costeros en proceso de restauración</t>
  </si>
  <si>
    <t>458 Corales en proceso de restauración</t>
  </si>
  <si>
    <t>3207187~458 Corales en proceso de restauración</t>
  </si>
  <si>
    <t>459 Pastos marinos en proceso de restauración</t>
  </si>
  <si>
    <t>3207187~459 Pastos marinos en proceso de restauración</t>
  </si>
  <si>
    <t>460 Ecosistemas de importancia en mares y litorales en proceso de restauración</t>
  </si>
  <si>
    <t>3207187~460 Ecosistemas de importancia en mares y litorales en proceso de restauración</t>
  </si>
  <si>
    <t>461 Playas marinas en proceso de restauración</t>
  </si>
  <si>
    <t>3207187~461 Playas marinas en proceso de restauración</t>
  </si>
  <si>
    <t>462 Entidades asistidas para el ordenamiento ambiental de las zonas litorales</t>
  </si>
  <si>
    <t>3207188~462 Entidades asistidas para el ordenamiento ambiental de las zonas litorales</t>
  </si>
  <si>
    <t>463 Cadenas productivas generadas</t>
  </si>
  <si>
    <t>3207189~463 Cadenas productivas generadas</t>
  </si>
  <si>
    <t>464 Cadenas productivas fortalecidas</t>
  </si>
  <si>
    <t>3207189~464 Cadenas productivas fortalecidas</t>
  </si>
  <si>
    <t>465 Cadenas productivas certificadas</t>
  </si>
  <si>
    <t>3207189~465 Cadenas productivas certificadas</t>
  </si>
  <si>
    <t>466 Talleres realizados</t>
  </si>
  <si>
    <t>3207189~466 Talleres realizados</t>
  </si>
  <si>
    <t>467 Personas capacitadas</t>
  </si>
  <si>
    <t>3207189~467 Personas capacitadas</t>
  </si>
  <si>
    <t>468 Instrumentos de planeación para el control de especies invasoras y exóticas realizados</t>
  </si>
  <si>
    <t>3207190~468 Instrumentos de planeación para el control de especies invasoras y exóticas realizados</t>
  </si>
  <si>
    <t>469 Proyectos para el control de especies invasoras y exóticas formulados</t>
  </si>
  <si>
    <t>3207190~469 Proyectos para el control de especies invasoras y exóticas formulados</t>
  </si>
  <si>
    <t>470 Especies invasoras y exóticas controladas</t>
  </si>
  <si>
    <t>3207190~470 Especies invasoras y exóticas controladas</t>
  </si>
  <si>
    <t>471 Rellenos hidráulicos de arena</t>
  </si>
  <si>
    <t>3207191~471 Rellenos hidráulicos de arena</t>
  </si>
  <si>
    <t>472 Gaviones construidos</t>
  </si>
  <si>
    <t>3207192~472 Gaviones construidos</t>
  </si>
  <si>
    <t>473 Diques construidos</t>
  </si>
  <si>
    <t>3207193~473 Diques construidos</t>
  </si>
  <si>
    <t>474 Espolones construidos</t>
  </si>
  <si>
    <t>3207194~474 Espolones construidos</t>
  </si>
  <si>
    <t>475 Tajamares construidos</t>
  </si>
  <si>
    <t>3207195~475 Tajamares construidos</t>
  </si>
  <si>
    <t>476 Documentos de  gestión institucional para el manejo marino costero e insular colombiano elaborados</t>
  </si>
  <si>
    <t>3207196~476 Documentos de  gestión institucional para el manejo marino costero e insular colombiano elaborados</t>
  </si>
  <si>
    <t>477 Personas capacitadas</t>
  </si>
  <si>
    <t>3207197~477 Personas capacitadas</t>
  </si>
  <si>
    <t>478 Talleres realizados</t>
  </si>
  <si>
    <t>3207197~478 Talleres realizados</t>
  </si>
  <si>
    <t>479 Capacitaciones relizadas</t>
  </si>
  <si>
    <t>3207197~479 Capacitaciones relizadas</t>
  </si>
  <si>
    <t>480 Alianzas para el desarrollo de la política nacional ambiental y la participación en la gestión ambiental  suscritas</t>
  </si>
  <si>
    <t>3208198~480 Alianzas para el desarrollo de la política nacional ambiental y la participación en la gestión ambiental  suscritas</t>
  </si>
  <si>
    <t>481 Alianzas para el desarrollo de la política nacional ambiental y la participación en la gestión ambiental  implementadas</t>
  </si>
  <si>
    <t>3208198~481 Alianzas para el desarrollo de la política nacional ambiental y la participación en la gestión ambiental  implementadas</t>
  </si>
  <si>
    <t>482 Estímulos para la calidad de la educación ambiental entregados</t>
  </si>
  <si>
    <t>3208199~482 Estímulos para la calidad de la educación ambiental entregados</t>
  </si>
  <si>
    <t>483 Convenios de cooperación internacional de conocimientos en materia de Educación Ambiental y Participación suscritos</t>
  </si>
  <si>
    <t>3208200~483 Convenios de cooperación internacional de conocimientos en materia de Educación Ambiental y Participación suscritos</t>
  </si>
  <si>
    <t>484 Convenios de cooperación o intercambio  de conocimientos en materia de Educación Ambiental y Participación implementados</t>
  </si>
  <si>
    <t>3208200~484 Convenios de cooperación o intercambio  de conocimientos en materia de Educación Ambiental y Participación implementados</t>
  </si>
  <si>
    <t>485 Sistema de Gestión certificado</t>
  </si>
  <si>
    <t>3299219~485 Sistema de Gestión certificado</t>
  </si>
  <si>
    <t>486 Documentos de lineamientos técnicos para la internacionalización del programa nacional de educación ambiental y participación elaborados</t>
  </si>
  <si>
    <t>3208201~486 Documentos de lineamientos técnicos para la internacionalización del programa nacional de educación ambiental y participación elaborados</t>
  </si>
  <si>
    <t>487 Documentos de lineamientos técnicos para el desarrollo del programa nacional de educación ambiental y participación elaborados</t>
  </si>
  <si>
    <t>3208201~487 Documentos de lineamientos técnicos para el desarrollo del programa nacional de educación ambiental y participación elaborados</t>
  </si>
  <si>
    <t>488 Estrategias educativo ambientales y de participación implementadas</t>
  </si>
  <si>
    <t>3208202~488 Estrategias educativo ambientales y de participación implementadas</t>
  </si>
  <si>
    <t>489 Comités Técnicos Interinstitucionales de Educación Ambiental asistidos técnicamente</t>
  </si>
  <si>
    <t>3208202~489 Comités Técnicos Interinstitucionales de Educación Ambiental asistidos técnicamente</t>
  </si>
  <si>
    <t>490 Proyectos Ambientales Ciudadanos en Educación Ambiental implementados</t>
  </si>
  <si>
    <t>3208202~490 Proyectos Ambientales Ciudadanos en Educación Ambiental implementados</t>
  </si>
  <si>
    <t>491 Proyectos ambientales escolares asistidos  técnicamente</t>
  </si>
  <si>
    <t>3208202~491 Proyectos ambientales escolares asistidos  técnicamente</t>
  </si>
  <si>
    <t>492 Entidades del Sistema Nacional Ambiental  asistidas técnicamente</t>
  </si>
  <si>
    <t>3208202~492 Entidades del Sistema Nacional Ambiental  asistidas técnicamente</t>
  </si>
  <si>
    <t>493 Promotores ambientales capacitados</t>
  </si>
  <si>
    <t>3208202~493 Promotores ambientales capacitados</t>
  </si>
  <si>
    <t>494 Proyectos de etnoeducación apoyados</t>
  </si>
  <si>
    <t>3208203~494 Proyectos de etnoeducación apoyados</t>
  </si>
  <si>
    <t>495 Proyectos de protección y recuperación del conocimiento tradicional asociado a la biodiversidad</t>
  </si>
  <si>
    <t>3208203~495 Proyectos de protección y recuperación del conocimiento tradicional asociado a la biodiversidad</t>
  </si>
  <si>
    <t>496 Campañas de educación ambiental y participación implementadas</t>
  </si>
  <si>
    <t>3208204~496 Campañas de educación ambiental y participación implementadas</t>
  </si>
  <si>
    <t>497 Piezas de comunicación sobre educación ambiental y participación editadas</t>
  </si>
  <si>
    <t>3208204~497 Piezas de comunicación sobre educación ambiental y participación editadas</t>
  </si>
  <si>
    <t>498 Eventos de educación y participación realizados</t>
  </si>
  <si>
    <t>3208204~498 Eventos de educación y participación realizados</t>
  </si>
  <si>
    <t>499 Área construida</t>
  </si>
  <si>
    <t>3299205~499 Área construida</t>
  </si>
  <si>
    <t>500 Sedes construidas</t>
  </si>
  <si>
    <t>3299205~500 Sedes construidas</t>
  </si>
  <si>
    <t>501 Área construida</t>
  </si>
  <si>
    <t>3299206~501 Área construida</t>
  </si>
  <si>
    <t>502 Sedes ampliadas</t>
  </si>
  <si>
    <t>3299206~502 Sedes ampliadas</t>
  </si>
  <si>
    <t>503 Sedes adecuadas</t>
  </si>
  <si>
    <t>3299207~503 Sedes adecuadas</t>
  </si>
  <si>
    <t>504 Sedes modificadas</t>
  </si>
  <si>
    <t>3299208~504 Sedes modificadas</t>
  </si>
  <si>
    <t>505 Sedes restauradas</t>
  </si>
  <si>
    <t>3299209~505 Sedes restauradas</t>
  </si>
  <si>
    <t>506 Sedes con reforzamiento estructural</t>
  </si>
  <si>
    <t>3299210~506 Sedes con reforzamiento estructural</t>
  </si>
  <si>
    <t>507 Sedes adquiridas</t>
  </si>
  <si>
    <t>3299211~507 Sedes adquiridas</t>
  </si>
  <si>
    <t>508 Sedes mantenidas</t>
  </si>
  <si>
    <t>3299212~508 Sedes mantenidas</t>
  </si>
  <si>
    <t>509 Certificado de derechos de beneficio fiduciario</t>
  </si>
  <si>
    <t>3299213~509 Certificado de derechos de beneficio fiduciario</t>
  </si>
  <si>
    <t>510 Sede recibida y dotada</t>
  </si>
  <si>
    <t>3299213~510 Sede recibida y dotada</t>
  </si>
  <si>
    <t>511 Sede recibida</t>
  </si>
  <si>
    <t>3299213~511 Sede recibida</t>
  </si>
  <si>
    <t>512 Esquemas para el manejo y organización de documentos e información diseñados</t>
  </si>
  <si>
    <t>3299214~512 Esquemas para el manejo y organización de documentos e información diseñados</t>
  </si>
  <si>
    <t>513 Esquemas para el manejo y organización de documentos e información implementados</t>
  </si>
  <si>
    <t>3299214~513 Esquemas para el manejo y organización de documentos e información implementados</t>
  </si>
  <si>
    <t>514 Instrumentos archivísticos actualizados</t>
  </si>
  <si>
    <t>3299214~514 Instrumentos archivísticos actualizados</t>
  </si>
  <si>
    <t>515 Instrumentos archivísticos creados</t>
  </si>
  <si>
    <t>3299214~515 Instrumentos archivísticos creados</t>
  </si>
  <si>
    <t>516 Procesos implementados</t>
  </si>
  <si>
    <t>3299214~516 Procesos implementados</t>
  </si>
  <si>
    <t>517 Sistema de gestión documental implementado</t>
  </si>
  <si>
    <t>3299214~517 Sistema de gestión documental implementado</t>
  </si>
  <si>
    <t>518 Archivos gestionados</t>
  </si>
  <si>
    <t>3299214~518 Archivos gestionados</t>
  </si>
  <si>
    <t>519 Capacitaciones en gestion documental y archivo realizadas</t>
  </si>
  <si>
    <t>3299214~519 Capacitaciones en gestion documental y archivo realizadas</t>
  </si>
  <si>
    <t>520 Documentos archivados</t>
  </si>
  <si>
    <t>3299214~520 Documentos archivados</t>
  </si>
  <si>
    <t>521 Documentos conservados</t>
  </si>
  <si>
    <t>3299214~521 Documentos conservados</t>
  </si>
  <si>
    <t>522 Documentos consultados</t>
  </si>
  <si>
    <t>3299214~522 Documentos consultados</t>
  </si>
  <si>
    <t>523 Documentos custodiados</t>
  </si>
  <si>
    <t>3299214~523 Documentos custodiados</t>
  </si>
  <si>
    <t>524 Documentos digitalizados</t>
  </si>
  <si>
    <t>3299214~524 Documentos digitalizados</t>
  </si>
  <si>
    <t>525 Documentos históricos conservados</t>
  </si>
  <si>
    <t>3299214~525 Documentos históricos conservados</t>
  </si>
  <si>
    <t>526 Documentos inventariados</t>
  </si>
  <si>
    <t>3299214~526 Documentos inventariados</t>
  </si>
  <si>
    <t>527 Documentos tramitados</t>
  </si>
  <si>
    <t>3299214~527 Documentos tramitados</t>
  </si>
  <si>
    <t>528 Planes estratégicos elaborados</t>
  </si>
  <si>
    <t>3299215~528 Planes estratégicos elaborados</t>
  </si>
  <si>
    <t>529 Documentos de planeación con seguimiento realizado</t>
  </si>
  <si>
    <t>3299215~529 Documentos de planeación con seguimiento realizado</t>
  </si>
  <si>
    <t>530 Documentos de planeación realizados</t>
  </si>
  <si>
    <t>3299215~530 Documentos de planeación realizados</t>
  </si>
  <si>
    <t>531 Proyectos de ley elaborados</t>
  </si>
  <si>
    <t>3299216~531 Proyectos de ley elaborados</t>
  </si>
  <si>
    <t>532 Documentos normativos realizados</t>
  </si>
  <si>
    <t>3299216~532 Documentos normativos realizados</t>
  </si>
  <si>
    <t>533 Actos administrativos elaborados</t>
  </si>
  <si>
    <t>3299216~533 Actos administrativos elaborados</t>
  </si>
  <si>
    <t>534 Documentos de lineamientos técnicos realizados</t>
  </si>
  <si>
    <t>3299217~534 Documentos de lineamientos técnicos realizados</t>
  </si>
  <si>
    <t>535 Documentos de estrategias de posicionamiento y articulación interinstitucional implementados</t>
  </si>
  <si>
    <t>3299217~535 Documentos de estrategias de posicionamiento y articulación interinstitucional implementados</t>
  </si>
  <si>
    <t>536 Personas capacitadas</t>
  </si>
  <si>
    <t>3299218~536 Personas capacitadas</t>
  </si>
  <si>
    <t>537 Capacitaciones realizadas</t>
  </si>
  <si>
    <t>3299218~537 Capacitaciones realizadas</t>
  </si>
  <si>
    <t>538 Sistema de gestión implementado</t>
  </si>
  <si>
    <t>3299219~538 Sistema de gestión implementado</t>
  </si>
  <si>
    <t>539 Metodologías aplicadas</t>
  </si>
  <si>
    <t>3299219~539 Metodologías aplicadas</t>
  </si>
  <si>
    <t>540 Herramientas implementadas</t>
  </si>
  <si>
    <t>3299219~540 Herramientas implementadas</t>
  </si>
  <si>
    <t>541 Área construida</t>
  </si>
  <si>
    <t>3299220~541 Área construida</t>
  </si>
  <si>
    <t>542 Sede dotada</t>
  </si>
  <si>
    <t>3299220~542 Sede dotada</t>
  </si>
  <si>
    <t>543 Sede construida y dotada</t>
  </si>
  <si>
    <t>3299220~543 Sede construida y dotada</t>
  </si>
  <si>
    <t>544 Sistemas de información para la gestión administrativa actualizados</t>
  </si>
  <si>
    <t>3299221~544 Sistemas de información para la gestión administrativa actualizados</t>
  </si>
  <si>
    <t>545 Sistemas de información implementados</t>
  </si>
  <si>
    <t>3299222~545 Sistemas de información implementados</t>
  </si>
  <si>
    <t>546 Usuarios con soporte técnico</t>
  </si>
  <si>
    <t>3299222~546 Usuarios con soporte técnico</t>
  </si>
  <si>
    <t>547 Usuarios con soporte funcional</t>
  </si>
  <si>
    <t>3299222~547 Usuarios con soporte funcional</t>
  </si>
  <si>
    <t>548 Disponibilidad del servicio</t>
  </si>
  <si>
    <t>3299222~548 Disponibilidad del servicio</t>
  </si>
  <si>
    <t>549 Documentos para la planeación estratégica en TI</t>
  </si>
  <si>
    <t>3299223~549 Documentos para la planeación estratégica en TI</t>
  </si>
  <si>
    <t>550 Índice de capacidad en la prestación de servicios de tecnología</t>
  </si>
  <si>
    <t>3299224~550 Índice de capacidad en la prestación de servicios de tecnología</t>
  </si>
  <si>
    <t>DEFINICION DE PONDERACIONES (A nivel de Actividad)</t>
  </si>
  <si>
    <t xml:space="preserve">CORPORACIÓN AUTÓNOMA REGIONAL DEL QUINDIO
MATRIZ DE SEGUIMIENTO DEL PLAN DE ACCIÓN TRIENAL 
AVANCE EN LAS METAS FÍSICAS Y FINANCIERAS DEL PLAN DE ACCIÓN TRIENAL - PAT </t>
  </si>
  <si>
    <t>Número de Predios</t>
  </si>
  <si>
    <t>Número de departamentos de gestión ambiental acompañados</t>
  </si>
  <si>
    <t>% ejecución Plan Operativo</t>
  </si>
  <si>
    <t>% de ejecución del Plan operativo anual</t>
  </si>
  <si>
    <t>% de ejecución del Plan  operativo anual</t>
  </si>
  <si>
    <t>Procedimiento</t>
  </si>
  <si>
    <t>3. Realizar el estudio (mapa) de coberturas y usos de la tierra para las unidades de manejo de cuencas, según priorización, mínimo a escala 1:25.000.</t>
  </si>
  <si>
    <t>4. Actualizar el mapa de conflictos de uso del suelo del departamento del Quindío para las unidades de manejo de cuencas priorizadas, mínimo a escala 1:25.000.</t>
  </si>
  <si>
    <t>1. Generar  metodología para el monitoreo y seguimiento de la calidad del suelo.</t>
  </si>
  <si>
    <t>1. Ejecutar acciones de  reconversión socioambiental de sistemas productivos en el departamento del Quindío.</t>
  </si>
  <si>
    <t>2. Ejecutar acciones para la recuperación y rehabilitación de suelos degradados en el departamento del Quindío.</t>
  </si>
  <si>
    <t>4. Formular el plan de acción de Negocios Verdes para el departamento del Quindío.</t>
  </si>
  <si>
    <t>5. Ejecutar el plan de acción de Negocios Verdes para el departamento del Quindío.</t>
  </si>
  <si>
    <t>8. Promover la implementación  de estrategias relacionadas con  huella de carbono, huella de agua o economía circular con diferentes actores identificados.</t>
  </si>
  <si>
    <t xml:space="preserve">1. Optimizar y operar la Red de Monitoreo de Calidad de Aire en el municipio de Armenia. </t>
  </si>
  <si>
    <t>4. Formular el plan de descontaminación de ruido de municipios priorizados.</t>
  </si>
  <si>
    <t>6. Regular solicitudes presentadas por emisiones atmosféricas de fuentes fijas.</t>
  </si>
  <si>
    <t>8. Realizar operativos de control  a emisiones de gases por fuentes móviles.</t>
  </si>
  <si>
    <t>1. Finalizar y adoptar la formulación del PORH de la quebrada Buenavista.</t>
  </si>
  <si>
    <t>3. Actualizar el PORH río Quindío.</t>
  </si>
  <si>
    <t>4. Actualizar la reglamentación del uso de las aguas de las corrientes priorizadas.</t>
  </si>
  <si>
    <t>5. Realizar el acotamiento de la ronda hídrica de las corrientes priorizadas.</t>
  </si>
  <si>
    <t>7. Formular guía de buenas prácticas ambientales para la protección del recurso hídrico subterráneo.</t>
  </si>
  <si>
    <t>2. Operar la red hidrometeorológica de la Entidad.</t>
  </si>
  <si>
    <t>3. Operar la red de monitoreo hidrobiológico.</t>
  </si>
  <si>
    <t xml:space="preserve">4. Operar la red monitoreo de vertimientos de aguas residuales, fuentes hídricas. </t>
  </si>
  <si>
    <t>6. Atender las solicitudes de permisos de vertimiento de aguas residuales al suelo y/o cuerpos de agua.</t>
  </si>
  <si>
    <t>8. Ejecutar el procedimiento técnico de tasa retributiva por vertimientos al agua.</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</si>
  <si>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</si>
  <si>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</si>
  <si>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</si>
  <si>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12. Ejecutar programa de formalización de usuarios del recurso hídrico en el departamento del Quindío.</t>
  </si>
  <si>
    <t>13. Acompañar sistemas colectivos de abasto de agua del sector rural.</t>
  </si>
  <si>
    <t>2. Realizar asistencia y acompañamiento a los entes territoriales en la gestión de riesgos naturales.</t>
  </si>
  <si>
    <t>2. Asesorar y apoyar la actualización de los Planes Municipales de Gestión del Riesgo de Desastres (PMGRD), y las Estrategias Municipales de Respuesta y Emergencia (EMRE) asociadas a fenómenos amenazantes.</t>
  </si>
  <si>
    <t>3. Implementar la Evaluación de Daños y Análisis de Necesidades Ambientales (EDANA-C).</t>
  </si>
  <si>
    <t>1. Formular las agendas climáticas de Municipios priorizados.</t>
  </si>
  <si>
    <t>2. Formular y actualizar planes de manejo o estrategias de conservación de las especies de diversidad biológica.</t>
  </si>
  <si>
    <t>3. Implementar actividades de monitoreo de las especies de diversidad biológica en las cuatro zonas de vida del departamento.</t>
  </si>
  <si>
    <t>4. Ejecutar acciones de los planes de manejo y de las estrategias de conservación de fauna y flora silvestres.</t>
  </si>
  <si>
    <t>5. Generar información técnica de conflictos relacionados con fauna silvestre.</t>
  </si>
  <si>
    <t>3. Realizar apoyo técnico en las acciones de mantenimiento, preservación y restauración de los ecosistemas presentes en los predios adquiridos para la conservación de los recursos hídricos (art 111 de la Ley 99 de 1993).</t>
  </si>
  <si>
    <t xml:space="preserve">4. Realizar seguimiento técnico al cumplimiento del plan de manejo ambiental de los predios adquiridos para la conservación de los recursos hídricos (art 111 de la Ley 99 de 1993). </t>
  </si>
  <si>
    <t>5. Realizar acompañamiento técnico en la identificación, caracterización y definición predios sujetos a pago por servicios ambientales.</t>
  </si>
  <si>
    <t>3. Formular y ejecutar acciones de restauración ecológica (restauración, rehabilitación y recuperación) en el departamento del Quindío, según lineamientos del Plan Nacional de Restauración.</t>
  </si>
  <si>
    <t>1. Ejecutar el programa de control y seguimiento al tráfico ilegal de fauna silvestre de acuerdo con la estrategia nacional de control al tráfico ilegal de especies de diversidad biológica (CIFFIQ – Zona noroccidente).</t>
  </si>
  <si>
    <t>4. Regular y controlar los permisos de investigación científica en diversidad biológica, licencias ambientales de zoocría, permisos para diferentes tipos de caza de fauna silvestre e implementar tasa compensatoria por caza de fauna silvestre.</t>
  </si>
  <si>
    <t>5. Regular el uso y aprovechamiento de los productos forestales, maderables y no maderables en el departamento del Quindío.</t>
  </si>
  <si>
    <t>7. Conocer el recurso natural bambú-guadua y sus servicios ecosistémicos en el departamento del Quindío.</t>
  </si>
  <si>
    <t>1. Ejecutar de manera conjunta los proyectos comunitarios y ciudadanos de educación ambiental definidos para el corto plazo en el plan departamental de educación ambiental, según competencias.</t>
  </si>
  <si>
    <t>2. Apoyar en la elaboración de los planes municipales de educación ambiental.</t>
  </si>
  <si>
    <t>3. Ejecutar estrategias de educación ambiental informal.</t>
  </si>
  <si>
    <t>4. Ejecutar estrategias de educación ambiental para el trabajo y el desarrollo humano.</t>
  </si>
  <si>
    <t>2. Ejecutar el modelo de gestores ambientales en los municipios del departamento del Quindío.</t>
  </si>
  <si>
    <r>
      <t xml:space="preserve">3. Realizar encuentros territoriales como   estrategia de divulgación sobre la gestión ambiental institucional </t>
    </r>
    <r>
      <rPr>
        <b/>
        <sz val="9"/>
        <color rgb="FF000000"/>
        <rFont val="Tahoma"/>
        <family val="2"/>
      </rPr>
      <t>“Protegiendo el Futuro”</t>
    </r>
    <r>
      <rPr>
        <sz val="9"/>
        <color rgb="FF000000"/>
        <rFont val="Tahoma"/>
        <family val="2"/>
      </rPr>
      <t>.</t>
    </r>
  </si>
  <si>
    <t>6. Formular el plan de mantenimiento del parque automotor, maquinaria y equipo propiedad de la Corporación Autónoma Regional del Quindío.</t>
  </si>
  <si>
    <t>7. Ejecutar el plan de mantenimiento del parque automotor, maquinaria y equipo propiedad de la Corporación Autónoma Regional del Quindío.</t>
  </si>
  <si>
    <t>1. Formular un plan estratégico de comunicaciones interna y externa de la Corporación.</t>
  </si>
  <si>
    <t>3. Crear y ajustar el manual de identidad visual corporativa.</t>
  </si>
  <si>
    <t>4. Implementar el manual de identidad visual corporativa.</t>
  </si>
  <si>
    <t>2. Acompañar a entes territoriales y demás grupos de valor en la identificación y formulación de proyectos ambientales.</t>
  </si>
  <si>
    <t>3. Realizar acciones de seguimiento al plan de acción institucional y otros instrumentos de planificación.</t>
  </si>
  <si>
    <t>4. Mantener en operación el sistema integrado de planeación y gestión – SIPG de la entidad.</t>
  </si>
  <si>
    <t>7. Realizar seguimiento a los planes de acción de las políticas institucionales de gestión y desempeño.</t>
  </si>
  <si>
    <t>1. Implementar el programa institucional de gestión integral de residuos sólidos.</t>
  </si>
  <si>
    <t>2. Implementar el programa institucional de gestión integral del recurso hídrico.</t>
  </si>
  <si>
    <t>3. Formular el programa institucional de transición y energías limpias.</t>
  </si>
  <si>
    <t>4. Implementar el programa institucional de transición y energías limpias.</t>
  </si>
  <si>
    <t>5. Formular y adoptar el programa de cultura ambiental institucional.</t>
  </si>
  <si>
    <t>6. Implementar el programa de cultura ambiental institucional.</t>
  </si>
  <si>
    <t>Matriz Operativa y de Seguimiento - Metas
PLAN DE ACCIÓN INSTITUCIONAL  2024-2027  
CORPORACIÓN AUTÓNOMA REGIONAL DEL QUINDÍO - CRQ</t>
  </si>
  <si>
    <t xml:space="preserve">Matriz Operativa y de Seguimiento - Ponderacion
PLAN DE ACCIÓN INSTITUCIONAL  2024-2027  
CORPORACIÓN AUTÓNOMA REGIONAL DEL QUINDÍO - CRQ
</t>
  </si>
  <si>
    <t>Matriz Operativa y de Seguimiento - Ponderacion
PLAN DE ACCIÓN INSTITUCIONAL  2024-2027  
CORPORACIÓN AUTÓNOMA REGIONAL DEL QUINDÍO - CRQ</t>
  </si>
  <si>
    <t>TOTAL RECURSOS CUATRIENIO</t>
  </si>
  <si>
    <t>PROGRAMA 2. GESTIÓN INTEGRAL DE LA BIODIVERSIDAD Y SUS SERVICIOS ECOSISTEMICOS DEL DEPARTAMENTO DEL QUINDÍO.</t>
  </si>
  <si>
    <t>PROGRAMA 3. GESTIÓN INTEGRAL DEL RECURSO HÍDRICO DEL DEPARTAMENTO DEL QUINDÍO.</t>
  </si>
  <si>
    <t>PROGRAMA 4. GESTIÓN DEL RIESGO DE DESASTRES Y DEL CAMBIO CLIMÁTICO EN 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</si>
  <si>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</si>
  <si>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</si>
  <si>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</si>
  <si>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</si>
  <si>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Proyecto 12. Control, monitoreo y administración del recurso hídrico en el departamento del Quindío.</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</si>
  <si>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</si>
  <si>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</si>
  <si>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</si>
  <si>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Número de sistemas colectivos</t>
  </si>
  <si>
    <t>Objetivo 2: Poner fin al hambre, lograr la seguridad alimentaria y la mejora de la nutrición y promover la agricultura sostenible</t>
  </si>
  <si>
    <t>2.1 De aquí a 2030, poner fin al hambre y asegurar el acceso de todas las personas, en particular los pobres y las personas en situaciones de vulnerabilidad, incluidos los niños menores de 1 año, a una alimentación sana, nutritiva y suficiente durante todo el año</t>
  </si>
  <si>
    <t>2.4.1 Proporción de la superficie agrícola en que se practica una agricultura productiva y sostenible.</t>
  </si>
  <si>
    <t xml:space="preserve"> Objetivo 15: Gestionar sosteniblemente los bosques, luchar contra la desertificación</t>
  </si>
  <si>
    <t>15.1 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</si>
  <si>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15.2.1 Avances hacia la gestión forestal sostenible.</t>
  </si>
  <si>
    <t>15.2 De aquí a 2020, promover la puesta en práctica de la gestión sostenible de todos los tipos de bosques, detener la deforestación, recuperar los bosques degradados y aumentar considerablemente la forestación y la reforestación a nivel mundial</t>
  </si>
  <si>
    <t xml:space="preserve"> Objetivo 12.Garantizar modalidades de consumo y producción sostenibles </t>
  </si>
  <si>
    <t>12.b Elaborar y aplicar instrumentos para vigilar los efectos en el desarrollo sostenible, a fin de lograr un turismo sostenible que cree puestos de trabajo y promueva la cultura y los productos locales</t>
  </si>
  <si>
    <t xml:space="preserve"> 12.b.1 Número de estrategias o políticas de turismo sostenible y de planes de acción aplicados que incluyen instrumentos de seguimiento y evaluación convenidos </t>
  </si>
  <si>
    <t>Objetivo 11.  Lograr que las ciudades y los asentamientos humanos sean inclusivos, seguros, resilientes y sostenibles</t>
  </si>
  <si>
    <t>11.6 De aquí a 2030, reducir el impacto ambiental negativo per cápita de las ciudades, incluso prestando especial atención a la calidad del aire y la gestión de los desechos municipales y de otro tipo</t>
  </si>
  <si>
    <t>11.6.2 Niveles medios anuales de partículas finas en suspensión (por ejemplo, PM2.5 y PM10) en las ciudades (ponderados según la población)</t>
  </si>
  <si>
    <t>11.6.1 Proporción de desechos sólidos urbanos recogidos periódicamente y con una descarga final adecuada respecto del total de desechos sólidos urbanos generados, desglosada por ciudad</t>
  </si>
  <si>
    <t>Objetivo 15: Gestionar sosteniblemente los bosques</t>
  </si>
  <si>
    <t>15.4 De aquí a 2030, asegurar la conservación de los ecosistemas montañosos, incluida su diversidad biológica, a fin de mejorar su capacidad de proporcionar beneficios esenciales para el desarrollo sostenible</t>
  </si>
  <si>
    <t>15.4.2 Índice de cobertura verde de las montañas.</t>
  </si>
  <si>
    <t xml:space="preserve">15.7.1 Proporción de especímenes de flora y fauna silvestre comercializados procedentes de la caza furtiva o el tráfico ilícito </t>
  </si>
  <si>
    <t>Objetivo 6. Garantizar la disponibilidad y la gestión sostenible del agua y el saneamiento para todos</t>
  </si>
  <si>
    <t>15.7 Adoptar medidas urgentes para poner fin a la caza furtiva y el tráfico de especies protegidas de flora y fauna y abordar tanto la demanda como la oferta de productos ilegales de flora y fauna silvestres.</t>
  </si>
  <si>
    <t xml:space="preserve"> 6.6.1 Cambio en la extensión de los ecosistemas relacionados con el agua con el paso del tiempo</t>
  </si>
  <si>
    <r>
      <t xml:space="preserve">6.3 De aquí a 2030, </t>
    </r>
    <r>
      <rPr>
        <u/>
        <sz val="8"/>
        <color theme="1"/>
        <rFont val="Arial"/>
        <family val="2"/>
      </rPr>
      <t>mejorar la calidad del agua</t>
    </r>
    <r>
      <rPr>
        <sz val="8"/>
        <color theme="1"/>
        <rFont val="Arial"/>
        <family val="2"/>
      </rPr>
      <t xml:space="preserve">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</si>
  <si>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15.9 De aquí a 2020, integrar los valores de los ecosistemas y la biodiversidad en la planificación, los procesos de desarrollo, las estrategias de reducción de la pobreza y la contabilidad nacionales y locales</t>
  </si>
  <si>
    <t>15.9.1 Avances en el logro de las metas nacionales establecidas de conformidad con la segunda Meta de Aichi para la Diversidad Biológica del Plan Estratégico para la Diversidad Biológica 2011-2019</t>
  </si>
  <si>
    <t>15.9.1 Avances en el logro de las metas nacionales establecidas de conformidad con la segunda Meta de Aichi para la Diversidad Biológica del Plan Estratégico para la Diversidad Biológica 2011-2020</t>
  </si>
  <si>
    <t>15.1 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</si>
  <si>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15.1.1 Superficie forestal en proporción a la superficie total.</t>
  </si>
  <si>
    <t>15.1.2 Proporción de lugares importantes para la biodiversidad terrestre y del agua dulce incluidos en zonas protegidas, desglosada por tipo de ecosistema</t>
  </si>
  <si>
    <t>6.3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</si>
  <si>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6.3.1 Proporción de aguas residuales tratadas de manera adecuada</t>
  </si>
  <si>
    <t>Objetivo 11: Lograr que las ciudades y los asentamientos humanos sean inclusivos, seguros, resiliente y sostenibles.</t>
  </si>
  <si>
    <t>8. Apoyar los vínculos económicos, sociales y ambientales positivos entre las zonas urbanas, periurbanas y rurales mediante el fortalecimiento de la planificación del desarrollo nacional y regional</t>
  </si>
  <si>
    <t xml:space="preserve">11.3. Para 2030, aumentar la urbanización inclusiva y sostenible y la capacidad para una planificación y gestión participativas, integradas y sostenibles de los asentamientos humanos en todos los países.
11.8. Apoyar los vínculos económicos, sociales y ambientales positivos entre las zonas urbanas, periurbanas y rurales mediante el fortalecimiento de la planificación del desarrollo nacional y regional.
</t>
  </si>
  <si>
    <t xml:space="preserve">11,3,1 Cociente entre la tasa de consumo de tierras y la tasa de crecimiento de la población.
11,3,2 Porcentaje de ciudades con una estructura de participación directa de la sociedad civil en la planificación y la gestión urbanas que opera regular y democráticamente.
11.a.1  Proporción de la población que vive en ciudades que implementan planes de desarrollo urbano y regional integrando las proyecciones de población y las necesidades de recursos, por tamaño de la ciudad.
</t>
  </si>
  <si>
    <t xml:space="preserve">Objetivo 6.  Garantizar la disponibilidad y la gestión sostenible del agua y el saneamiento para todos </t>
  </si>
  <si>
    <t>6.b Apoyar y fortalecer la participación de las comunidades locales en la mejora de la gestión del agua y el saneamiento.</t>
  </si>
  <si>
    <t>6.b.1 Proporción de dependencias administrativas locales que han establecido políticas y procedimientos operacionales para la participación de las comunidades locales en la gestión del agua y el saneamiento.</t>
  </si>
  <si>
    <t>11, 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</si>
  <si>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 Proporción de los gobiernos locales que adoptan e implementan estrategias locales para la reducción del riesgo de desastres en consonancia con el Marco de Sendai para la Reducción del Riesgo de Desastres 2015-2030</t>
  </si>
  <si>
    <t>11,b,2 Número de países con estrategias nacionales y locales para la reducción del riesgo de desastres</t>
  </si>
  <si>
    <t>Objetivo 13.  Adoptar medidas urgentes para combatir el cambio climático y sus efectos.</t>
  </si>
  <si>
    <t xml:space="preserve">13.1 .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en relación con la mitigación del cambio climático, la adaptación a él, la reducción de sus efectos y la alerta temprana.
</t>
  </si>
  <si>
    <t>13.1.1 Número de países con estrategias nacionales y locales para la reducción del riesgo de desastres
13.2.1 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
13.3.1 Número de países que han comunicado el fortalecimiento de la capacidad institucional, sistémica e individual para implementar la adaptación, la mitigación y la transferencia de tecnología, y acciones desarrolladas</t>
  </si>
  <si>
    <t>13.1 Fortalecer la resiliencia y la capacidad de adaptación a los riesgos relacionados con el clima y los desastres naturales en todos los países.</t>
  </si>
  <si>
    <t>13.1.3 Proporción de gobiernos locales que adoptan y aplican estrategias locales de reducción del riesgo de desastres en consonancia con las estrategias nacionales de reducción del riesgo de desastres</t>
  </si>
  <si>
    <t>13.3 Mejorar la educación, la sensibilización y la capacidad humana e institucional respecto de la mitigación del cambio climático, la adaptación a él, la reducción de sus efectos y la alerta temprana</t>
  </si>
  <si>
    <t>13.b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</si>
  <si>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13.3.2 Número de países que han comunicado una mayor creación de capacidad institucional, sistémica e individual para implementar actividades de adaptación, mitigación y transferencia de tecnología, y medidas de desarrollo.</t>
  </si>
  <si>
    <t>13.b.1 Número de países menos adelantados y pequeños Estados insulares en desarrollo que reciben apoyo especializado, y cantidad de apoyo, en particular financiero, tecnológico y de creación de capacidad, para los mecanismos de desarrollo de la capacidad de planificación y gestión eficaces en relación con el cambio climático, incluidos los centrados en las mujeres, los jóvenes y las comunidades locales y marginadas.</t>
  </si>
  <si>
    <t>Objetivo 4: Garantizar una educación inclusiva, equitativa y de calidad y promover oportunidades de aprendizaje durante toda la vida para todos.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</si>
  <si>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</si>
  <si>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OBJETIVO 9: INDUSTRIA, INNOVACIÓN, INFRAESTRUCTURA</t>
  </si>
  <si>
    <t>8. Aumentar de forma significativa el acceso a la tecnología de la información y las comunicaciones y esforzarse por facilitar el acceso universal y asequible a Internet en los países menos adelantados a más tardar en 2020</t>
  </si>
  <si>
    <t>Objetivo 16: Promover sociedades, justas, pacíficas e inclusivas.</t>
  </si>
  <si>
    <t>16.6. Crear instituciones eficaces, responsables y transparentes a todos los niveles</t>
  </si>
  <si>
    <t>16.6.1 Gastos primarios del gobierno como porcentaje del presupuesto aprobado original, desglosados por sector (o por códigos presupuestarios o elementos similares)
16.6.2 Proporción de la población que se siente satisfecha con su última experiencia de los servicios públicos</t>
  </si>
  <si>
    <t xml:space="preserve">16.6. Crear instituciones eficaces, responsables y transparentes a todos los niveles
</t>
  </si>
  <si>
    <t xml:space="preserve">16.6.1 Gastos primarios del gobierno como porcentaje del presupuesto aprobado original, desglosados por sector (o por códigos presupuestarios o elementos similares)
16.6.2 Proporción de la población que se siente satisfecha con su última experiencia de los servicios públicos
</t>
  </si>
  <si>
    <t>EJES DE TRANSFORMACIÓN</t>
  </si>
  <si>
    <t>PILAR</t>
  </si>
  <si>
    <t>CATALIZADORES</t>
  </si>
  <si>
    <t>COMPONENTES</t>
  </si>
  <si>
    <t xml:space="preserve">4. Transformación productiva, internacionalización y acción climática. </t>
  </si>
  <si>
    <t>2. Transitar hacia una economía productiva basada en el respeto a la naturaleza, que se enfoca en alcanzar la descarbonización y consolidar territorios resilientes al clima.</t>
  </si>
  <si>
    <t xml:space="preserve">2. Hacia una economía carbono neutral, un territorio y una sociedad resiliente al clima
</t>
  </si>
  <si>
    <t xml:space="preserve">a. Descarbonización y resiliencia de sectores productivos y gestión de sus riesgos climáticos
b. Territorio y sociedad resilientes al clima
</t>
  </si>
  <si>
    <t>4. Transformación productiva, internacionalización y acción climática.</t>
  </si>
  <si>
    <t xml:space="preserve">1. Lograr un proceso que lleve a la revitalización de la naturaleza con inclusión social: conservación, manejo sostenible y restauración, como el freno a la deforestación y la transformación de otros ecosistemas. </t>
  </si>
  <si>
    <t>9. Modelos de bioeconomía basada en el conocimiento y la innovación</t>
  </si>
  <si>
    <t xml:space="preserve">a. Modelos de producción sostenible y regenerativos en agricultura y ganadería
</t>
  </si>
  <si>
    <t>4. Transformación productiva, internacionalización y acción climática</t>
  </si>
  <si>
    <t>4. Diversificar la economía a través de la reindustrialización. Incluye el cierre de brechas tecnológicas, el impulso a los encadenamientos productivos para la integración regional y global, y el fortalecimiento de las capacidades humanas y de los empleos de calidad.</t>
  </si>
  <si>
    <t>b. Turismo en armonía con la vida
e. Economía circular basada en la producción y el consumo responsable</t>
  </si>
  <si>
    <t>b. Turismo en armonía con la vida
d. Bioproductos
e. Economía circular basada en la producción y el consumo responsable</t>
  </si>
  <si>
    <t>e. Economía circular basada en la producción y el consumo responsable</t>
  </si>
  <si>
    <t>a. Modelos de producción sostenible y regenerativos en agricultura y ganadería
d. Bioproductos
e. Economía circular basada en la producción y el consumo responsable</t>
  </si>
  <si>
    <t>a. Modelos de producción sostenible y regenerativos en agricultura y ganadería
e. Economía circular basada en la producción y el consumo responsable</t>
  </si>
  <si>
    <t>6. Ciudades y hábitats resilientes</t>
  </si>
  <si>
    <t>a. Reducción del impacto ambiental del sector residencial y promoción del hábitat verde
b. Conformación de hábitats próximos y diversos accesibles e Incluyentes
c. Uso eficiente de los recursos para el desarrollo de ciudades circulares</t>
  </si>
  <si>
    <t>1.Ordenamiento del territorio alrededor del agua y justicia ambiental</t>
  </si>
  <si>
    <t xml:space="preserve">1. Consolidar la base natural, cultural y arqueológica del territorio como los elementos primarios del ordenamiento territorial, bajo un enfoque de justicia ambiental orientado al desarrollo sostenible. </t>
  </si>
  <si>
    <t>2. El agua, la biodiversidad y las personas, en el centro del ordenamiento territorial</t>
  </si>
  <si>
    <t>a. Ciclo del agua como base del ordenamiento territorial
b. Implementación y jerarquización de los determinantes de ordenamiento
c. Reglamentación e implementación de los determinantes para la protección del suelo rural como garantía del derecho a la alimentación
d. Personas en el centro de la planeación del territorio</t>
  </si>
  <si>
    <t>1. Programa de conservación de la naturaleza y su restauración</t>
  </si>
  <si>
    <t>a. Freno a la deforestación
b. Restauración participativa de ecosistemas, áreas protegidas y otras áreas ambientalmente estratégicas</t>
  </si>
  <si>
    <t>1. Ordenamiento del territorio alrededor del agua y justicia ambiental</t>
  </si>
  <si>
    <t xml:space="preserve">2. Articular los planes de Ordenamiento territorial a partir de los determinantes de superior jerarquía. </t>
  </si>
  <si>
    <t>3. Coordinación de los instrumentos de planificación de territorios vitales.</t>
  </si>
  <si>
    <t>a. Armonización y racionalización de los instrumentos de ordenamiento y planificación territorial
b. Reglas comunes para el respeto de las restricciones del territorio
c. Gobernanza multinivel del territorio</t>
  </si>
  <si>
    <t>c. Economía forestal
d. Bioproductos
e. Economía circular basada en la producción y el consumo responsable</t>
  </si>
  <si>
    <t>1. Justicia ambiental y gobernanza inclusiva.</t>
  </si>
  <si>
    <t>b. Democratización del conocimiento, la información ambiental y de riesgo de desastres
c. Modernización de la institucionalidad ambiental y de gestión del riesgo de desastres
d. Instrumentos de control y vigilancia ambiental para la resiliencia</t>
  </si>
  <si>
    <t xml:space="preserve">4. Capacidades de los gobiernos locales y las comunidades para la toma de decisiones de ordenamiento y planificación territorial. </t>
  </si>
  <si>
    <t>a. Empoderamiento de los gobiernos locales y sus comunidades
b. Principio de concurrencia
c. Base fiscal de los municipios</t>
  </si>
  <si>
    <t>3. Fortalecer las capacidades de los ciudadanos y gobiernos locales para comprender y aplicar los instrumentos de ordenamiento territorial, el catastro multipropósito y el Sistema de Administración del Territorio (SAT).</t>
  </si>
  <si>
    <t>a. Implementación del acuerdo de Escazú
b. Democratización del conocimiento, la información ambiental y de riesgo de desastres
c. Modernización de la institucionalidad ambiental y de gestión del riesgo de desastres
d. Instrumentos de control y vigilancia ambiental para la resiliencia</t>
  </si>
  <si>
    <t>5. Convergencia regional</t>
  </si>
  <si>
    <t>5. Fortalecimiento institucional como motor de cambio para recuperar la confianza de la ciudadanía y para el fortalecimiento del vínculo Estado- Ciudadanía</t>
  </si>
  <si>
    <t xml:space="preserve">b. Entidades públicas territoriales y nacionales fortalecidas
c. Calidad, efectividad, transparencia y coherencia de las normas
d. Gobierno digital para la gente
e. Capacidades y articulación para la gestión territorial
</t>
  </si>
  <si>
    <t>b. Entidades públicas territoriales y nacionales fortalecidas
c. Calidad, efectividad, transparencia y coherencia de las normas
d. Gobierno digital para la gente
e. Capacidades y articulación para la gestión territorial</t>
  </si>
  <si>
    <t>RADICADO</t>
  </si>
  <si>
    <t>DEMANDANTE</t>
  </si>
  <si>
    <t>DEMANDADO</t>
  </si>
  <si>
    <t>TIPO PROCESO</t>
  </si>
  <si>
    <t>63001-3333-006-2021-00241-00</t>
  </si>
  <si>
    <t>JUZGADO SEXTO ADMINISTRATIVO DE ARMENIA: ANDREW GIRALDO</t>
  </si>
  <si>
    <t>C.R.Q. Y OTROS</t>
  </si>
  <si>
    <t>ACCION POPULAR</t>
  </si>
  <si>
    <t>63001-33-31-003-20090-0287-00.
Fecha del Fallo: 08/03/2012</t>
  </si>
  <si>
    <t>IVAN DARIO CHICA</t>
  </si>
  <si>
    <t>AGENCIA PRESIDENCIAL PARA LA ACCION SOICAL Y COOPERACION INTERNACIONAL, COMFENALCO QUINDIO,  CONSTRUCTORA LAESCO LTDA, FIDUCAFE, MINISTERIO DE AMBIENTE Y VIVIENDA, MUNICIPIO DE ARMENIA</t>
  </si>
  <si>
    <t>ACCIÓN POPULAR</t>
  </si>
  <si>
    <t>63001-2333-000-2018-00120-00.</t>
  </si>
  <si>
    <t>TRIBUNAL ADMINISTRATIVO DEL QUINDIO:
PROCURADURIA 34 JUDICIAL Y PROCURADURIA 13 JUDICIAL</t>
  </si>
  <si>
    <t>MUNICIPIO DE ARMENIA - CRQ Y OTROS</t>
  </si>
  <si>
    <r>
      <t xml:space="preserve">63001-30-33-3004-2019-00163-00 
</t>
    </r>
    <r>
      <rPr>
        <b/>
        <sz val="11"/>
        <color theme="1"/>
        <rFont val="Calibri"/>
        <family val="2"/>
        <scheme val="minor"/>
      </rPr>
      <t xml:space="preserve">(AIRE ARMENIA)
</t>
    </r>
    <r>
      <rPr>
        <sz val="9"/>
        <color theme="1"/>
        <rFont val="Calibri"/>
        <family val="2"/>
        <scheme val="minor"/>
      </rPr>
      <t>Fecha del Fallo: 06/02/2020</t>
    </r>
  </si>
  <si>
    <t>TRIBUNAL ADMINISTRATIVO DEL QUINDIO: CARLOS ALBERTO ALVAREZ GAVIRIA; JESUS ANTONIO OBANDO ROA Y CARLOS ALBERTO ALVAREZ GAVIRIA</t>
  </si>
  <si>
    <t>MUNICIPIO DE ARMENIA -SECRETARIA DE TRANSITO Y TRANSPORTE MUNICIPAL-</t>
  </si>
  <si>
    <t>63001-33-33-00-12015-00314-00.
Fecha del Fallo: 29 de Julio de 2019</t>
  </si>
  <si>
    <t>DIANA CAROLINA TRUJILLO PINEDA
; DIEGO JULIAN HURTADO VALENCIA; HOTEL BOUTIQUE ISA VICTORY Y OTROS; LUCY B. DE PELAEZ</t>
  </si>
  <si>
    <t>CORPORACION AUTONOMA REGIONAL DEL QUINDIO; MUICIPIO DE ARMENIA -SECRETATIA DE GOBIERNO Y CONVIVENCIA; MUNICIPIO DE ARMENIA -SECRETARIA DE GOBIERNO Y CONVIVENCIA-, DEPARTAMENTO DE POLICIA QUINDIO Y OTROS</t>
  </si>
  <si>
    <t>63001-23-33-000-201800152-00.
Fecha del Fallo: 27/11/2018</t>
  </si>
  <si>
    <t xml:space="preserve"> PERSONERIA MUNICIPAL DE QUIMBAYA</t>
  </si>
  <si>
    <t>MUNICIPIO DE QUIMBAYA</t>
  </si>
  <si>
    <t>63001-3333-003-2022-00589-00</t>
  </si>
  <si>
    <t>TRIBUNAL ADMINISTRATIVO DEL QUINDIO: CONJ. RESIDENCIAL BELLO HORIZONTE</t>
  </si>
  <si>
    <t>MPIO DE CALARCÁ, CRQ Y OTROS</t>
  </si>
  <si>
    <r>
      <t xml:space="preserve">63001-23-33-000-2021-00114-00 </t>
    </r>
    <r>
      <rPr>
        <b/>
        <sz val="11"/>
        <color theme="1"/>
        <rFont val="Calibri"/>
        <family val="2"/>
        <scheme val="minor"/>
      </rPr>
      <t>(PSMV)</t>
    </r>
  </si>
  <si>
    <t>TRIBUNAL ADMINISTRATIVO DEL QUINDIO: Procuraduría 34 Judicial Ambiental y Agraria</t>
  </si>
  <si>
    <t>MPIO DE FILANDIA Y CRQ</t>
  </si>
  <si>
    <r>
      <t>63001-23-33-000-2021-00125-00</t>
    </r>
    <r>
      <rPr>
        <b/>
        <sz val="11"/>
        <color theme="1"/>
        <rFont val="Calibri"/>
        <family val="2"/>
        <scheme val="minor"/>
      </rPr>
      <t xml:space="preserve"> (PSMV)</t>
    </r>
  </si>
  <si>
    <t>MPIO DE CÓRDOBA Y CRQ</t>
  </si>
  <si>
    <r>
      <t xml:space="preserve">63001-23-33-000-2017-00377-00 </t>
    </r>
    <r>
      <rPr>
        <b/>
        <sz val="11"/>
        <color theme="1"/>
        <rFont val="Calibri"/>
        <family val="2"/>
        <scheme val="minor"/>
      </rPr>
      <t>(BABILONIA)</t>
    </r>
  </si>
  <si>
    <t>TRIBUNAL ADMINISTRATIVO DEL QUINDIO</t>
  </si>
  <si>
    <t>MPIO DE LA TEBAIDA, SAE Y CRQ</t>
  </si>
  <si>
    <t>63001-3340-002-2016-00462-01</t>
  </si>
  <si>
    <t>CARMEN ROSA MARTÍNEZ Y OTROS</t>
  </si>
  <si>
    <t>MPIO DE CIRCASIA, CRQ Y OTROS</t>
  </si>
  <si>
    <t>63001-23-33-000-2017-00173-00.
Fecha del Fallo: 29/08/2019</t>
  </si>
  <si>
    <t>CARLOS ALBERTO ARRIETA MARTINEZ</t>
  </si>
  <si>
    <t>ALCALDIA MUNICIPAL MONTENEGRO; CORPORACION AUTONOMA REGIONAL DEL QUINDIO Y OTROS; DEPARTAMENTO DEL QUINDIO; MUNICIPIO DE ARMENIA; MUNICIPIO DE BUENAVISTA; MUNICIPIO DE CALARCA; MUNICIPIO DE CIRCASIA; MUNICIPIO DE CORDOBA; MUNICIPIO DE FILANDIA; MUNICIPIO DE GENOVA; MUNICIPIO DE LA TEBAIDA; MUNICIPIO DE PIJAO; MUNICIPIO DE QUIMBAYA; MUNICIPIO DE SALENTO</t>
  </si>
  <si>
    <r>
      <t xml:space="preserve">63001-23-33-000-2018-00171-00 </t>
    </r>
    <r>
      <rPr>
        <b/>
        <sz val="11"/>
        <color theme="1"/>
        <rFont val="Calibri"/>
        <family val="2"/>
        <scheme val="minor"/>
      </rPr>
      <t xml:space="preserve">(AEROPUERTO)
</t>
    </r>
    <r>
      <rPr>
        <sz val="9"/>
        <color theme="1"/>
        <rFont val="Arial"/>
        <family val="2"/>
      </rPr>
      <t xml:space="preserve"> Fecha del Fallo: 05/12/2019</t>
    </r>
  </si>
  <si>
    <t>PROCURADURIA 34 JUDICIAL I AMBIENTAL Y AGRARIO DE ARMENIA -CARLOS ALBERTO ARRIETA MARTINEZ-</t>
  </si>
  <si>
    <t>AERONAUTICA CIVIL; AUTORIDAD NACIONAL DE LICENCIAS AMBIENTALES; CORPORACION AUTONOMA REGIONAL DEL QUINDIO; CORPORACION AUTONOMA REGIONAL DEL QUINDIO, MUNICIPIO DE ARMENIA, ANLA, AERONAUTICA CIVIL</t>
  </si>
  <si>
    <t>63001-23-33-000-2016-00460-00.
Fecha del Fallo: 22/06/2017</t>
  </si>
  <si>
    <t>DANIELA GALVIS RENDON</t>
  </si>
  <si>
    <t>CARTON DE COLOMBIA S.A.</t>
  </si>
  <si>
    <t>ACCIÓN DE TUTELA</t>
  </si>
  <si>
    <t>73001-22-05000-2020-00091-02.</t>
  </si>
  <si>
    <t xml:space="preserve">CORTE SUPREMA DE JUSTICIA:
 JUAN FELIPE RODRIGUEZ </t>
  </si>
  <si>
    <t>PRESIDENCIA DE LA REPÚBLICA Y OTROS</t>
  </si>
  <si>
    <t>63001-33-31003-2009-01073-00.
Fecha del Fallo: 23/09/2010</t>
  </si>
  <si>
    <t>MAUREN JULIANA MEJIA CORTES</t>
  </si>
  <si>
    <t xml:space="preserve"> INCODER  - CRQ</t>
  </si>
  <si>
    <t>63001-23-33-3000-2018-00120-00.
Fecha del Fallo: 28/03/2019</t>
  </si>
  <si>
    <t>PROCURADOR 13 JUDICIAL II ADMINISTRATIVO (IVAN MAURICIO - FERNANDEZ ARBELAEZ); PROCURADOR 34 JUDICIAL 1 AMBIENTAL Y AGRARIO (CARLOS ALBERTO ARRIETA MARTINEZ)</t>
  </si>
  <si>
    <t>EPA- CORPORACION AUTONOMA REGIONAL DEL QUINDIO-CRQ- Y OTROS; FONDO MUNICIPAL DE VIVIENDA; MUNICIPIO DE ARMENIA</t>
  </si>
  <si>
    <t>63001-3333-004-2017-00157-00</t>
  </si>
  <si>
    <t>JUZGADO CUARTO ADMINISTRATIVO: GERARDO VICTOR LOZANO Y OTROS</t>
  </si>
  <si>
    <t>MPIO DE GÉNOVA, CRQ Y OTROS</t>
  </si>
  <si>
    <t>63001-33-31-004-2007-00053-00.
Fecha del Fallo: 28 de Marzo de 2019</t>
  </si>
  <si>
    <t>PALACIO PELAEZ ALVARO ERNESTO</t>
  </si>
  <si>
    <t>AUTOPISTAS DEL CAFE S.A.; CORPORACION AUTONOMA REGIONAL DEL QUINDIO</t>
  </si>
  <si>
    <t>63001-2333-000-2018-00003-00</t>
  </si>
  <si>
    <t>TRIBUNAL ADMINISTRATIVO DEL QUINDIO
PERSONERIA DE SALENTO</t>
  </si>
  <si>
    <t>63001-23-33-3000-2018-00069-00</t>
  </si>
  <si>
    <t>Procuraduría 34 Judicial Ambiental y Agraria y otros</t>
  </si>
  <si>
    <t>Departamento del Quindío, PDA, Municipio de Montenegro, EPQ, CRQ.</t>
  </si>
  <si>
    <r>
      <t xml:space="preserve">63001-23-33-3000-2019-00024-00 </t>
    </r>
    <r>
      <rPr>
        <b/>
        <sz val="9"/>
        <color rgb="FF000000"/>
        <rFont val="Arial"/>
        <family val="2"/>
      </rPr>
      <t>(Boquía)</t>
    </r>
  </si>
  <si>
    <r>
      <t>Nación-Ministerio de Vivienda, Ciudad y Territorio, CFQ, Departamento del Quindío, Municipio de Armenia, Empresas Públicas de Armenia y Municipio de Salento</t>
    </r>
    <r>
      <rPr>
        <b/>
        <sz val="9"/>
        <color rgb="FF000000"/>
        <rFont val="Arial"/>
        <family val="2"/>
      </rPr>
      <t>.</t>
    </r>
  </si>
  <si>
    <t>63001-2333-000-2022-00029-00</t>
  </si>
  <si>
    <t>TRIBUNAL ADMINISTRATIVO DEL QUINDIO: PERSONERIA DE MONTENEGRO Y OTRO</t>
  </si>
  <si>
    <t>DEPTO DEL QUINDIO Y OTROS</t>
  </si>
  <si>
    <t>63001333100420080031500.
Fecha del Fallo: 28/10/2009</t>
  </si>
  <si>
    <t>TOBON TRUJILLO MARIA XIMENA</t>
  </si>
  <si>
    <t>ALCALDIA DE CIRCASIA Y OTROS</t>
  </si>
  <si>
    <t>TUTELA</t>
  </si>
  <si>
    <t>63001-3333-001-2022-00222-00</t>
  </si>
  <si>
    <t>TRIBUNAL ADMINISTRATIVO DEL QUINDIO: LEIDY JOHANNA ORTIZ MUÑOZ</t>
  </si>
  <si>
    <t>DEPTO DEL QUINDIO, MPIO DE CIRCASIA Y CRQ</t>
  </si>
  <si>
    <t>63001-23-33-000-2016-00496-00</t>
  </si>
  <si>
    <t>JAIRO GONZALEZ MONTOYA -DEFENSOR PUBLICO EN ASUNTOS ADTIVOS DE LA DEFENSORIA DEL PUEBLO REGIONAL QU</t>
  </si>
  <si>
    <t xml:space="preserve">MUNICIPIO DE LA TEBAIDA Y CRQ </t>
  </si>
  <si>
    <t>63001-33-33-002-2017-00238-02.</t>
  </si>
  <si>
    <t>CONSEJO DE ESTADO:
DIEGO FERNANDO TORRES ZULUAGA - PERSONERO MUNICIPAL</t>
  </si>
  <si>
    <t>MUNICIPIO DE CALARCA Y OTROS</t>
  </si>
  <si>
    <t>63001-23-31-000-2006-00002-01</t>
  </si>
  <si>
    <t>OSCAR DE JESUS SUAREZ</t>
  </si>
  <si>
    <t>EPA Y OTROS</t>
  </si>
  <si>
    <r>
      <t xml:space="preserve">63001-23-33-3000-2018-00036-00 </t>
    </r>
    <r>
      <rPr>
        <b/>
        <sz val="9"/>
        <color rgb="FF000000"/>
        <rFont val="Arial"/>
        <family val="2"/>
      </rPr>
      <t>(PROBLEMÁTICA PIJAO</t>
    </r>
    <r>
      <rPr>
        <sz val="9"/>
        <color rgb="FF000000"/>
        <rFont val="Arial"/>
        <family val="2"/>
      </rPr>
      <t>)</t>
    </r>
  </si>
  <si>
    <t>CRQ, UNIDAD NACIONAL PARA LA GESTIÓN DEL RIESGO DE DESASTRES Y OTROS</t>
  </si>
  <si>
    <t>63001-23-33-00-32021-00121-00.</t>
  </si>
  <si>
    <t>TRIBUNAL ADMINISTRATIVO DEL QUINDIO: 
MARIA EUGENIA VELASCO BERDUGO</t>
  </si>
  <si>
    <t>MUNICIPIO DE ARMENIA Y OTROS</t>
  </si>
  <si>
    <r>
      <t xml:space="preserve">63001-333-1004-2008-00034-00  
</t>
    </r>
    <r>
      <rPr>
        <b/>
        <sz val="11"/>
        <color theme="1"/>
        <rFont val="Calibri"/>
        <family val="2"/>
        <scheme val="minor"/>
      </rPr>
      <t>(Curva del Diablo)</t>
    </r>
  </si>
  <si>
    <t>JUZGADO CUARTO ADMINISTRATIVO
Jaime Alejandro Llano Gutiérrez</t>
  </si>
  <si>
    <t>63001-3333-004-2020-00129-00</t>
  </si>
  <si>
    <t>JUZGADO CUARTO ADMINISTRATIVO: DEFENSORIA DEL PUEBLO</t>
  </si>
  <si>
    <t>EMCA, MPIO DE CALARCÁ, CRQ Y OTROS</t>
  </si>
  <si>
    <t>63001-33-33-003-2021-00121-00.</t>
  </si>
  <si>
    <t>MARIA EUGENIA VALASCO BERDUGO</t>
  </si>
  <si>
    <t>3. Realizar espacialización y actualización permanente de los eventos naturales que se presenten en los municipios del departamento del Quindío.</t>
  </si>
  <si>
    <t>Proyecto 11. Formulación y ejecución de instrumentos para el manejo del recurso hídrico en el departamento del Quindío.</t>
  </si>
  <si>
    <t>Proyecto 13. Aportes para la evaluación y financiación de proyectos de inversión para descontaminación hídrica.</t>
  </si>
  <si>
    <t xml:space="preserve">Proyecto 18. Implementación de la promoción y apoyo a espacios de participación para la gobernanza ambiental en el departamento del Quindío.  </t>
  </si>
  <si>
    <t>Proyecto 21. Mejoramiento del servicio y atención al ciudadano en la Corporación Autónoma Regional del Quindío.</t>
  </si>
  <si>
    <t>Proyecto 1. Implementación de acciones para fortalecer el conocimiento en la gestión sostenible del suelo.</t>
  </si>
  <si>
    <t xml:space="preserve">Proyecto 2. Control, seguimiento y monitoreo al suelo del departamento del Quindío.   </t>
  </si>
  <si>
    <t>Proyecto 6. Implementación de la gestión ambiental urbana y rural en el departamento del Quindío.</t>
  </si>
  <si>
    <t>Proyecto 20. Mejoramiento y potencialización del talento humano de la Corporación Autónoma Regional del Quindío.</t>
  </si>
  <si>
    <t>4. Implementar concertadamente con los entes territoriales estrategias de preservación y conservación de suelos de protección ambiental, de acuerdo con el plan anual .</t>
  </si>
  <si>
    <t>3. Regular, controlar y hacer seguimiento al manejo y a la calidad de los suelos, de acuerdo con el plan anual.</t>
  </si>
  <si>
    <t>2. Ejecutar la metodología para el monitoreo y seguimiento de la calidad del suelo.</t>
  </si>
  <si>
    <r>
      <t xml:space="preserve">2. Ejecutar las acciones de transferencia de tecnología </t>
    </r>
    <r>
      <rPr>
        <sz val="9"/>
        <rFont val="Tahoma"/>
        <family val="2"/>
      </rPr>
      <t>consideradas en el plan operativo anual, necesarias para la Gestión Integral Ambiental del Suelo, en cumplimiento de la Política Nacional de Gestión Sostenible del Suelo.</t>
    </r>
  </si>
  <si>
    <t>1. Realizar evaluación y valoración de prácticas de manejo sostenible de suelos implementados por la CRQ, en la Reserva Forestal Central y las Áreas Naturales Protegidas, en el marco de la elaboración de un estudio.</t>
  </si>
  <si>
    <t>% de ejecución plan de trabajo anual</t>
  </si>
  <si>
    <t>Informe de seguimiento anual del POMCA</t>
  </si>
  <si>
    <t>Número de sectores productivos con acompañamiento</t>
  </si>
  <si>
    <t>1. Fortalecer el control y seguimiento ambiental a las autorizaciones otorgadas al sector minero del departamento del Quindío y zonas limítrofes, definidas en el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</si>
  <si>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</si>
  <si>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</si>
  <si>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6. Realizar acciones de gestión ambiental con los sectores productivos priorizados del departamento del Quindío.</t>
  </si>
  <si>
    <t>7. Acompañar en la creación y funcionamiento de los departamentos de gestión ambiental en el sector empresarial del departamento del Quindío.</t>
  </si>
  <si>
    <t>2. Realizar acciones de monitoreo de la calidad del aire en el departamento del Quindío, definidas en el plan operativo anual.</t>
  </si>
  <si>
    <t>3. Elaborar los mapas de ruido ambiental de municipios priorizados.</t>
  </si>
  <si>
    <t>Plan formulado</t>
  </si>
  <si>
    <t>5. Realizar seguimiento a acciones del plan de descontaminación por ruido en municipios priorizados.</t>
  </si>
  <si>
    <t xml:space="preserve">Informe anual de seguimiento </t>
  </si>
  <si>
    <t>7. Realizar control y seguimiento a las emisiones atmosféricas generadas por fuentes fijas, definidas en el programa anual.</t>
  </si>
  <si>
    <t>11. Promover la implementación de la política ambiental para la gestión integral de los residuos peligrosos, según acciones definidas en el plan operativo anual.</t>
  </si>
  <si>
    <t>10. Asesorar y acompañar acciones para la gestión integral de los residuos sólidos en los 12 municipios del departamento del Quindío, según programa operativo anual.</t>
  </si>
  <si>
    <t>13. Ejecutar acciones de regulación, control y seguimiento a la gestión integral de los residuos peligrosos – Respel, definidas en el programa anual.</t>
  </si>
  <si>
    <t>12. Realizar acciones de control y seguimiento al manejo y disposición final de los residuos sólidos, definidas en el programa anual.</t>
  </si>
  <si>
    <t>14. Realizar acciones para el cumplimiento de la Política de Gestión Ambiental Urbana, definidas en el plan operativo anual.</t>
  </si>
  <si>
    <t>1. Ejecutar medidas de vigilancia, control y manejo de las especies invasoras  o introducidas (fauna y flora), definidas en el plan operativo anual.</t>
  </si>
  <si>
    <t>2. Implementar acciones para el fortalecimiento de las estrategias complementarias de conservación (SIMAP, SIDAP, SIRAP) en el departamento del Quindío, definidas en el plan operativo anual.</t>
  </si>
  <si>
    <t>1. Administrar las áreas naturales protegidas regionales del SINAP declaradas en el departamento del Quindío, definidas en el plan operativo anual.</t>
  </si>
  <si>
    <t>6. Realizar acompañamiento técnico y apoyo en la implementación de acciones de la estrategia de pago por servicios ambientales, definidas en el plan operativo anual.</t>
  </si>
  <si>
    <t>6. Implementar acciones de gestión de conflictos relacionados con fauna silvestre, definidas en el plan operativo anual.</t>
  </si>
  <si>
    <t>1. Ejecutar acciones de conservación y manejo en ecosistemas estratégicos (páramo Chilí Barragán y humedales) del departamento del Quindío, definidas en el plan operativo anual.</t>
  </si>
  <si>
    <t>2. Ejecutar acciones de conservación y manejo en ecosistemas estratégicos de páramo del departamento del Quindío, en cumplimiento a sentencias y fallos judiciales, definidas en el plan operativo anual.</t>
  </si>
  <si>
    <t>4. Ejecutar acciones de mantenimiento, monitoreo y divulgación dentro de los procesos de restauración ecológica (restauración, rehabilitación y recuperación) en el departamento del Quindío, según plan de mantenimiento.</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</si>
  <si>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</si>
  <si>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</si>
  <si>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</si>
  <si>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</si>
  <si>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8. Fomentar el recurso natural bambú-guadua en el departamento del Quindío, según plan operativo anual.</t>
  </si>
  <si>
    <t>9. Desarrollar acciones técnicas operativas en el Centro Nacional para el Estudio del Bambú-Guadua, según plan operativo anual.</t>
  </si>
  <si>
    <t>2. Ejecutar los PORH de los ríos Quindío, Roble y quebradas Buenavista y Los Ángeles, de acuerdo con el plan operativo.</t>
  </si>
  <si>
    <t>Guía</t>
  </si>
  <si>
    <t>1. Realizar monitoreo del recurso hídrico subterráneo e isotopía, según programa anual.</t>
  </si>
  <si>
    <t>5. Mantener la acreditación del laboratorio de aguas de la CRQ, según plan operativo anual.</t>
  </si>
  <si>
    <t>7. Ejecutar el programa de seguimiento a los permisos de vertimiento de aguas residuales al suelo y/o a cuerpos de agua y de control a vertimientos no regulados, aplicando criterios de priorización.</t>
  </si>
  <si>
    <t>14. Realizar control y seguimiento a los PSMV en el departamento, según el programa anual.</t>
  </si>
  <si>
    <t>1. Socializar el componente de gestión de riesgos de desastres del POMCA y otros instrumentos a los entes territoriales y otros actores, según el programa anual.</t>
  </si>
  <si>
    <t>1. Ejecutar acciones para la reducción del riesgo a causa de fenómenos hidrometeorológicos y geológicos, definidas en el plan operativo anual.</t>
  </si>
  <si>
    <t>% ejecución plan operativo anual</t>
  </si>
  <si>
    <t>4. Realizar acciones de apoyo para la implementación del programa de alertas tempranas comunitarias en el marco del plan de gestión del riesgo y acciones de adaptación al cambio climático.</t>
  </si>
  <si>
    <t>Número de comunidades organizadas y fortalecidas</t>
  </si>
  <si>
    <t>2. Implementar acciones de mitigación y adaptación al cambio climático, definidas en el plan operativo anual.</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</si>
  <si>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</si>
  <si>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</si>
  <si>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</si>
  <si>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de Estrategias ejecutadas</t>
  </si>
  <si>
    <t>Proyectos ejecutados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</si>
  <si>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</si>
  <si>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</si>
  <si>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8. Apoyar el funcionamiento de las diferentes instancias relacionadas con la educación ambiental (CIDEA, CIDEAR, COMEDA, etc.) así como los instrumentos (PRAE, PROCEDAS, etc.), de acuerdo con en el plan operativo anual.</t>
  </si>
  <si>
    <t>7. Ejecutar acciones de acompañamiento, asesoría y apoyo a los Proyectos Ambientales Escolares (PRAE) y la REDEPRAE del Quindío como estrategia de la Política Nacional de Educación Ambiental, definidas en el plan operativo anual.</t>
  </si>
  <si>
    <t>1. Fortalecer y apoyar procesos y espacios de participación en la gestión ambiental (Ecorregión, POMCA río La Vieja, Paisaje Cultural Cafetero, Mesa Planificación Regional, RAP Eje Cafetero, etc.), de acuerdo con en el plan operativo anual.</t>
  </si>
  <si>
    <t>5. Integrar de manera progresiva los trámites ambientales de la entidad a la plataforma Vital, de acuerdo con en el plan operativo anual.</t>
  </si>
  <si>
    <t xml:space="preserve">Plan de Mantenimiento formulado </t>
  </si>
  <si>
    <t>8. Realizar gestión del mobiliario propiedad de la Corporación Autónoma Regional del Quindío, de acuerdo con en el plan operativo anual.</t>
  </si>
  <si>
    <t>3. Desarrollar acciones para el fortalecimiento del Centro de Documentación de la Corporación como estrategia de educación y gestión ambiental, definidas en el programa anual.</t>
  </si>
  <si>
    <t>2. Fortalecer el proceso de gestión documental de la entidad, de acuerdo con en el plan operativo anual.</t>
  </si>
  <si>
    <t>1. Fortalecer el talento humano y modernización institucional, de acuerdo con en el plan operativo anual.</t>
  </si>
  <si>
    <t>2. Ejecutar acciones para el mejoramiento de las comunicaciones internas y externas, de acuerdo con en el plan operativo anual.</t>
  </si>
  <si>
    <t>5. Fortalecer operativa y tecnológicamente el programa de la comunicación de la Corporación, según programa anual.</t>
  </si>
  <si>
    <t>1. Operar y fortalecer el banco de programas y proyectos de la Corporación, de acuerdo con el programa anual.</t>
  </si>
  <si>
    <t>6. Implementar acciones priorizadas del plan estratégico institucional.</t>
  </si>
  <si>
    <t>% de ejecución de acciones priorizadas</t>
  </si>
  <si>
    <t>8. Implementar la mejora continua a través del fortalecimiento del proceso de seguimiento y evaluación a la gestión, de acuerdo con 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</si>
  <si>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</si>
  <si>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</si>
  <si>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</si>
  <si>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Estrategia anual implementada</t>
  </si>
  <si>
    <t>13. Fortalecer los procedimientos financieros de tasa retributiva y tasa por utilización de agua, de acuerdo con en el plan operativo anual.</t>
  </si>
  <si>
    <t>TOTAL RECURSOS PROYECTADOS PRESUPUESTADOS PAI POR VIGENCIA</t>
  </si>
  <si>
    <t>PROGRAMAS SECTORIAL .   C</t>
  </si>
  <si>
    <t xml:space="preserve">PROGRAMA SECTORIAL </t>
  </si>
  <si>
    <t xml:space="preserve">Nombre Programa sectorial </t>
  </si>
  <si>
    <t>PRODUCTOS PROGRAMA SECTORIAL AMBIENTAL</t>
  </si>
  <si>
    <t>PRODUCTO POLITICA DEL Plan Nacional de Desarrollo</t>
  </si>
  <si>
    <t>POLITICA AMBIENTAL</t>
  </si>
  <si>
    <t>Nombre  Politica PND</t>
  </si>
  <si>
    <t>Código Programa Sectorial</t>
  </si>
  <si>
    <t xml:space="preserve">Código Indicador Programa Sectorial </t>
  </si>
  <si>
    <t>Código Indicador Política PND</t>
  </si>
  <si>
    <t>Nombre Política Ambiental</t>
  </si>
  <si>
    <t>Código Indicador política Ambiental</t>
  </si>
  <si>
    <t>OCDE</t>
  </si>
  <si>
    <t>SUBOCDE</t>
  </si>
  <si>
    <t>GEOMETRIA ANA</t>
  </si>
  <si>
    <t>Nombre Indicador  Programa Sectorial</t>
  </si>
  <si>
    <t>(4)
PROYECTOS</t>
  </si>
  <si>
    <t>(5)
OBJETIVO PROYECTO</t>
  </si>
  <si>
    <t>(6)
ACTIVIDADES</t>
  </si>
  <si>
    <t>(7)
UNIDAD DE MEDIDA DE LA ACTIVIDAD</t>
  </si>
  <si>
    <t>(8)
INDICADOR</t>
  </si>
  <si>
    <t>(9)
METAS ACTIVIDADES</t>
  </si>
  <si>
    <t>(10)
MODIFICACIONES AL PLAN DE ACCIÓN
(indique el Acuerdo del Consejo Directivo que genera la modificación)</t>
  </si>
  <si>
    <t xml:space="preserve">(11)
INDICADOR MINIMO DE GESTIÓN -IMG </t>
  </si>
  <si>
    <t>(12)
OBJETIVOS DE DESARROLLO SOSTENIBLE - ODS</t>
  </si>
  <si>
    <t>(13)
PLAN NACIONAL DE DESARROLLO - PLAN NACIONAL DE DESARROLLO 2022- 2026 “COLOMBIA POTENCIA MUNDIAL 
DE LA VIDA”</t>
  </si>
  <si>
    <t>(14)
SENTENCIA JUDICIAL</t>
  </si>
  <si>
    <t>(3)
OBJETIVO PROGRAMA</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</si>
  <si>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</si>
  <si>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</si>
  <si>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</si>
  <si>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</si>
  <si>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</si>
  <si>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Su propósito es acercar la Entidad a sus usuarios y hacer más eficiente su desempeño institucional, traduciéndose en una mejor calificación del Sector Ambiente y Desarrollo Sostenible.</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</si>
  <si>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</si>
  <si>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</si>
  <si>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</si>
  <si>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</si>
  <si>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</si>
  <si>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</si>
  <si>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</si>
  <si>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</si>
  <si>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</si>
  <si>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</si>
  <si>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</si>
  <si>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</si>
  <si>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</si>
  <si>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</si>
  <si>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</si>
  <si>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</si>
  <si>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</si>
  <si>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</si>
  <si>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</si>
  <si>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</si>
  <si>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</si>
  <si>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</si>
  <si>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</si>
  <si>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OBJETIVOS PROYECTO PAI</t>
  </si>
  <si>
    <t>OBJETIVO PROGRAMA PAI</t>
  </si>
  <si>
    <t>PROGRAMA PAI</t>
  </si>
  <si>
    <t>PROYECTOS PAI</t>
  </si>
  <si>
    <t>LINEA ESTRATÉGICA PAI</t>
  </si>
  <si>
    <t>% de cumplimiento de solicitudes radicadas</t>
  </si>
  <si>
    <t>9. Realizar acciones para la evaluación de actividades que generen olores ofensivos.</t>
  </si>
  <si>
    <t>4. Implementar acciones tendientes al cumplimiento de los pilares contenidos en el Acuerdo de Escazú, definidas en el plan operativo anual.</t>
  </si>
  <si>
    <t>1. Formular  y ajustar el plan de mantenimiento  Preventivo y Correctivo de las diferentes sedes, áreas y centros de trabajo de la Entidad.</t>
  </si>
  <si>
    <t>2. Ejecutar el plan de mantenimiento  Preventivo y Correctivo de las diferentes sedes, áreas y centros de trabajo de la Entidad.</t>
  </si>
  <si>
    <t>1.  Ejecutar acciones de mejoramiento continuo para la satisfacción de los grupos de valor de la entidad, definidas en el programa anual.</t>
  </si>
  <si>
    <t>5.  Implementar los planes de acción de las políticas institucionales de gestión y desempeño, de acuerdo con en el plan operativo anual.</t>
  </si>
  <si>
    <t>12. Implementar la estrategia de reacción inmediata ambiental.</t>
  </si>
  <si>
    <t>% de acciones para evaluacion</t>
  </si>
  <si>
    <t>Zonas de vida con actividades de monitoreo</t>
  </si>
  <si>
    <t xml:space="preserve"> Acciones</t>
  </si>
  <si>
    <t>Ejecutar acciones de  planes de manejo y/o estrategias de conservación.</t>
  </si>
  <si>
    <t xml:space="preserve"> Número </t>
  </si>
  <si>
    <t xml:space="preserve">Acciones de promoción  </t>
  </si>
  <si>
    <t>1. Realizar acciones de promoción  para la presentación de proyectos de descontaminación hídrica con recursos provenientes del recaudo de la tasa retributiva.</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</si>
  <si>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</si>
  <si>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</si>
  <si>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</si>
  <si>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 xml:space="preserve">% de ejecución plan operativo </t>
  </si>
  <si>
    <t>% de ejecución programa operativo</t>
  </si>
  <si>
    <t xml:space="preserve">% de ejecución programa operativo </t>
  </si>
  <si>
    <t>% ejecución del programa anual</t>
  </si>
  <si>
    <t>% de ejecución  planes operativos</t>
  </si>
  <si>
    <t>% de ejecución  plan estrategico</t>
  </si>
  <si>
    <t>% de ejecución  del programa anual</t>
  </si>
  <si>
    <t>% de ejecución  programa institucional</t>
  </si>
  <si>
    <t>% de estrategias ejecutadas</t>
  </si>
  <si>
    <t>% de ejecución Programa Operativo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</si>
  <si>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</si>
  <si>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</si>
  <si>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5:  Ejecutar y acompañar el programa de formalización de usuarios del recurso hídrico, los sistemas colectivos de abasto de agua del sector rural y realizar seguimiento a los PSMV en el departamento. </t>
  </si>
  <si>
    <t>% de avance en la elaboración de la metodología para el monitoreo y seguimiento de la calidad del suelo.</t>
  </si>
  <si>
    <t>Número de Acciones</t>
  </si>
  <si>
    <t>1. Definir la estructura ecológica principal departamental, de acuerdo con la metodología IDEAM.</t>
  </si>
  <si>
    <t>2. Actualizar el estado de los recursos naturales del departamento del Quindío.</t>
  </si>
  <si>
    <t>3. Asesorar y apoyar técnicamente la formulación y ejecución de los planes de manejo y demás acciones de gestión ambiental en territorios indígenas del Quindío, según programa anual concertado.</t>
  </si>
  <si>
    <t>4. Asesorar y apoyar técnicamente la formulación y ejecución de planes de manejo y demás acciones de gestión ambiental en tierras colectivas de comunidades negras, afrocolombianas, raizales y palenqueras del Quindío, según programa anual concertado.</t>
  </si>
  <si>
    <t>5. Prestar asesoría técnica y jurídica a los entes territoriales (según plan de trabajo anual) y actores internos y externos en procesos relacionados con ordenamiento ambiental territorial.</t>
  </si>
  <si>
    <t>6. Desarrollar acciones para la ejecución y seguimiento al componente programático del POMCA del río La Vieja.</t>
  </si>
  <si>
    <t>Planes de manejo o estrategias de conservación formuladas y/o actualizadas</t>
  </si>
  <si>
    <t>6. Formular las medidas de manejo ambiental del acuífero del abanico del Quindío – Risaralda.</t>
  </si>
  <si>
    <t xml:space="preserve">Programa Institucional formulado </t>
  </si>
  <si>
    <t xml:space="preserve"> Programa Institucional Adoptado </t>
  </si>
  <si>
    <t xml:space="preserve">Metodología elaborada e Implementada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</si>
</sst>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 _€_-;\-* #,##0.00\ _€_-;_-* &quot;-&quot;??\ _€_-;_-@_-"/>
    <numFmt numFmtId="165" formatCode="_ * #,##0_ ;_ * \-#,##0_ ;_ * &quot;-&quot;??_ ;_ @_ "/>
  </numFmts>
  <fonts count="46" x14ac:knownFonts="1">
    <font>
      <sz val="11"/>
      <color theme="1"/>
      <name val="Calibri"/>
      <family val="2"/>
      <scheme val="minor"/>
    </font>
    <font>
      <sz val="11"/>
      <color theme="1"/>
      <name val="Calibri"/>
      <family val="2"/>
      <scheme val="minor"/>
    </font>
    <font>
      <sz val="10"/>
      <color theme="1"/>
      <name val="Arial Narrow"/>
      <family val="2"/>
    </font>
    <font>
      <b/>
      <sz val="10"/>
      <name val="Arial Narrow"/>
      <family val="2"/>
    </font>
    <font>
      <b/>
      <sz val="10"/>
      <color indexed="8"/>
      <name val="Arial Narrow"/>
      <family val="2"/>
    </font>
    <font>
      <sz val="10"/>
      <name val="Arial Narrow"/>
      <family val="2"/>
    </font>
    <font>
      <b/>
      <sz val="14"/>
      <name val="Arial Narrow"/>
      <family val="2"/>
    </font>
    <font>
      <b/>
      <sz val="12"/>
      <name val="Arial Narrow"/>
      <family val="2"/>
    </font>
    <font>
      <b/>
      <sz val="10"/>
      <color theme="1"/>
      <name val="Arial Narrow"/>
      <family val="2"/>
    </font>
    <font>
      <b/>
      <sz val="10"/>
      <color indexed="8"/>
      <name val="Calibri"/>
      <family val="2"/>
    </font>
    <font>
      <sz val="11"/>
      <color theme="0"/>
      <name val="Calibri"/>
      <family val="2"/>
      <scheme val="minor"/>
    </font>
    <font>
      <b/>
      <sz val="14"/>
      <color indexed="8"/>
      <name val="Arial Narrow"/>
      <family val="2"/>
    </font>
    <font>
      <b/>
      <sz val="11"/>
      <name val="Arial"/>
      <family val="2"/>
    </font>
    <font>
      <b/>
      <sz val="10"/>
      <name val="Arial"/>
      <family val="2"/>
    </font>
    <font>
      <b/>
      <sz val="9"/>
      <name val="Univers"/>
      <family val="2"/>
    </font>
    <font>
      <b/>
      <sz val="8"/>
      <name val="Univers"/>
      <family val="2"/>
    </font>
    <font>
      <sz val="8"/>
      <name val="Arial"/>
      <family val="2"/>
    </font>
    <font>
      <b/>
      <sz val="11"/>
      <color indexed="8"/>
      <name val="Calibri"/>
      <family val="2"/>
    </font>
    <font>
      <sz val="11"/>
      <name val="Arial"/>
      <family val="2"/>
    </font>
    <font>
      <b/>
      <sz val="14"/>
      <color theme="1"/>
      <name val="Arial Narrow"/>
      <family val="2"/>
    </font>
    <font>
      <b/>
      <i/>
      <sz val="11"/>
      <color theme="1"/>
      <name val="Calibri"/>
      <family val="2"/>
      <scheme val="minor"/>
    </font>
    <font>
      <sz val="8"/>
      <color theme="1"/>
      <name val="Arial"/>
      <family val="2"/>
    </font>
    <font>
      <sz val="8"/>
      <color theme="1"/>
      <name val="Tahoma"/>
      <family val="2"/>
    </font>
    <font>
      <sz val="9"/>
      <name val="Arial"/>
      <family val="2"/>
    </font>
    <font>
      <b/>
      <i/>
      <sz val="10"/>
      <color theme="1"/>
      <name val="Arial Narrow"/>
      <family val="2"/>
    </font>
    <font>
      <b/>
      <i/>
      <sz val="12"/>
      <color theme="1"/>
      <name val="Arial Narrow"/>
      <family val="2"/>
    </font>
    <font>
      <sz val="8"/>
      <color theme="1"/>
      <name val="Arial Narrow"/>
      <family val="2"/>
    </font>
    <font>
      <sz val="9"/>
      <color theme="1"/>
      <name val="Calibri"/>
      <family val="2"/>
    </font>
    <font>
      <sz val="11"/>
      <color theme="1"/>
      <name val="Calibri"/>
      <family val="2"/>
    </font>
    <font>
      <sz val="10"/>
      <color theme="1"/>
      <name val="Calibri"/>
      <family val="2"/>
    </font>
    <font>
      <sz val="10"/>
      <color rgb="FF000000"/>
      <name val="Calibri"/>
      <family val="2"/>
    </font>
    <font>
      <sz val="9"/>
      <color theme="1"/>
      <name val="Tahoma"/>
      <family val="2"/>
    </font>
    <font>
      <sz val="9"/>
      <color rgb="FF000000"/>
      <name val="Tahoma"/>
      <family val="2"/>
    </font>
    <font>
      <sz val="9"/>
      <color theme="1"/>
      <name val="Calibri"/>
      <family val="2"/>
      <scheme val="minor"/>
    </font>
    <font>
      <b/>
      <sz val="9"/>
      <color rgb="FF000000"/>
      <name val="Tahoma"/>
      <family val="2"/>
    </font>
    <font>
      <b/>
      <sz val="9"/>
      <color rgb="FF000000"/>
      <name val="Arial"/>
      <family val="2"/>
    </font>
    <font>
      <b/>
      <sz val="11"/>
      <name val="Calibri"/>
      <family val="2"/>
    </font>
    <font>
      <b/>
      <sz val="11"/>
      <color theme="1"/>
      <name val="Calibri"/>
      <family val="2"/>
      <scheme val="minor"/>
    </font>
    <font>
      <sz val="8"/>
      <color rgb="FF000000"/>
      <name val="Arial"/>
      <family val="2"/>
    </font>
    <font>
      <u/>
      <sz val="8"/>
      <color theme="1"/>
      <name val="Arial"/>
      <family val="2"/>
    </font>
    <font>
      <sz val="9"/>
      <color rgb="FF000000"/>
      <name val="Arial"/>
      <family val="2"/>
    </font>
    <font>
      <sz val="9"/>
      <color theme="1"/>
      <name val="Arial"/>
      <family val="2"/>
    </font>
    <font>
      <sz val="9"/>
      <name val="Tahoma"/>
      <family val="2"/>
    </font>
    <font>
      <b/>
      <sz val="9"/>
      <color theme="1"/>
      <name val="Tahoma"/>
      <family val="2"/>
    </font>
    <font>
      <b/>
      <sz val="11"/>
      <color theme="1"/>
      <name val="Tahoma"/>
      <family val="2"/>
    </font>
    <font>
      <b/>
      <i/>
      <u/>
      <sz val="12"/>
      <color theme="1"/>
      <name val="Tahoma"/>
      <family val="2"/>
    </font>
  </fonts>
  <fills count="32">
    <fill>
      <patternFill patternType="none"/>
    </fill>
    <fill>
      <patternFill patternType="gray125"/>
    </fill>
    <fill>
      <patternFill patternType="solid">
        <fgColor indexed="11"/>
        <bgColor indexed="64"/>
      </patternFill>
    </fill>
    <fill>
      <patternFill patternType="solid">
        <fgColor indexed="4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99FF"/>
        <bgColor indexed="64"/>
      </patternFill>
    </fill>
    <fill>
      <patternFill patternType="solid">
        <fgColor rgb="FFFF7C80"/>
        <bgColor indexed="64"/>
      </patternFill>
    </fill>
    <fill>
      <patternFill patternType="solid">
        <fgColor rgb="FF9999FF"/>
        <bgColor indexed="64"/>
      </patternFill>
    </fill>
    <fill>
      <patternFill patternType="solid">
        <fgColor rgb="FF00CC66"/>
        <bgColor indexed="64"/>
      </patternFill>
    </fill>
    <fill>
      <patternFill patternType="solid">
        <fgColor rgb="FFCCCC00"/>
        <bgColor indexed="64"/>
      </patternFill>
    </fill>
    <fill>
      <patternFill patternType="solid">
        <fgColor theme="4" tint="0.39997558519241921"/>
        <bgColor indexed="65"/>
      </patternFill>
    </fill>
    <fill>
      <patternFill patternType="solid">
        <fgColor indexed="22"/>
        <bgColor indexed="64"/>
      </patternFill>
    </fill>
    <fill>
      <patternFill patternType="solid">
        <fgColor theme="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FFFFFF"/>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3" tint="0.59999389629810485"/>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14" borderId="0" applyNumberFormat="0" applyBorder="0" applyAlignment="0" applyProtection="0"/>
    <xf numFmtId="0" fontId="1" fillId="0" borderId="0"/>
    <xf numFmtId="0" fontId="1" fillId="0" borderId="0"/>
    <xf numFmtId="43" fontId="1" fillId="0" borderId="0" applyFont="0" applyFill="0" applyBorder="0" applyAlignment="0" applyProtection="0"/>
  </cellStyleXfs>
  <cellXfs count="671">
    <xf numFmtId="0" fontId="0" fillId="0" borderId="0" xfId="0"/>
    <xf numFmtId="0" fontId="2" fillId="0" borderId="0" xfId="0" applyFont="1"/>
    <xf numFmtId="0" fontId="5" fillId="0" borderId="0" xfId="0" applyFont="1" applyAlignment="1">
      <alignment vertical="center" wrapText="1"/>
    </xf>
    <xf numFmtId="0" fontId="2" fillId="0" borderId="1" xfId="0" applyFont="1" applyBorder="1"/>
    <xf numFmtId="10" fontId="2" fillId="0" borderId="1" xfId="2" applyNumberFormat="1" applyFont="1" applyBorder="1"/>
    <xf numFmtId="9" fontId="2" fillId="0" borderId="1" xfId="2" applyFont="1" applyBorder="1"/>
    <xf numFmtId="164" fontId="2" fillId="0" borderId="1" xfId="1" applyFont="1" applyBorder="1"/>
    <xf numFmtId="0" fontId="2" fillId="0" borderId="28" xfId="0" applyFont="1" applyBorder="1"/>
    <xf numFmtId="10" fontId="2" fillId="0" borderId="39" xfId="2" applyNumberFormat="1" applyFont="1" applyBorder="1"/>
    <xf numFmtId="0" fontId="13" fillId="0" borderId="0" xfId="0" applyFont="1" applyAlignment="1">
      <alignment horizontal="center"/>
    </xf>
    <xf numFmtId="165" fontId="16" fillId="0" borderId="1" xfId="1" applyNumberFormat="1" applyFont="1" applyFill="1" applyBorder="1" applyAlignment="1" applyProtection="1">
      <alignment vertical="center" wrapText="1"/>
      <protection locked="0"/>
    </xf>
    <xf numFmtId="165" fontId="16" fillId="0" borderId="46" xfId="1" applyNumberFormat="1" applyFont="1" applyFill="1" applyBorder="1" applyAlignment="1" applyProtection="1">
      <alignment vertical="center" wrapText="1"/>
      <protection locked="0"/>
    </xf>
    <xf numFmtId="165" fontId="16" fillId="0" borderId="0" xfId="1" applyNumberFormat="1" applyFont="1" applyFill="1" applyBorder="1" applyAlignment="1" applyProtection="1">
      <alignment vertical="center" wrapText="1"/>
      <protection locked="0"/>
    </xf>
    <xf numFmtId="165" fontId="16" fillId="0" borderId="47" xfId="1" applyNumberFormat="1" applyFont="1" applyFill="1" applyBorder="1" applyAlignment="1" applyProtection="1">
      <alignment vertical="center" wrapText="1"/>
      <protection locked="0"/>
    </xf>
    <xf numFmtId="165" fontId="16" fillId="0" borderId="48" xfId="1" applyNumberFormat="1" applyFont="1" applyFill="1" applyBorder="1" applyAlignment="1" applyProtection="1">
      <alignment vertical="center" wrapText="1"/>
      <protection locked="0"/>
    </xf>
    <xf numFmtId="0" fontId="17" fillId="0" borderId="24" xfId="0" applyFont="1" applyBorder="1" applyAlignment="1">
      <alignment horizontal="center" vertical="center" wrapText="1"/>
    </xf>
    <xf numFmtId="9" fontId="0" fillId="0" borderId="0" xfId="0" applyNumberFormat="1"/>
    <xf numFmtId="165" fontId="15" fillId="15" borderId="51" xfId="1" applyNumberFormat="1" applyFont="1" applyFill="1" applyBorder="1" applyAlignment="1" applyProtection="1">
      <alignment horizontal="center" vertical="center" wrapText="1"/>
    </xf>
    <xf numFmtId="165" fontId="15" fillId="15" borderId="50" xfId="1" applyNumberFormat="1" applyFont="1" applyFill="1" applyBorder="1" applyAlignment="1" applyProtection="1">
      <alignment horizontal="center" vertical="center" wrapText="1"/>
    </xf>
    <xf numFmtId="165" fontId="15" fillId="15" borderId="52" xfId="1" applyNumberFormat="1" applyFont="1" applyFill="1" applyBorder="1" applyAlignment="1" applyProtection="1">
      <alignment horizontal="center" vertical="center" wrapText="1"/>
    </xf>
    <xf numFmtId="165" fontId="16" fillId="0" borderId="12" xfId="1" applyNumberFormat="1" applyFont="1" applyFill="1" applyBorder="1" applyAlignment="1" applyProtection="1">
      <alignment vertical="center" wrapText="1"/>
      <protection locked="0"/>
    </xf>
    <xf numFmtId="165" fontId="16" fillId="0" borderId="5" xfId="1" applyNumberFormat="1" applyFont="1" applyFill="1" applyBorder="1" applyAlignment="1" applyProtection="1">
      <alignment vertical="center" wrapText="1"/>
      <protection locked="0"/>
    </xf>
    <xf numFmtId="165" fontId="16" fillId="0" borderId="4" xfId="1" applyNumberFormat="1" applyFont="1" applyFill="1" applyBorder="1" applyAlignment="1" applyProtection="1">
      <alignment vertical="center" wrapText="1"/>
      <protection locked="0"/>
    </xf>
    <xf numFmtId="0" fontId="0" fillId="0" borderId="1" xfId="0" applyBorder="1"/>
    <xf numFmtId="0" fontId="18" fillId="0" borderId="0" xfId="0" applyFont="1"/>
    <xf numFmtId="0" fontId="12" fillId="16" borderId="1" xfId="3" applyFont="1" applyFill="1" applyBorder="1" applyAlignment="1">
      <alignment horizontal="center" vertical="center" wrapText="1"/>
    </xf>
    <xf numFmtId="0" fontId="18" fillId="0" borderId="1" xfId="0" applyFont="1" applyBorder="1" applyAlignment="1">
      <alignment horizontal="left" vertical="center"/>
    </xf>
    <xf numFmtId="0" fontId="18" fillId="0" borderId="1" xfId="0" applyFont="1" applyBorder="1" applyAlignment="1">
      <alignment horizontal="center" vertical="center"/>
    </xf>
    <xf numFmtId="165" fontId="16" fillId="0" borderId="3" xfId="1" applyNumberFormat="1" applyFont="1" applyFill="1" applyBorder="1" applyAlignment="1" applyProtection="1">
      <alignment vertical="center" wrapText="1"/>
      <protection locked="0"/>
    </xf>
    <xf numFmtId="165" fontId="16" fillId="0" borderId="6" xfId="1" applyNumberFormat="1" applyFont="1" applyFill="1" applyBorder="1" applyAlignment="1" applyProtection="1">
      <alignment vertical="center" wrapText="1"/>
      <protection locked="0"/>
    </xf>
    <xf numFmtId="165" fontId="15" fillId="15" borderId="37" xfId="1" applyNumberFormat="1" applyFont="1" applyFill="1" applyBorder="1" applyAlignment="1" applyProtection="1">
      <alignment horizontal="center" vertical="center" wrapText="1"/>
    </xf>
    <xf numFmtId="165" fontId="15" fillId="15" borderId="20" xfId="1" applyNumberFormat="1" applyFont="1" applyFill="1" applyBorder="1" applyAlignment="1" applyProtection="1">
      <alignment horizontal="center" vertical="center" wrapText="1"/>
    </xf>
    <xf numFmtId="165" fontId="15" fillId="15" borderId="43" xfId="1" applyNumberFormat="1" applyFont="1" applyFill="1" applyBorder="1" applyAlignment="1" applyProtection="1">
      <alignment horizontal="center" vertical="center" wrapText="1"/>
    </xf>
    <xf numFmtId="165" fontId="15" fillId="15" borderId="45" xfId="1" applyNumberFormat="1" applyFont="1" applyFill="1" applyBorder="1" applyAlignment="1" applyProtection="1">
      <alignment horizontal="center" vertical="center" wrapText="1"/>
    </xf>
    <xf numFmtId="0" fontId="2" fillId="0" borderId="4" xfId="0" applyFont="1" applyBorder="1"/>
    <xf numFmtId="0" fontId="2" fillId="0" borderId="36" xfId="0" applyFont="1" applyBorder="1"/>
    <xf numFmtId="0" fontId="2" fillId="0" borderId="39" xfId="0" applyFont="1" applyBorder="1"/>
    <xf numFmtId="9" fontId="2" fillId="0" borderId="39" xfId="2" applyFont="1" applyBorder="1"/>
    <xf numFmtId="1" fontId="3" fillId="4" borderId="37" xfId="0" applyNumberFormat="1" applyFont="1" applyFill="1" applyBorder="1" applyAlignment="1" applyProtection="1">
      <alignment horizontal="center" vertical="center" wrapText="1"/>
      <protection locked="0"/>
    </xf>
    <xf numFmtId="0" fontId="2" fillId="18" borderId="36" xfId="0" applyFont="1" applyFill="1" applyBorder="1"/>
    <xf numFmtId="0" fontId="2" fillId="18" borderId="39" xfId="0" applyFont="1" applyFill="1" applyBorder="1"/>
    <xf numFmtId="0" fontId="2" fillId="18" borderId="1" xfId="0" applyFont="1" applyFill="1" applyBorder="1"/>
    <xf numFmtId="0" fontId="2" fillId="18" borderId="19" xfId="0" applyFont="1" applyFill="1" applyBorder="1"/>
    <xf numFmtId="9" fontId="2" fillId="18" borderId="39" xfId="2" applyFont="1" applyFill="1" applyBorder="1"/>
    <xf numFmtId="9" fontId="2" fillId="18" borderId="1" xfId="2" applyFont="1" applyFill="1" applyBorder="1"/>
    <xf numFmtId="10" fontId="2" fillId="18" borderId="1" xfId="2" applyNumberFormat="1" applyFont="1" applyFill="1" applyBorder="1"/>
    <xf numFmtId="10" fontId="2" fillId="18" borderId="39" xfId="2" applyNumberFormat="1" applyFont="1" applyFill="1" applyBorder="1"/>
    <xf numFmtId="164" fontId="2" fillId="18" borderId="1" xfId="1" applyFont="1" applyFill="1" applyBorder="1"/>
    <xf numFmtId="0" fontId="2" fillId="19" borderId="39" xfId="0" applyFont="1" applyFill="1" applyBorder="1"/>
    <xf numFmtId="0" fontId="2" fillId="19" borderId="1" xfId="0" applyFont="1" applyFill="1" applyBorder="1"/>
    <xf numFmtId="0" fontId="2" fillId="19" borderId="19" xfId="0" applyFont="1" applyFill="1" applyBorder="1"/>
    <xf numFmtId="0" fontId="2" fillId="19" borderId="36" xfId="0" applyFont="1" applyFill="1" applyBorder="1"/>
    <xf numFmtId="9" fontId="2" fillId="19" borderId="39" xfId="0" applyNumberFormat="1" applyFont="1" applyFill="1" applyBorder="1"/>
    <xf numFmtId="9" fontId="2" fillId="19" borderId="1" xfId="0" applyNumberFormat="1" applyFont="1" applyFill="1" applyBorder="1"/>
    <xf numFmtId="10" fontId="2" fillId="19" borderId="1" xfId="2" applyNumberFormat="1" applyFont="1" applyFill="1" applyBorder="1"/>
    <xf numFmtId="10" fontId="2" fillId="19" borderId="39" xfId="2" applyNumberFormat="1" applyFont="1" applyFill="1" applyBorder="1"/>
    <xf numFmtId="164" fontId="2" fillId="19" borderId="1" xfId="1" applyFont="1" applyFill="1" applyBorder="1"/>
    <xf numFmtId="0" fontId="5" fillId="0" borderId="0" xfId="0" applyFont="1" applyAlignment="1">
      <alignment vertical="center"/>
    </xf>
    <xf numFmtId="0" fontId="3" fillId="0" borderId="0" xfId="0" applyFont="1" applyAlignment="1" applyProtection="1">
      <alignment horizontal="center" vertical="center"/>
      <protection locked="0"/>
    </xf>
    <xf numFmtId="0" fontId="3" fillId="0" borderId="0" xfId="0" applyFont="1" applyProtection="1">
      <protection locked="0"/>
    </xf>
    <xf numFmtId="9" fontId="2" fillId="18" borderId="4" xfId="2" applyFont="1" applyFill="1" applyBorder="1"/>
    <xf numFmtId="9" fontId="2" fillId="19" borderId="4" xfId="0" applyNumberFormat="1" applyFont="1" applyFill="1" applyBorder="1"/>
    <xf numFmtId="9" fontId="2" fillId="0" borderId="4" xfId="2" applyFont="1" applyBorder="1"/>
    <xf numFmtId="0" fontId="3" fillId="5" borderId="43" xfId="0" applyFont="1" applyFill="1" applyBorder="1" applyAlignment="1" applyProtection="1">
      <alignment horizontal="center" vertical="center" wrapText="1"/>
      <protection locked="0"/>
    </xf>
    <xf numFmtId="0" fontId="3" fillId="5" borderId="43" xfId="0" applyFont="1" applyFill="1" applyBorder="1" applyAlignment="1">
      <alignment horizontal="center" vertical="center" wrapText="1"/>
    </xf>
    <xf numFmtId="0" fontId="3" fillId="8" borderId="43" xfId="0" applyFont="1" applyFill="1" applyBorder="1" applyAlignment="1" applyProtection="1">
      <alignment horizontal="center" vertical="center" wrapText="1"/>
      <protection locked="0"/>
    </xf>
    <xf numFmtId="0" fontId="3" fillId="8" borderId="43" xfId="0" applyFont="1" applyFill="1" applyBorder="1" applyAlignment="1">
      <alignment horizontal="center" vertical="center" wrapText="1"/>
    </xf>
    <xf numFmtId="10" fontId="3" fillId="8" borderId="43" xfId="2" applyNumberFormat="1" applyFont="1" applyFill="1" applyBorder="1" applyAlignment="1" applyProtection="1">
      <alignment horizontal="center" vertical="center" wrapText="1"/>
    </xf>
    <xf numFmtId="0" fontId="3" fillId="6" borderId="43" xfId="0" applyFont="1" applyFill="1" applyBorder="1" applyAlignment="1" applyProtection="1">
      <alignment horizontal="center" vertical="center" wrapText="1"/>
      <protection locked="0"/>
    </xf>
    <xf numFmtId="1" fontId="3" fillId="7" borderId="43" xfId="0" applyNumberFormat="1" applyFont="1" applyFill="1" applyBorder="1" applyAlignment="1">
      <alignment horizontal="center" vertical="center" wrapText="1"/>
    </xf>
    <xf numFmtId="10" fontId="3" fillId="7" borderId="43" xfId="2" applyNumberFormat="1" applyFont="1" applyFill="1" applyBorder="1" applyAlignment="1" applyProtection="1">
      <alignment horizontal="center" vertical="center" wrapText="1"/>
    </xf>
    <xf numFmtId="10" fontId="3" fillId="7" borderId="43" xfId="2" applyNumberFormat="1" applyFont="1" applyFill="1" applyBorder="1" applyAlignment="1" applyProtection="1">
      <alignment horizontal="center" vertical="center" wrapText="1"/>
      <protection locked="0"/>
    </xf>
    <xf numFmtId="1" fontId="3" fillId="9" borderId="43" xfId="0" applyNumberFormat="1" applyFont="1" applyFill="1" applyBorder="1" applyAlignment="1" applyProtection="1">
      <alignment horizontal="center" vertical="center" wrapText="1"/>
      <protection locked="0"/>
    </xf>
    <xf numFmtId="1" fontId="3" fillId="10" borderId="43" xfId="0" applyNumberFormat="1" applyFont="1" applyFill="1" applyBorder="1" applyAlignment="1" applyProtection="1">
      <alignment horizontal="center" vertical="center" wrapText="1"/>
      <protection locked="0"/>
    </xf>
    <xf numFmtId="1" fontId="3" fillId="11" borderId="43" xfId="2" applyNumberFormat="1" applyFont="1" applyFill="1" applyBorder="1" applyAlignment="1" applyProtection="1">
      <alignment horizontal="center" vertical="center" wrapText="1"/>
      <protection locked="0"/>
    </xf>
    <xf numFmtId="1" fontId="3" fillId="12" borderId="43" xfId="2" applyNumberFormat="1" applyFont="1" applyFill="1" applyBorder="1" applyAlignment="1" applyProtection="1">
      <alignment horizontal="center" vertical="center" wrapText="1"/>
      <protection locked="0"/>
    </xf>
    <xf numFmtId="1" fontId="3" fillId="13" borderId="43" xfId="2" applyNumberFormat="1" applyFont="1" applyFill="1" applyBorder="1" applyAlignment="1" applyProtection="1">
      <alignment horizontal="center" vertical="center" wrapText="1"/>
      <protection locked="0"/>
    </xf>
    <xf numFmtId="1" fontId="3" fillId="13" borderId="54" xfId="2" applyNumberFormat="1" applyFont="1" applyFill="1" applyBorder="1" applyAlignment="1" applyProtection="1">
      <alignment horizontal="center" vertical="center" wrapText="1"/>
      <protection locked="0"/>
    </xf>
    <xf numFmtId="164" fontId="2" fillId="18" borderId="1" xfId="0" applyNumberFormat="1" applyFont="1" applyFill="1" applyBorder="1"/>
    <xf numFmtId="9" fontId="2" fillId="19" borderId="1" xfId="2" applyFont="1" applyFill="1" applyBorder="1"/>
    <xf numFmtId="164" fontId="2" fillId="19" borderId="1" xfId="0" applyNumberFormat="1" applyFont="1" applyFill="1" applyBorder="1"/>
    <xf numFmtId="164" fontId="2" fillId="0" borderId="1" xfId="0" applyNumberFormat="1" applyFont="1" applyBorder="1"/>
    <xf numFmtId="164" fontId="2" fillId="0" borderId="1" xfId="2" applyNumberFormat="1" applyFont="1" applyBorder="1"/>
    <xf numFmtId="164" fontId="2" fillId="18" borderId="4" xfId="0" applyNumberFormat="1" applyFont="1" applyFill="1" applyBorder="1"/>
    <xf numFmtId="164" fontId="2" fillId="19" borderId="4" xfId="0" applyNumberFormat="1" applyFont="1" applyFill="1" applyBorder="1"/>
    <xf numFmtId="164" fontId="2" fillId="0" borderId="4" xfId="0" applyNumberFormat="1" applyFont="1" applyBorder="1"/>
    <xf numFmtId="0" fontId="2" fillId="18" borderId="4" xfId="0" applyFont="1" applyFill="1" applyBorder="1"/>
    <xf numFmtId="0" fontId="2" fillId="19" borderId="4" xfId="0" applyFont="1" applyFill="1" applyBorder="1"/>
    <xf numFmtId="10" fontId="2" fillId="18" borderId="28" xfId="2" applyNumberFormat="1" applyFont="1" applyFill="1" applyBorder="1"/>
    <xf numFmtId="10" fontId="2" fillId="19" borderId="28" xfId="2" applyNumberFormat="1" applyFont="1" applyFill="1" applyBorder="1"/>
    <xf numFmtId="10" fontId="2" fillId="0" borderId="28" xfId="2" applyNumberFormat="1" applyFont="1" applyBorder="1"/>
    <xf numFmtId="0" fontId="2" fillId="18" borderId="28" xfId="0" applyFont="1" applyFill="1" applyBorder="1"/>
    <xf numFmtId="0" fontId="2" fillId="19" borderId="28" xfId="0" applyFont="1" applyFill="1" applyBorder="1"/>
    <xf numFmtId="164" fontId="2" fillId="18" borderId="36" xfId="0" applyNumberFormat="1" applyFont="1" applyFill="1" applyBorder="1"/>
    <xf numFmtId="164" fontId="2" fillId="19" borderId="36" xfId="0" applyNumberFormat="1" applyFont="1" applyFill="1" applyBorder="1"/>
    <xf numFmtId="164" fontId="2" fillId="0" borderId="36" xfId="0" applyNumberFormat="1" applyFont="1" applyBorder="1"/>
    <xf numFmtId="164" fontId="2" fillId="18" borderId="4" xfId="1" applyFont="1" applyFill="1" applyBorder="1"/>
    <xf numFmtId="164" fontId="2" fillId="19" borderId="4" xfId="1" applyFont="1" applyFill="1" applyBorder="1"/>
    <xf numFmtId="164" fontId="2" fillId="0" borderId="4" xfId="1" applyFont="1" applyBorder="1"/>
    <xf numFmtId="1" fontId="3" fillId="13" borderId="53" xfId="2" applyNumberFormat="1" applyFont="1" applyFill="1" applyBorder="1" applyAlignment="1" applyProtection="1">
      <alignment horizontal="center" vertical="center" wrapText="1"/>
      <protection locked="0"/>
    </xf>
    <xf numFmtId="10" fontId="2" fillId="18" borderId="4" xfId="2" applyNumberFormat="1" applyFont="1" applyFill="1" applyBorder="1"/>
    <xf numFmtId="10" fontId="2" fillId="19" borderId="4" xfId="2" applyNumberFormat="1" applyFont="1" applyFill="1" applyBorder="1"/>
    <xf numFmtId="10" fontId="2" fillId="0" borderId="4" xfId="2" applyNumberFormat="1" applyFont="1" applyBorder="1"/>
    <xf numFmtId="164" fontId="2" fillId="18" borderId="36" xfId="1" applyFont="1" applyFill="1" applyBorder="1"/>
    <xf numFmtId="164" fontId="2" fillId="19" borderId="36" xfId="1" applyFont="1" applyFill="1" applyBorder="1"/>
    <xf numFmtId="164" fontId="2" fillId="0" borderId="36" xfId="1" applyFont="1" applyBorder="1"/>
    <xf numFmtId="1" fontId="3" fillId="13" borderId="55" xfId="2" applyNumberFormat="1" applyFont="1" applyFill="1" applyBorder="1" applyAlignment="1" applyProtection="1">
      <alignment horizontal="center" vertical="center" wrapText="1"/>
      <protection locked="0"/>
    </xf>
    <xf numFmtId="164" fontId="2" fillId="0" borderId="4" xfId="2" applyNumberFormat="1" applyFont="1" applyBorder="1"/>
    <xf numFmtId="1" fontId="3" fillId="13" borderId="44" xfId="2" applyNumberFormat="1" applyFont="1" applyFill="1" applyBorder="1" applyAlignment="1" applyProtection="1">
      <alignment horizontal="center" vertical="center" wrapText="1"/>
      <protection locked="0"/>
    </xf>
    <xf numFmtId="164" fontId="2" fillId="0" borderId="39" xfId="2" applyNumberFormat="1" applyFont="1" applyBorder="1"/>
    <xf numFmtId="1" fontId="3" fillId="12" borderId="44" xfId="2" applyNumberFormat="1" applyFont="1" applyFill="1" applyBorder="1" applyAlignment="1" applyProtection="1">
      <alignment horizontal="center" vertical="center" wrapText="1"/>
      <protection locked="0"/>
    </xf>
    <xf numFmtId="1" fontId="3" fillId="13" borderId="42" xfId="2" applyNumberFormat="1" applyFont="1" applyFill="1" applyBorder="1" applyAlignment="1" applyProtection="1">
      <alignment horizontal="center" vertical="center" wrapText="1"/>
      <protection locked="0"/>
    </xf>
    <xf numFmtId="1" fontId="3" fillId="11" borderId="44" xfId="2" applyNumberFormat="1" applyFont="1" applyFill="1" applyBorder="1" applyAlignment="1" applyProtection="1">
      <alignment horizontal="center" vertical="center" wrapText="1"/>
      <protection locked="0"/>
    </xf>
    <xf numFmtId="1" fontId="3" fillId="12" borderId="42" xfId="2" applyNumberFormat="1" applyFont="1" applyFill="1" applyBorder="1" applyAlignment="1" applyProtection="1">
      <alignment horizontal="center" vertical="center" wrapText="1"/>
      <protection locked="0"/>
    </xf>
    <xf numFmtId="164" fontId="2" fillId="18" borderId="39" xfId="1" applyFont="1" applyFill="1" applyBorder="1"/>
    <xf numFmtId="164" fontId="2" fillId="19" borderId="39" xfId="1" applyFont="1" applyFill="1" applyBorder="1"/>
    <xf numFmtId="164" fontId="2" fillId="0" borderId="39" xfId="1" applyFont="1" applyBorder="1"/>
    <xf numFmtId="1" fontId="3" fillId="10" borderId="44" xfId="0" applyNumberFormat="1" applyFont="1" applyFill="1" applyBorder="1" applyAlignment="1" applyProtection="1">
      <alignment horizontal="center" vertical="center" wrapText="1"/>
      <protection locked="0"/>
    </xf>
    <xf numFmtId="1" fontId="3" fillId="11" borderId="42" xfId="2" applyNumberFormat="1" applyFont="1" applyFill="1" applyBorder="1" applyAlignment="1" applyProtection="1">
      <alignment horizontal="center" vertical="center" wrapText="1"/>
      <protection locked="0"/>
    </xf>
    <xf numFmtId="1" fontId="3" fillId="9" borderId="44" xfId="0" applyNumberFormat="1" applyFont="1" applyFill="1" applyBorder="1" applyAlignment="1" applyProtection="1">
      <alignment horizontal="center" vertical="center" wrapText="1"/>
      <protection locked="0"/>
    </xf>
    <xf numFmtId="1" fontId="3" fillId="10" borderId="42" xfId="0" applyNumberFormat="1" applyFont="1" applyFill="1" applyBorder="1" applyAlignment="1" applyProtection="1">
      <alignment horizontal="center" vertical="center" wrapText="1"/>
      <protection locked="0"/>
    </xf>
    <xf numFmtId="1" fontId="3" fillId="7" borderId="44" xfId="0" applyNumberFormat="1" applyFont="1" applyFill="1" applyBorder="1" applyAlignment="1" applyProtection="1">
      <alignment horizontal="center" vertical="center" wrapText="1"/>
      <protection locked="0"/>
    </xf>
    <xf numFmtId="1" fontId="3" fillId="9" borderId="42" xfId="0" applyNumberFormat="1" applyFont="1" applyFill="1" applyBorder="1" applyAlignment="1" applyProtection="1">
      <alignment horizontal="center" vertical="center" wrapText="1"/>
      <protection locked="0"/>
    </xf>
    <xf numFmtId="9" fontId="2" fillId="19" borderId="39" xfId="2" applyFont="1" applyFill="1" applyBorder="1"/>
    <xf numFmtId="0" fontId="3" fillId="6" borderId="44" xfId="0" applyFont="1" applyFill="1" applyBorder="1" applyAlignment="1" applyProtection="1">
      <alignment horizontal="center" vertical="center" wrapText="1"/>
      <protection locked="0"/>
    </xf>
    <xf numFmtId="0" fontId="3" fillId="8" borderId="44" xfId="0" applyFont="1" applyFill="1" applyBorder="1" applyAlignment="1" applyProtection="1">
      <alignment horizontal="center" vertical="center" wrapText="1"/>
      <protection locked="0"/>
    </xf>
    <xf numFmtId="0" fontId="3" fillId="6" borderId="42" xfId="0" applyFont="1" applyFill="1" applyBorder="1" applyAlignment="1" applyProtection="1">
      <alignment horizontal="center" vertical="center" wrapText="1"/>
      <protection locked="0"/>
    </xf>
    <xf numFmtId="0" fontId="3" fillId="5" borderId="44" xfId="0" applyFont="1" applyFill="1" applyBorder="1" applyAlignment="1" applyProtection="1">
      <alignment horizontal="center" vertical="center" wrapText="1"/>
      <protection locked="0"/>
    </xf>
    <xf numFmtId="0" fontId="3" fillId="8" borderId="42" xfId="0" applyFont="1" applyFill="1" applyBorder="1" applyAlignment="1">
      <alignment horizontal="center" vertical="center" wrapText="1"/>
    </xf>
    <xf numFmtId="165" fontId="15" fillId="15" borderId="22" xfId="1" applyNumberFormat="1" applyFont="1" applyFill="1" applyBorder="1" applyAlignment="1" applyProtection="1">
      <alignment horizontal="center" vertical="center" wrapText="1"/>
    </xf>
    <xf numFmtId="9" fontId="2" fillId="19" borderId="4" xfId="2" applyFont="1" applyFill="1" applyBorder="1"/>
    <xf numFmtId="164" fontId="2" fillId="18" borderId="39" xfId="0" applyNumberFormat="1" applyFont="1" applyFill="1" applyBorder="1"/>
    <xf numFmtId="164" fontId="2" fillId="19" borderId="39" xfId="0" applyNumberFormat="1" applyFont="1" applyFill="1" applyBorder="1"/>
    <xf numFmtId="164" fontId="2" fillId="0" borderId="39" xfId="0" applyNumberFormat="1" applyFont="1" applyBorder="1"/>
    <xf numFmtId="10" fontId="2" fillId="18" borderId="6" xfId="2" applyNumberFormat="1" applyFont="1" applyFill="1" applyBorder="1"/>
    <xf numFmtId="10" fontId="2" fillId="19" borderId="6" xfId="2" applyNumberFormat="1" applyFont="1" applyFill="1" applyBorder="1"/>
    <xf numFmtId="10" fontId="2" fillId="0" borderId="6" xfId="2" applyNumberFormat="1" applyFont="1" applyBorder="1"/>
    <xf numFmtId="0" fontId="2" fillId="0" borderId="6" xfId="0" applyFont="1" applyBorder="1"/>
    <xf numFmtId="0" fontId="2" fillId="18" borderId="6" xfId="0" applyFont="1" applyFill="1" applyBorder="1"/>
    <xf numFmtId="0" fontId="2" fillId="19" borderId="6" xfId="0" applyFont="1" applyFill="1" applyBorder="1"/>
    <xf numFmtId="9" fontId="2" fillId="18" borderId="19" xfId="2" applyFont="1" applyFill="1" applyBorder="1"/>
    <xf numFmtId="9" fontId="2" fillId="19" borderId="19" xfId="2" applyFont="1" applyFill="1" applyBorder="1"/>
    <xf numFmtId="9" fontId="2" fillId="0" borderId="19" xfId="2" applyFont="1" applyBorder="1"/>
    <xf numFmtId="0" fontId="2" fillId="0" borderId="19" xfId="0" applyFont="1" applyBorder="1"/>
    <xf numFmtId="1" fontId="3" fillId="7" borderId="50" xfId="0" applyNumberFormat="1" applyFont="1" applyFill="1" applyBorder="1" applyAlignment="1">
      <alignment horizontal="center" vertical="center" wrapText="1"/>
    </xf>
    <xf numFmtId="165" fontId="16" fillId="0" borderId="1" xfId="1" applyNumberFormat="1" applyFont="1" applyFill="1" applyBorder="1" applyAlignment="1" applyProtection="1">
      <alignment horizontal="center" vertical="center" wrapText="1"/>
      <protection locked="0"/>
    </xf>
    <xf numFmtId="9" fontId="16" fillId="0" borderId="1" xfId="2" applyFont="1" applyFill="1" applyBorder="1" applyAlignment="1" applyProtection="1">
      <alignment horizontal="center" vertical="center" wrapText="1"/>
      <protection locked="0"/>
    </xf>
    <xf numFmtId="9" fontId="16" fillId="0" borderId="43" xfId="2" applyFont="1" applyFill="1" applyBorder="1" applyAlignment="1" applyProtection="1">
      <alignment horizontal="center" vertical="center" wrapText="1"/>
      <protection locked="0"/>
    </xf>
    <xf numFmtId="0" fontId="17" fillId="0" borderId="57" xfId="0" applyFont="1" applyBorder="1" applyAlignment="1">
      <alignment horizontal="center" vertical="center"/>
    </xf>
    <xf numFmtId="0" fontId="17" fillId="0" borderId="57" xfId="0" applyFont="1" applyBorder="1" applyAlignment="1">
      <alignment horizontal="center" vertical="center" wrapText="1"/>
    </xf>
    <xf numFmtId="0" fontId="0" fillId="0" borderId="1" xfId="0" applyBorder="1" applyAlignment="1">
      <alignment vertical="center" wrapText="1"/>
    </xf>
    <xf numFmtId="9" fontId="0" fillId="0" borderId="1" xfId="2" applyFont="1" applyBorder="1" applyAlignment="1">
      <alignment horizontal="center" vertical="center" wrapText="1"/>
    </xf>
    <xf numFmtId="3" fontId="16" fillId="0" borderId="1" xfId="1"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9" fontId="21" fillId="0" borderId="1" xfId="0" applyNumberFormat="1" applyFont="1" applyBorder="1" applyAlignment="1">
      <alignment horizontal="center" vertical="center" wrapText="1"/>
    </xf>
    <xf numFmtId="0" fontId="21"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11" fillId="0" borderId="0" xfId="0" applyFont="1" applyAlignment="1">
      <alignment vertical="center"/>
    </xf>
    <xf numFmtId="0" fontId="11" fillId="0" borderId="0" xfId="0" applyFont="1"/>
    <xf numFmtId="0" fontId="12" fillId="0" borderId="48" xfId="0" applyFont="1" applyBorder="1" applyAlignment="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2" fillId="18" borderId="39" xfId="0" applyFont="1" applyFill="1" applyBorder="1" applyAlignment="1">
      <alignment horizontal="center" vertical="center" wrapText="1"/>
    </xf>
    <xf numFmtId="0" fontId="2" fillId="19" borderId="39"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8" fillId="0" borderId="1" xfId="0" applyFont="1" applyBorder="1"/>
    <xf numFmtId="9" fontId="16" fillId="0" borderId="1" xfId="2" applyFont="1" applyFill="1" applyBorder="1" applyAlignment="1" applyProtection="1">
      <alignment vertical="center" wrapText="1"/>
      <protection locked="0"/>
    </xf>
    <xf numFmtId="165" fontId="23" fillId="0" borderId="1" xfId="1" applyNumberFormat="1" applyFont="1" applyFill="1" applyBorder="1" applyAlignment="1" applyProtection="1">
      <alignment horizontal="center" vertical="center" wrapText="1"/>
      <protection locked="0"/>
    </xf>
    <xf numFmtId="9" fontId="2" fillId="0" borderId="6" xfId="2" applyFont="1" applyFill="1" applyBorder="1"/>
    <xf numFmtId="9" fontId="2" fillId="0" borderId="1" xfId="2" applyFont="1" applyFill="1" applyBorder="1"/>
    <xf numFmtId="9" fontId="2" fillId="0" borderId="4" xfId="2" applyFont="1" applyFill="1" applyBorder="1"/>
    <xf numFmtId="9" fontId="2" fillId="0" borderId="19" xfId="2" applyFont="1" applyFill="1" applyBorder="1"/>
    <xf numFmtId="10" fontId="2" fillId="0" borderId="6" xfId="2" applyNumberFormat="1" applyFont="1" applyFill="1" applyBorder="1"/>
    <xf numFmtId="10" fontId="2" fillId="0" borderId="1" xfId="2" applyNumberFormat="1" applyFont="1" applyFill="1" applyBorder="1"/>
    <xf numFmtId="10" fontId="2" fillId="0" borderId="4" xfId="2" applyNumberFormat="1" applyFont="1" applyFill="1" applyBorder="1"/>
    <xf numFmtId="164" fontId="2" fillId="0" borderId="39" xfId="1" applyFont="1" applyFill="1" applyBorder="1"/>
    <xf numFmtId="164" fontId="2" fillId="0" borderId="1" xfId="1" applyFont="1" applyFill="1" applyBorder="1"/>
    <xf numFmtId="164" fontId="2" fillId="0" borderId="4" xfId="1" applyFont="1" applyFill="1" applyBorder="1"/>
    <xf numFmtId="10" fontId="2" fillId="0" borderId="39" xfId="2" applyNumberFormat="1" applyFont="1" applyFill="1" applyBorder="1"/>
    <xf numFmtId="9" fontId="2" fillId="0" borderId="39" xfId="2" applyFont="1" applyFill="1" applyBorder="1"/>
    <xf numFmtId="164" fontId="2" fillId="0" borderId="36" xfId="1" applyFont="1" applyFill="1" applyBorder="1"/>
    <xf numFmtId="10" fontId="2" fillId="0" borderId="28" xfId="2" applyNumberFormat="1" applyFont="1" applyFill="1" applyBorder="1"/>
    <xf numFmtId="9" fontId="24" fillId="18" borderId="39" xfId="2" applyFont="1" applyFill="1" applyBorder="1" applyAlignment="1">
      <alignment horizontal="center" vertical="center"/>
    </xf>
    <xf numFmtId="9" fontId="24" fillId="18" borderId="1" xfId="2" applyFont="1" applyFill="1" applyBorder="1" applyAlignment="1">
      <alignment horizontal="center" vertical="center"/>
    </xf>
    <xf numFmtId="9" fontId="24" fillId="18" borderId="4" xfId="2" applyFont="1" applyFill="1" applyBorder="1" applyAlignment="1">
      <alignment horizontal="center" vertical="center"/>
    </xf>
    <xf numFmtId="9" fontId="21" fillId="0" borderId="1" xfId="2" applyFont="1" applyFill="1" applyBorder="1" applyAlignment="1">
      <alignment horizontal="center" vertical="center" wrapText="1"/>
    </xf>
    <xf numFmtId="9" fontId="26" fillId="0" borderId="6" xfId="2" applyFont="1" applyFill="1" applyBorder="1" applyAlignment="1">
      <alignment horizontal="center" vertical="center" wrapText="1"/>
    </xf>
    <xf numFmtId="9" fontId="21" fillId="0" borderId="39" xfId="2" applyFont="1" applyBorder="1" applyAlignment="1">
      <alignment horizontal="center" vertical="center"/>
    </xf>
    <xf numFmtId="0" fontId="26" fillId="0" borderId="1" xfId="0" applyFont="1" applyBorder="1" applyAlignment="1">
      <alignment horizontal="center" vertical="center" wrapText="1"/>
    </xf>
    <xf numFmtId="9" fontId="26" fillId="0" borderId="1" xfId="2" applyFont="1" applyFill="1" applyBorder="1" applyAlignment="1">
      <alignment horizontal="center" vertical="center" wrapText="1"/>
    </xf>
    <xf numFmtId="0" fontId="21" fillId="0" borderId="6" xfId="0" applyFont="1" applyBorder="1" applyAlignment="1">
      <alignment horizontal="center" vertical="center" wrapText="1"/>
    </xf>
    <xf numFmtId="9" fontId="21" fillId="0" borderId="6" xfId="2" applyFont="1" applyFill="1" applyBorder="1" applyAlignment="1">
      <alignment horizontal="center" vertical="center" wrapText="1"/>
    </xf>
    <xf numFmtId="0" fontId="28" fillId="0" borderId="0" xfId="5" applyFont="1" applyAlignment="1">
      <alignment horizontal="left" vertical="center" wrapText="1"/>
    </xf>
    <xf numFmtId="0" fontId="28" fillId="22" borderId="1" xfId="5" applyFont="1" applyFill="1" applyBorder="1" applyAlignment="1">
      <alignment horizontal="center" vertical="center" wrapText="1"/>
    </xf>
    <xf numFmtId="0" fontId="1" fillId="0" borderId="0" xfId="5" applyAlignment="1">
      <alignment horizontal="left" vertical="center" wrapText="1"/>
    </xf>
    <xf numFmtId="0" fontId="28" fillId="23" borderId="1" xfId="5" applyFont="1" applyFill="1" applyBorder="1" applyAlignment="1">
      <alignment horizontal="center" vertical="center" wrapText="1"/>
    </xf>
    <xf numFmtId="0" fontId="28" fillId="24" borderId="1" xfId="5" applyFont="1" applyFill="1" applyBorder="1" applyAlignment="1">
      <alignment horizontal="center" vertical="center" wrapText="1"/>
    </xf>
    <xf numFmtId="0" fontId="28" fillId="18" borderId="1" xfId="5" applyFont="1" applyFill="1" applyBorder="1" applyAlignment="1">
      <alignment horizontal="center" vertical="center" wrapText="1"/>
    </xf>
    <xf numFmtId="0" fontId="28" fillId="0" borderId="1" xfId="5" applyFont="1" applyBorder="1" applyAlignment="1">
      <alignment horizontal="left" vertical="center" wrapText="1"/>
    </xf>
    <xf numFmtId="0" fontId="28" fillId="0" borderId="1" xfId="5" applyFont="1" applyBorder="1" applyAlignment="1">
      <alignment horizontal="center" vertical="center" wrapText="1"/>
    </xf>
    <xf numFmtId="0" fontId="29" fillId="0" borderId="1" xfId="0" applyFont="1" applyBorder="1" applyAlignment="1">
      <alignment horizontal="left" vertical="center" wrapText="1"/>
    </xf>
    <xf numFmtId="0" fontId="28" fillId="0" borderId="0" xfId="5" applyFont="1" applyAlignment="1">
      <alignment horizontal="center" vertical="center" wrapText="1"/>
    </xf>
    <xf numFmtId="0" fontId="29" fillId="0" borderId="12" xfId="0" applyFont="1" applyBorder="1" applyAlignment="1">
      <alignment horizontal="left" vertical="center" wrapText="1"/>
    </xf>
    <xf numFmtId="0" fontId="30" fillId="0" borderId="1" xfId="0" applyFont="1" applyBorder="1" applyAlignment="1">
      <alignment horizontal="left" vertical="center" wrapText="1"/>
    </xf>
    <xf numFmtId="0" fontId="27" fillId="0" borderId="0" xfId="0" applyFont="1" applyAlignment="1">
      <alignment horizontal="left" vertical="center" wrapText="1"/>
    </xf>
    <xf numFmtId="0" fontId="27" fillId="0" borderId="0" xfId="4" applyFont="1" applyAlignment="1">
      <alignment horizontal="left" vertical="center" wrapText="1"/>
    </xf>
    <xf numFmtId="0" fontId="1" fillId="0" borderId="0" xfId="5" applyAlignment="1">
      <alignment horizontal="center" vertical="center" wrapText="1"/>
    </xf>
    <xf numFmtId="165" fontId="15" fillId="8" borderId="43" xfId="1" applyNumberFormat="1" applyFont="1" applyFill="1" applyBorder="1" applyAlignment="1" applyProtection="1">
      <alignment horizontal="center" vertical="center" wrapText="1"/>
    </xf>
    <xf numFmtId="165" fontId="15" fillId="8" borderId="45" xfId="1" applyNumberFormat="1" applyFont="1" applyFill="1" applyBorder="1" applyAlignment="1" applyProtection="1">
      <alignment horizontal="center" vertical="center" wrapText="1"/>
    </xf>
    <xf numFmtId="0" fontId="31" fillId="0" borderId="1" xfId="0" applyFont="1" applyBorder="1" applyAlignment="1">
      <alignment horizontal="center" vertical="center" wrapText="1"/>
    </xf>
    <xf numFmtId="9" fontId="31" fillId="0" borderId="1" xfId="0" applyNumberFormat="1" applyFont="1" applyBorder="1" applyAlignment="1">
      <alignment horizontal="center" vertical="center" wrapText="1"/>
    </xf>
    <xf numFmtId="3" fontId="16" fillId="0" borderId="1" xfId="1" applyNumberFormat="1" applyFont="1" applyFill="1" applyBorder="1" applyAlignment="1" applyProtection="1">
      <alignment vertical="center" wrapText="1"/>
      <protection locked="0"/>
    </xf>
    <xf numFmtId="0" fontId="32" fillId="0" borderId="1" xfId="0" applyFont="1" applyBorder="1" applyAlignment="1">
      <alignment horizontal="center" vertical="center" wrapText="1"/>
    </xf>
    <xf numFmtId="9" fontId="32" fillId="0" borderId="1" xfId="0" applyNumberFormat="1" applyFont="1" applyBorder="1" applyAlignment="1">
      <alignment horizontal="center" vertical="center" wrapText="1"/>
    </xf>
    <xf numFmtId="9" fontId="33"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9" fontId="32" fillId="0" borderId="1" xfId="0" applyNumberFormat="1" applyFont="1" applyBorder="1" applyAlignment="1">
      <alignment horizontal="center" vertical="center"/>
    </xf>
    <xf numFmtId="9" fontId="31" fillId="0" borderId="1" xfId="0" applyNumberFormat="1" applyFont="1" applyBorder="1" applyAlignment="1">
      <alignment horizontal="center" vertical="center"/>
    </xf>
    <xf numFmtId="0" fontId="0" fillId="0" borderId="1" xfId="0" applyBorder="1" applyAlignment="1">
      <alignment horizontal="center" vertical="center" wrapText="1"/>
    </xf>
    <xf numFmtId="0" fontId="28" fillId="24" borderId="0" xfId="5" applyFont="1" applyFill="1" applyAlignment="1">
      <alignment horizontal="center" vertical="center" wrapText="1"/>
    </xf>
    <xf numFmtId="165" fontId="16" fillId="0" borderId="43" xfId="1" applyNumberFormat="1" applyFont="1" applyFill="1" applyBorder="1" applyAlignment="1" applyProtection="1">
      <alignment horizontal="center" vertical="center" wrapText="1"/>
      <protection locked="0"/>
    </xf>
    <xf numFmtId="165" fontId="16" fillId="0" borderId="12" xfId="1" applyNumberFormat="1" applyFont="1" applyFill="1" applyBorder="1" applyAlignment="1" applyProtection="1">
      <alignment horizontal="center" vertical="center" wrapText="1"/>
      <protection locked="0"/>
    </xf>
    <xf numFmtId="0" fontId="31" fillId="0" borderId="12" xfId="0" applyFont="1" applyBorder="1" applyAlignment="1">
      <alignment horizontal="center" vertical="center" wrapText="1"/>
    </xf>
    <xf numFmtId="0" fontId="31" fillId="0" borderId="43" xfId="0" applyFont="1" applyBorder="1" applyAlignment="1">
      <alignment horizontal="center" vertical="center" wrapText="1"/>
    </xf>
    <xf numFmtId="0" fontId="21" fillId="0" borderId="1" xfId="0" applyFont="1" applyBorder="1" applyAlignment="1">
      <alignment horizontal="justify" vertical="center" wrapText="1"/>
    </xf>
    <xf numFmtId="0" fontId="21" fillId="0" borderId="1" xfId="0" applyFont="1" applyBorder="1" applyAlignment="1">
      <alignment vertical="center" wrapText="1"/>
    </xf>
    <xf numFmtId="0" fontId="38" fillId="0" borderId="43" xfId="0" applyFont="1" applyBorder="1" applyAlignment="1">
      <alignment vertical="center" wrapText="1"/>
    </xf>
    <xf numFmtId="0" fontId="21" fillId="0" borderId="43" xfId="0" applyFont="1" applyBorder="1" applyAlignment="1">
      <alignment vertical="center" wrapText="1"/>
    </xf>
    <xf numFmtId="0" fontId="38" fillId="0" borderId="1" xfId="0" applyFont="1" applyBorder="1" applyAlignment="1">
      <alignment horizontal="justify" vertical="center" wrapText="1"/>
    </xf>
    <xf numFmtId="0" fontId="38" fillId="0" borderId="50" xfId="0" applyFont="1" applyBorder="1" applyAlignment="1">
      <alignment vertical="center" wrapText="1"/>
    </xf>
    <xf numFmtId="0" fontId="38" fillId="0" borderId="60" xfId="0" applyFont="1" applyBorder="1" applyAlignment="1">
      <alignment vertical="center" wrapText="1"/>
    </xf>
    <xf numFmtId="0" fontId="38" fillId="0" borderId="11" xfId="0" applyFont="1" applyBorder="1" applyAlignment="1">
      <alignment vertical="center" wrapText="1"/>
    </xf>
    <xf numFmtId="0" fontId="38" fillId="0" borderId="50" xfId="0" applyFont="1" applyBorder="1" applyAlignment="1">
      <alignment horizontal="center" vertical="center" wrapText="1"/>
    </xf>
    <xf numFmtId="0" fontId="16" fillId="0" borderId="43" xfId="0" applyFont="1" applyBorder="1" applyAlignment="1">
      <alignment vertical="center" wrapText="1"/>
    </xf>
    <xf numFmtId="49" fontId="35" fillId="8" borderId="24" xfId="0" applyNumberFormat="1" applyFont="1" applyFill="1" applyBorder="1" applyAlignment="1">
      <alignment horizontal="center" vertical="center" wrapText="1"/>
    </xf>
    <xf numFmtId="0" fontId="35" fillId="8" borderId="32" xfId="0" applyFont="1" applyFill="1" applyBorder="1" applyAlignment="1">
      <alignment horizontal="center" vertical="center" wrapText="1"/>
    </xf>
    <xf numFmtId="0" fontId="3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49" fontId="40" fillId="16" borderId="1" xfId="0" applyNumberFormat="1" applyFont="1" applyFill="1" applyBorder="1" applyAlignment="1">
      <alignment horizontal="center" vertical="center" wrapText="1"/>
    </xf>
    <xf numFmtId="0" fontId="40" fillId="0" borderId="1" xfId="0" applyFont="1" applyBorder="1" applyAlignment="1">
      <alignment horizontal="center" vertical="center" wrapText="1"/>
    </xf>
    <xf numFmtId="0" fontId="40" fillId="16" borderId="1" xfId="0" applyFont="1" applyFill="1" applyBorder="1" applyAlignment="1">
      <alignment vertical="center" wrapText="1"/>
    </xf>
    <xf numFmtId="0" fontId="40" fillId="16" borderId="1" xfId="0" applyFont="1" applyFill="1" applyBorder="1" applyAlignment="1">
      <alignment horizontal="center" vertical="center" wrapText="1"/>
    </xf>
    <xf numFmtId="0" fontId="40" fillId="0" borderId="1" xfId="0" applyFont="1" applyBorder="1" applyAlignment="1">
      <alignment vertical="center" wrapText="1"/>
    </xf>
    <xf numFmtId="0" fontId="40" fillId="28" borderId="1" xfId="0" applyFont="1" applyFill="1" applyBorder="1" applyAlignment="1">
      <alignment horizontal="center" vertical="center" wrapText="1"/>
    </xf>
    <xf numFmtId="0" fontId="31" fillId="0" borderId="49" xfId="0" applyFont="1" applyBorder="1" applyAlignment="1">
      <alignment horizontal="center" vertical="center" wrapText="1"/>
    </xf>
    <xf numFmtId="0" fontId="31" fillId="0" borderId="27"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0" fillId="16" borderId="1" xfId="0" applyFill="1" applyBorder="1" applyAlignment="1">
      <alignment vertical="center" wrapText="1"/>
    </xf>
    <xf numFmtId="0" fontId="21" fillId="0" borderId="60" xfId="0" applyFont="1" applyBorder="1" applyAlignment="1">
      <alignment horizontal="center" vertical="center" wrapText="1"/>
    </xf>
    <xf numFmtId="0" fontId="42" fillId="0" borderId="1" xfId="0" applyFont="1" applyBorder="1" applyAlignment="1">
      <alignment horizontal="center" vertical="center" wrapText="1"/>
    </xf>
    <xf numFmtId="49" fontId="16" fillId="0" borderId="1" xfId="1" applyNumberFormat="1" applyFont="1" applyFill="1" applyBorder="1" applyAlignment="1" applyProtection="1">
      <alignment vertical="center" wrapText="1"/>
      <protection locked="0"/>
    </xf>
    <xf numFmtId="3" fontId="32" fillId="0" borderId="26" xfId="0" applyNumberFormat="1" applyFont="1" applyBorder="1" applyAlignment="1">
      <alignment horizontal="center" vertical="center" wrapText="1"/>
    </xf>
    <xf numFmtId="3" fontId="32" fillId="0" borderId="61" xfId="0" applyNumberFormat="1" applyFont="1" applyBorder="1" applyAlignment="1">
      <alignment horizontal="center" vertical="center" wrapText="1"/>
    </xf>
    <xf numFmtId="0" fontId="32" fillId="0" borderId="61" xfId="0" applyFont="1" applyBorder="1" applyAlignment="1">
      <alignment horizontal="center" vertical="center" wrapText="1"/>
    </xf>
    <xf numFmtId="4" fontId="32" fillId="0" borderId="61" xfId="0" applyNumberFormat="1" applyFont="1" applyBorder="1" applyAlignment="1">
      <alignment horizontal="center" vertical="center" wrapText="1"/>
    </xf>
    <xf numFmtId="0" fontId="32" fillId="0" borderId="62" xfId="0" applyFont="1" applyBorder="1" applyAlignment="1">
      <alignment horizontal="center" vertical="center" wrapText="1"/>
    </xf>
    <xf numFmtId="3" fontId="32" fillId="0" borderId="9" xfId="0" applyNumberFormat="1" applyFont="1" applyBorder="1" applyAlignment="1">
      <alignment horizontal="center" vertical="center" wrapText="1"/>
    </xf>
    <xf numFmtId="0" fontId="32" fillId="0" borderId="9" xfId="0" applyFont="1" applyBorder="1" applyAlignment="1">
      <alignment horizontal="center" vertical="center" wrapText="1"/>
    </xf>
    <xf numFmtId="0" fontId="32" fillId="0" borderId="26" xfId="0" applyFont="1" applyBorder="1" applyAlignment="1">
      <alignment horizontal="center" vertical="center" wrapText="1"/>
    </xf>
    <xf numFmtId="9" fontId="2" fillId="19" borderId="10" xfId="0" applyNumberFormat="1" applyFont="1" applyFill="1" applyBorder="1"/>
    <xf numFmtId="3" fontId="31" fillId="0" borderId="62" xfId="0" applyNumberFormat="1" applyFont="1" applyBorder="1" applyAlignment="1">
      <alignment horizontal="center" vertical="center" wrapText="1"/>
    </xf>
    <xf numFmtId="3" fontId="31" fillId="0" borderId="9" xfId="0" applyNumberFormat="1" applyFont="1" applyBorder="1" applyAlignment="1">
      <alignment horizontal="center" vertical="center" wrapText="1"/>
    </xf>
    <xf numFmtId="3" fontId="43" fillId="18" borderId="62" xfId="0" applyNumberFormat="1" applyFont="1" applyFill="1" applyBorder="1" applyAlignment="1">
      <alignment horizontal="center" vertical="center" wrapText="1"/>
    </xf>
    <xf numFmtId="3" fontId="32" fillId="0" borderId="25" xfId="0" applyNumberFormat="1" applyFont="1" applyBorder="1" applyAlignment="1">
      <alignment horizontal="center" vertical="center" wrapText="1"/>
    </xf>
    <xf numFmtId="3" fontId="32" fillId="0" borderId="32" xfId="0" applyNumberFormat="1" applyFont="1" applyBorder="1" applyAlignment="1">
      <alignment horizontal="center" vertical="center" wrapText="1"/>
    </xf>
    <xf numFmtId="3" fontId="32" fillId="0" borderId="24" xfId="0" applyNumberFormat="1" applyFont="1" applyBorder="1" applyAlignment="1">
      <alignment horizontal="center" vertical="center" wrapText="1"/>
    </xf>
    <xf numFmtId="4" fontId="32" fillId="0" borderId="32" xfId="0" applyNumberFormat="1" applyFont="1" applyBorder="1" applyAlignment="1">
      <alignment horizontal="center" vertical="center" wrapText="1"/>
    </xf>
    <xf numFmtId="3" fontId="32" fillId="0" borderId="62" xfId="0" applyNumberFormat="1" applyFont="1" applyBorder="1" applyAlignment="1">
      <alignment horizontal="center" vertical="center" wrapText="1"/>
    </xf>
    <xf numFmtId="9" fontId="2" fillId="0" borderId="6" xfId="2" applyFont="1" applyBorder="1"/>
    <xf numFmtId="4" fontId="32" fillId="0" borderId="9" xfId="0" applyNumberFormat="1" applyFont="1" applyBorder="1" applyAlignment="1">
      <alignment horizontal="center" vertical="center" wrapText="1"/>
    </xf>
    <xf numFmtId="9" fontId="25" fillId="31" borderId="39" xfId="0" applyNumberFormat="1" applyFont="1" applyFill="1" applyBorder="1" applyAlignment="1">
      <alignment horizontal="center" vertical="center"/>
    </xf>
    <xf numFmtId="3" fontId="32" fillId="0" borderId="57" xfId="0" applyNumberFormat="1" applyFont="1" applyBorder="1" applyAlignment="1">
      <alignment horizontal="center" vertical="center" wrapText="1"/>
    </xf>
    <xf numFmtId="3" fontId="43" fillId="18" borderId="26" xfId="0" applyNumberFormat="1" applyFont="1" applyFill="1" applyBorder="1" applyAlignment="1">
      <alignment horizontal="center" vertical="center" wrapText="1"/>
    </xf>
    <xf numFmtId="0" fontId="2" fillId="31" borderId="1" xfId="0" applyFont="1" applyFill="1" applyBorder="1"/>
    <xf numFmtId="0" fontId="2" fillId="31" borderId="6" xfId="0" applyFont="1" applyFill="1" applyBorder="1" applyAlignment="1">
      <alignment horizontal="center" vertical="center" wrapText="1"/>
    </xf>
    <xf numFmtId="0" fontId="2" fillId="31" borderId="39" xfId="0" applyFont="1" applyFill="1" applyBorder="1" applyAlignment="1">
      <alignment horizontal="center" vertical="center" wrapText="1"/>
    </xf>
    <xf numFmtId="0" fontId="2" fillId="31" borderId="39" xfId="0" applyFont="1" applyFill="1" applyBorder="1"/>
    <xf numFmtId="0" fontId="2" fillId="31" borderId="19" xfId="0" applyFont="1" applyFill="1" applyBorder="1"/>
    <xf numFmtId="9" fontId="25" fillId="31" borderId="1" xfId="0" applyNumberFormat="1" applyFont="1" applyFill="1" applyBorder="1" applyAlignment="1">
      <alignment horizontal="center" vertical="center"/>
    </xf>
    <xf numFmtId="9" fontId="25" fillId="31" borderId="4" xfId="0" applyNumberFormat="1" applyFont="1" applyFill="1" applyBorder="1" applyAlignment="1">
      <alignment horizontal="center" vertical="center"/>
    </xf>
    <xf numFmtId="3" fontId="44" fillId="31" borderId="62" xfId="0" applyNumberFormat="1" applyFont="1" applyFill="1" applyBorder="1" applyAlignment="1">
      <alignment horizontal="center" vertical="center" wrapText="1"/>
    </xf>
    <xf numFmtId="0" fontId="2" fillId="31" borderId="6" xfId="0" applyFont="1" applyFill="1" applyBorder="1"/>
    <xf numFmtId="0" fontId="2" fillId="31" borderId="4" xfId="0" applyFont="1" applyFill="1" applyBorder="1"/>
    <xf numFmtId="9" fontId="2" fillId="31" borderId="39" xfId="2" applyFont="1" applyFill="1" applyBorder="1"/>
    <xf numFmtId="9" fontId="2" fillId="31" borderId="1" xfId="2" applyFont="1" applyFill="1" applyBorder="1"/>
    <xf numFmtId="9" fontId="2" fillId="31" borderId="4" xfId="2" applyFont="1" applyFill="1" applyBorder="1"/>
    <xf numFmtId="9" fontId="2" fillId="31" borderId="19" xfId="2" applyFont="1" applyFill="1" applyBorder="1"/>
    <xf numFmtId="10" fontId="2" fillId="31" borderId="6" xfId="2" applyNumberFormat="1" applyFont="1" applyFill="1" applyBorder="1"/>
    <xf numFmtId="10" fontId="2" fillId="31" borderId="1" xfId="2" applyNumberFormat="1" applyFont="1" applyFill="1" applyBorder="1"/>
    <xf numFmtId="10" fontId="2" fillId="31" borderId="4" xfId="2" applyNumberFormat="1" applyFont="1" applyFill="1" applyBorder="1"/>
    <xf numFmtId="164" fontId="2" fillId="31" borderId="39" xfId="1" applyFont="1" applyFill="1" applyBorder="1"/>
    <xf numFmtId="164" fontId="2" fillId="31" borderId="1" xfId="1" applyFont="1" applyFill="1" applyBorder="1"/>
    <xf numFmtId="164" fontId="2" fillId="31" borderId="4" xfId="1" applyFont="1" applyFill="1" applyBorder="1"/>
    <xf numFmtId="10" fontId="2" fillId="31" borderId="39" xfId="2" applyNumberFormat="1" applyFont="1" applyFill="1" applyBorder="1"/>
    <xf numFmtId="164" fontId="2" fillId="31" borderId="36" xfId="1" applyFont="1" applyFill="1" applyBorder="1"/>
    <xf numFmtId="164" fontId="2" fillId="31" borderId="36" xfId="0" applyNumberFormat="1" applyFont="1" applyFill="1" applyBorder="1"/>
    <xf numFmtId="10" fontId="2" fillId="31" borderId="28" xfId="2" applyNumberFormat="1" applyFont="1" applyFill="1" applyBorder="1"/>
    <xf numFmtId="0" fontId="2" fillId="31" borderId="0" xfId="0" applyFont="1" applyFill="1"/>
    <xf numFmtId="0" fontId="2" fillId="31" borderId="36" xfId="0" applyFont="1" applyFill="1" applyBorder="1"/>
    <xf numFmtId="0" fontId="2" fillId="30" borderId="36" xfId="0" applyFont="1" applyFill="1" applyBorder="1"/>
    <xf numFmtId="0" fontId="2" fillId="30" borderId="39" xfId="0" applyFont="1" applyFill="1" applyBorder="1" applyAlignment="1">
      <alignment horizontal="center" vertical="center" wrapText="1"/>
    </xf>
    <xf numFmtId="0" fontId="2" fillId="30" borderId="39" xfId="0" applyFont="1" applyFill="1" applyBorder="1"/>
    <xf numFmtId="0" fontId="2" fillId="30" borderId="1" xfId="0" applyFont="1" applyFill="1" applyBorder="1"/>
    <xf numFmtId="0" fontId="2" fillId="30" borderId="19" xfId="0" applyFont="1" applyFill="1" applyBorder="1"/>
    <xf numFmtId="9" fontId="25" fillId="30" borderId="39" xfId="0" applyNumberFormat="1" applyFont="1" applyFill="1" applyBorder="1" applyAlignment="1">
      <alignment horizontal="center" vertical="center"/>
    </xf>
    <xf numFmtId="9" fontId="25" fillId="30" borderId="1" xfId="0" applyNumberFormat="1" applyFont="1" applyFill="1" applyBorder="1" applyAlignment="1">
      <alignment horizontal="center" vertical="center"/>
    </xf>
    <xf numFmtId="9" fontId="25" fillId="30" borderId="4" xfId="0" applyNumberFormat="1" applyFont="1" applyFill="1" applyBorder="1" applyAlignment="1">
      <alignment horizontal="center" vertical="center"/>
    </xf>
    <xf numFmtId="0" fontId="2" fillId="30" borderId="6" xfId="0" applyFont="1" applyFill="1" applyBorder="1"/>
    <xf numFmtId="0" fontId="2" fillId="30" borderId="4" xfId="0" applyFont="1" applyFill="1" applyBorder="1"/>
    <xf numFmtId="9" fontId="2" fillId="30" borderId="39" xfId="2" applyFont="1" applyFill="1" applyBorder="1"/>
    <xf numFmtId="9" fontId="2" fillId="30" borderId="1" xfId="2" applyFont="1" applyFill="1" applyBorder="1"/>
    <xf numFmtId="9" fontId="2" fillId="30" borderId="4" xfId="2" applyFont="1" applyFill="1" applyBorder="1"/>
    <xf numFmtId="9" fontId="2" fillId="30" borderId="19" xfId="2" applyFont="1" applyFill="1" applyBorder="1"/>
    <xf numFmtId="10" fontId="2" fillId="30" borderId="6" xfId="2" applyNumberFormat="1" applyFont="1" applyFill="1" applyBorder="1"/>
    <xf numFmtId="10" fontId="2" fillId="30" borderId="1" xfId="2" applyNumberFormat="1" applyFont="1" applyFill="1" applyBorder="1"/>
    <xf numFmtId="10" fontId="2" fillId="30" borderId="4" xfId="2" applyNumberFormat="1" applyFont="1" applyFill="1" applyBorder="1"/>
    <xf numFmtId="164" fontId="2" fillId="30" borderId="39" xfId="1" applyFont="1" applyFill="1" applyBorder="1"/>
    <xf numFmtId="164" fontId="2" fillId="30" borderId="1" xfId="1" applyFont="1" applyFill="1" applyBorder="1"/>
    <xf numFmtId="164" fontId="2" fillId="30" borderId="4" xfId="1" applyFont="1" applyFill="1" applyBorder="1"/>
    <xf numFmtId="10" fontId="2" fillId="30" borderId="39" xfId="2" applyNumberFormat="1" applyFont="1" applyFill="1" applyBorder="1"/>
    <xf numFmtId="164" fontId="2" fillId="30" borderId="36" xfId="1" applyFont="1" applyFill="1" applyBorder="1"/>
    <xf numFmtId="164" fontId="2" fillId="30" borderId="36" xfId="0" applyNumberFormat="1" applyFont="1" applyFill="1" applyBorder="1"/>
    <xf numFmtId="10" fontId="2" fillId="30" borderId="28" xfId="2" applyNumberFormat="1" applyFont="1" applyFill="1" applyBorder="1"/>
    <xf numFmtId="0" fontId="2" fillId="30" borderId="0" xfId="0" applyFont="1" applyFill="1"/>
    <xf numFmtId="2" fontId="2" fillId="30" borderId="34" xfId="0" applyNumberFormat="1" applyFont="1" applyFill="1" applyBorder="1"/>
    <xf numFmtId="0" fontId="2" fillId="30" borderId="16" xfId="0" applyFont="1" applyFill="1" applyBorder="1" applyAlignment="1">
      <alignment horizontal="center" vertical="center" wrapText="1"/>
    </xf>
    <xf numFmtId="0" fontId="2" fillId="30" borderId="13" xfId="0" applyFont="1" applyFill="1" applyBorder="1"/>
    <xf numFmtId="0" fontId="2" fillId="30" borderId="18" xfId="0" applyFont="1" applyFill="1" applyBorder="1"/>
    <xf numFmtId="0" fontId="2" fillId="30" borderId="40" xfId="0" applyFont="1" applyFill="1" applyBorder="1"/>
    <xf numFmtId="0" fontId="2" fillId="30" borderId="41" xfId="0" applyFont="1" applyFill="1" applyBorder="1"/>
    <xf numFmtId="9" fontId="2" fillId="30" borderId="40" xfId="2" applyFont="1" applyFill="1" applyBorder="1"/>
    <xf numFmtId="9" fontId="2" fillId="30" borderId="13" xfId="2" applyFont="1" applyFill="1" applyBorder="1"/>
    <xf numFmtId="0" fontId="2" fillId="30" borderId="34" xfId="0" applyFont="1" applyFill="1" applyBorder="1"/>
    <xf numFmtId="9" fontId="2" fillId="30" borderId="27" xfId="2" applyFont="1" applyFill="1" applyBorder="1"/>
    <xf numFmtId="10" fontId="2" fillId="30" borderId="16" xfId="2" applyNumberFormat="1" applyFont="1" applyFill="1" applyBorder="1"/>
    <xf numFmtId="10" fontId="2" fillId="30" borderId="13" xfId="2" applyNumberFormat="1" applyFont="1" applyFill="1" applyBorder="1"/>
    <xf numFmtId="10" fontId="2" fillId="30" borderId="41" xfId="2" applyNumberFormat="1" applyFont="1" applyFill="1" applyBorder="1"/>
    <xf numFmtId="164" fontId="2" fillId="30" borderId="40" xfId="1" applyFont="1" applyFill="1" applyBorder="1"/>
    <xf numFmtId="164" fontId="2" fillId="30" borderId="13" xfId="1" applyFont="1" applyFill="1" applyBorder="1"/>
    <xf numFmtId="164" fontId="2" fillId="30" borderId="41" xfId="1" applyFont="1" applyFill="1" applyBorder="1"/>
    <xf numFmtId="10" fontId="2" fillId="30" borderId="40" xfId="2" applyNumberFormat="1" applyFont="1" applyFill="1" applyBorder="1"/>
    <xf numFmtId="9" fontId="2" fillId="30" borderId="41" xfId="2" applyFont="1" applyFill="1" applyBorder="1"/>
    <xf numFmtId="0" fontId="2" fillId="30" borderId="40" xfId="2" applyNumberFormat="1" applyFont="1" applyFill="1" applyBorder="1"/>
    <xf numFmtId="0" fontId="2" fillId="30" borderId="13" xfId="2" applyNumberFormat="1" applyFont="1" applyFill="1" applyBorder="1"/>
    <xf numFmtId="0" fontId="2" fillId="30" borderId="41" xfId="2" applyNumberFormat="1" applyFont="1" applyFill="1" applyBorder="1"/>
    <xf numFmtId="164" fontId="2" fillId="30" borderId="35" xfId="1" applyFont="1" applyFill="1" applyBorder="1"/>
    <xf numFmtId="164" fontId="2" fillId="30" borderId="35" xfId="0" applyNumberFormat="1" applyFont="1" applyFill="1" applyBorder="1"/>
    <xf numFmtId="0" fontId="2" fillId="30" borderId="49" xfId="2" applyNumberFormat="1" applyFont="1" applyFill="1" applyBorder="1"/>
    <xf numFmtId="1" fontId="3" fillId="4" borderId="51" xfId="0" applyNumberFormat="1" applyFont="1" applyFill="1" applyBorder="1" applyAlignment="1" applyProtection="1">
      <alignment horizontal="center" vertical="center" wrapText="1"/>
      <protection locked="0"/>
    </xf>
    <xf numFmtId="9" fontId="25" fillId="30" borderId="36" xfId="0" applyNumberFormat="1" applyFont="1" applyFill="1" applyBorder="1" applyAlignment="1">
      <alignment horizontal="center" vertical="center"/>
    </xf>
    <xf numFmtId="3" fontId="44" fillId="31" borderId="26" xfId="0" applyNumberFormat="1" applyFont="1" applyFill="1" applyBorder="1" applyAlignment="1">
      <alignment horizontal="center" vertical="center" wrapText="1"/>
    </xf>
    <xf numFmtId="1" fontId="3" fillId="4" borderId="1" xfId="0" applyNumberFormat="1" applyFont="1" applyFill="1" applyBorder="1" applyAlignment="1" applyProtection="1">
      <alignment horizontal="center" vertical="center" wrapText="1"/>
      <protection locked="0"/>
    </xf>
    <xf numFmtId="3" fontId="45" fillId="30" borderId="62" xfId="0" applyNumberFormat="1" applyFont="1" applyFill="1" applyBorder="1" applyAlignment="1">
      <alignment horizontal="center" vertical="center" wrapText="1"/>
    </xf>
    <xf numFmtId="3" fontId="45" fillId="30" borderId="7" xfId="0" applyNumberFormat="1" applyFont="1" applyFill="1" applyBorder="1" applyAlignment="1">
      <alignment horizontal="center" vertical="center" wrapText="1"/>
    </xf>
    <xf numFmtId="3" fontId="44" fillId="31" borderId="7" xfId="0" applyNumberFormat="1" applyFont="1" applyFill="1" applyBorder="1" applyAlignment="1">
      <alignment horizontal="center" vertical="center" wrapText="1"/>
    </xf>
    <xf numFmtId="3" fontId="43" fillId="18" borderId="7" xfId="0" applyNumberFormat="1" applyFont="1" applyFill="1" applyBorder="1" applyAlignment="1">
      <alignment horizontal="center" vertical="center" wrapText="1"/>
    </xf>
    <xf numFmtId="0" fontId="2" fillId="30" borderId="16" xfId="0" applyFont="1" applyFill="1" applyBorder="1"/>
    <xf numFmtId="3" fontId="45" fillId="30" borderId="1" xfId="0" applyNumberFormat="1" applyFont="1" applyFill="1" applyBorder="1" applyAlignment="1">
      <alignment horizontal="center" vertical="center" wrapText="1"/>
    </xf>
    <xf numFmtId="3" fontId="44" fillId="31" borderId="1" xfId="0" applyNumberFormat="1" applyFont="1" applyFill="1" applyBorder="1" applyAlignment="1">
      <alignment horizontal="center" vertical="center" wrapText="1"/>
    </xf>
    <xf numFmtId="3" fontId="43" fillId="18" borderId="1" xfId="0" applyNumberFormat="1" applyFont="1" applyFill="1" applyBorder="1" applyAlignment="1">
      <alignment horizontal="center" vertical="center" wrapText="1"/>
    </xf>
    <xf numFmtId="0" fontId="37" fillId="26" borderId="53" xfId="0" applyFont="1" applyFill="1" applyBorder="1" applyAlignment="1">
      <alignment horizontal="center" vertical="center" wrapText="1"/>
    </xf>
    <xf numFmtId="0" fontId="3" fillId="5" borderId="50" xfId="0" applyFont="1" applyFill="1" applyBorder="1" applyAlignment="1">
      <alignment horizontal="center" vertical="center" wrapText="1"/>
    </xf>
    <xf numFmtId="3" fontId="31" fillId="0" borderId="8" xfId="0" applyNumberFormat="1" applyFont="1" applyBorder="1" applyAlignment="1">
      <alignment horizontal="center" vertical="center" wrapText="1"/>
    </xf>
    <xf numFmtId="3" fontId="31" fillId="0" borderId="1" xfId="0" applyNumberFormat="1" applyFont="1" applyBorder="1" applyAlignment="1">
      <alignment horizontal="center" vertical="center" wrapText="1"/>
    </xf>
    <xf numFmtId="3" fontId="32" fillId="0" borderId="48" xfId="0" applyNumberFormat="1" applyFont="1" applyBorder="1" applyAlignment="1">
      <alignment horizontal="center" vertical="center" wrapText="1"/>
    </xf>
    <xf numFmtId="3" fontId="32" fillId="0" borderId="1" xfId="0" applyNumberFormat="1" applyFont="1" applyBorder="1" applyAlignment="1">
      <alignment horizontal="center" vertical="center" wrapText="1"/>
    </xf>
    <xf numFmtId="3" fontId="32" fillId="0" borderId="17" xfId="0" applyNumberFormat="1" applyFont="1" applyBorder="1" applyAlignment="1">
      <alignment horizontal="center" vertical="center" wrapText="1"/>
    </xf>
    <xf numFmtId="3" fontId="32" fillId="0" borderId="8" xfId="0" applyNumberFormat="1" applyFont="1" applyBorder="1" applyAlignment="1">
      <alignment horizontal="center" vertical="center" wrapText="1"/>
    </xf>
    <xf numFmtId="4" fontId="32" fillId="0" borderId="48" xfId="0" applyNumberFormat="1" applyFont="1" applyBorder="1" applyAlignment="1">
      <alignment horizontal="center" vertical="center" wrapText="1"/>
    </xf>
    <xf numFmtId="4" fontId="32" fillId="0" borderId="1" xfId="0" applyNumberFormat="1" applyFont="1" applyBorder="1" applyAlignment="1">
      <alignment horizontal="center" vertical="center" wrapText="1"/>
    </xf>
    <xf numFmtId="3" fontId="43" fillId="18" borderId="47" xfId="0" applyNumberFormat="1" applyFont="1" applyFill="1" applyBorder="1" applyAlignment="1">
      <alignment horizontal="center" vertical="center" wrapText="1"/>
    </xf>
    <xf numFmtId="4" fontId="32" fillId="0" borderId="8" xfId="0" applyNumberFormat="1" applyFont="1" applyBorder="1" applyAlignment="1">
      <alignment horizontal="center" vertical="center" wrapText="1"/>
    </xf>
    <xf numFmtId="0" fontId="8" fillId="30" borderId="40" xfId="0" applyFont="1" applyFill="1" applyBorder="1" applyAlignment="1">
      <alignment horizontal="center" vertical="center" wrapText="1"/>
    </xf>
    <xf numFmtId="0" fontId="8" fillId="31" borderId="39" xfId="0" applyFont="1" applyFill="1" applyBorder="1" applyAlignment="1">
      <alignment horizontal="center" vertical="center" wrapText="1"/>
    </xf>
    <xf numFmtId="0" fontId="8" fillId="18" borderId="39" xfId="0" applyFont="1" applyFill="1" applyBorder="1" applyAlignment="1">
      <alignment horizontal="center" vertical="center" wrapText="1"/>
    </xf>
    <xf numFmtId="0" fontId="8" fillId="19" borderId="39" xfId="0" applyFont="1" applyFill="1" applyBorder="1" applyAlignment="1">
      <alignment horizontal="center" vertical="center" wrapText="1"/>
    </xf>
    <xf numFmtId="0" fontId="8" fillId="30" borderId="39" xfId="0" applyFont="1" applyFill="1" applyBorder="1" applyAlignment="1">
      <alignment horizontal="center" vertical="center" wrapText="1"/>
    </xf>
    <xf numFmtId="0" fontId="8" fillId="31" borderId="6" xfId="0" applyFont="1" applyFill="1" applyBorder="1" applyAlignment="1">
      <alignment horizontal="center" vertical="center" wrapText="1"/>
    </xf>
    <xf numFmtId="0" fontId="8" fillId="18" borderId="6" xfId="0" applyFont="1" applyFill="1" applyBorder="1" applyAlignment="1">
      <alignment horizontal="center" vertical="center" wrapText="1"/>
    </xf>
    <xf numFmtId="0" fontId="28" fillId="25" borderId="1" xfId="5" applyFont="1" applyFill="1" applyBorder="1" applyAlignment="1">
      <alignment horizontal="left" vertical="center" wrapText="1"/>
    </xf>
    <xf numFmtId="49" fontId="16" fillId="0" borderId="43" xfId="1" applyNumberFormat="1" applyFont="1" applyFill="1" applyBorder="1" applyAlignment="1" applyProtection="1">
      <alignment horizontal="center" vertical="center" wrapText="1"/>
      <protection locked="0"/>
    </xf>
    <xf numFmtId="49" fontId="16" fillId="0" borderId="4" xfId="1" applyNumberFormat="1" applyFont="1" applyFill="1" applyBorder="1" applyAlignment="1" applyProtection="1">
      <alignment horizontal="center" vertical="center" wrapText="1"/>
      <protection locked="0"/>
    </xf>
    <xf numFmtId="0" fontId="31" fillId="16" borderId="1" xfId="0" applyFont="1" applyFill="1" applyBorder="1" applyAlignment="1">
      <alignment horizontal="justify" vertical="center" wrapText="1"/>
    </xf>
    <xf numFmtId="0" fontId="42" fillId="16" borderId="1" xfId="0" applyFont="1" applyFill="1" applyBorder="1" applyAlignment="1">
      <alignment horizontal="justify" vertical="center" wrapText="1"/>
    </xf>
    <xf numFmtId="0" fontId="32" fillId="16" borderId="1" xfId="0" applyFont="1" applyFill="1" applyBorder="1" applyAlignment="1">
      <alignment horizontal="justify" vertical="center" wrapText="1"/>
    </xf>
    <xf numFmtId="0" fontId="31" fillId="16" borderId="43" xfId="0" applyFont="1" applyFill="1" applyBorder="1" applyAlignment="1">
      <alignment horizontal="justify" vertical="center" wrapText="1"/>
    </xf>
    <xf numFmtId="0" fontId="32" fillId="16" borderId="43" xfId="0" applyFont="1" applyFill="1" applyBorder="1" applyAlignment="1">
      <alignment horizontal="justify" vertical="center" wrapText="1"/>
    </xf>
    <xf numFmtId="0" fontId="31" fillId="16" borderId="12" xfId="0" applyFont="1" applyFill="1" applyBorder="1" applyAlignment="1">
      <alignment horizontal="justify" vertical="center" wrapText="1"/>
    </xf>
    <xf numFmtId="0" fontId="31" fillId="16" borderId="43" xfId="0" applyFont="1" applyFill="1" applyBorder="1" applyAlignment="1">
      <alignment vertical="center" wrapText="1"/>
    </xf>
    <xf numFmtId="0" fontId="31" fillId="16" borderId="43" xfId="0" applyFont="1" applyFill="1" applyBorder="1" applyAlignment="1">
      <alignment horizontal="center" vertical="center" wrapText="1"/>
    </xf>
    <xf numFmtId="165" fontId="16" fillId="0" borderId="60" xfId="1" applyNumberFormat="1" applyFont="1" applyFill="1" applyBorder="1" applyAlignment="1" applyProtection="1">
      <alignment vertical="center" wrapText="1"/>
      <protection locked="0"/>
    </xf>
    <xf numFmtId="165" fontId="16" fillId="0" borderId="11" xfId="1" applyNumberFormat="1" applyFont="1" applyFill="1" applyBorder="1" applyAlignment="1" applyProtection="1">
      <alignment vertical="center" wrapText="1"/>
      <protection locked="0"/>
    </xf>
    <xf numFmtId="165" fontId="16" fillId="0" borderId="59" xfId="1" applyNumberFormat="1" applyFont="1" applyFill="1" applyBorder="1" applyAlignment="1" applyProtection="1">
      <alignment vertical="center" wrapText="1"/>
      <protection locked="0"/>
    </xf>
    <xf numFmtId="0" fontId="31" fillId="0" borderId="0" xfId="0" applyFont="1" applyAlignment="1">
      <alignment horizontal="center" vertical="center" wrapText="1"/>
    </xf>
    <xf numFmtId="9" fontId="16" fillId="0" borderId="1" xfId="2" applyFont="1" applyFill="1" applyBorder="1" applyAlignment="1" applyProtection="1">
      <alignment horizontal="center" vertical="center" wrapText="1"/>
      <protection locked="0"/>
    </xf>
    <xf numFmtId="165" fontId="16" fillId="0" borderId="12" xfId="1" applyNumberFormat="1" applyFont="1" applyFill="1" applyBorder="1" applyAlignment="1" applyProtection="1">
      <alignment horizontal="center" vertical="center" wrapText="1"/>
      <protection locked="0"/>
    </xf>
    <xf numFmtId="165" fontId="16" fillId="0" borderId="1" xfId="1" applyNumberFormat="1" applyFont="1" applyFill="1" applyBorder="1" applyAlignment="1" applyProtection="1">
      <alignment horizontal="center" vertical="center" wrapText="1"/>
      <protection locked="0"/>
    </xf>
    <xf numFmtId="165" fontId="16" fillId="0" borderId="1" xfId="1" applyNumberFormat="1" applyFont="1" applyFill="1" applyBorder="1" applyAlignment="1" applyProtection="1">
      <alignment horizontal="center" vertical="center" wrapText="1"/>
      <protection locked="0"/>
    </xf>
    <xf numFmtId="9" fontId="16" fillId="0" borderId="1" xfId="2" applyFont="1" applyFill="1" applyBorder="1" applyAlignment="1" applyProtection="1">
      <alignment horizontal="center" vertical="center" wrapText="1"/>
      <protection locked="0"/>
    </xf>
    <xf numFmtId="9" fontId="21" fillId="0" borderId="1" xfId="2" applyFont="1" applyBorder="1" applyAlignment="1">
      <alignment horizontal="center" vertical="center" wrapText="1"/>
    </xf>
    <xf numFmtId="9" fontId="21" fillId="0" borderId="6" xfId="2" applyFont="1" applyBorder="1" applyAlignment="1">
      <alignment horizontal="center" vertical="center" wrapText="1"/>
    </xf>
    <xf numFmtId="9" fontId="26" fillId="0" borderId="6" xfId="2" applyFont="1" applyBorder="1" applyAlignment="1">
      <alignment horizontal="center" vertical="center" wrapText="1"/>
    </xf>
    <xf numFmtId="9" fontId="16" fillId="0" borderId="43" xfId="2" applyFont="1" applyFill="1" applyBorder="1" applyAlignment="1" applyProtection="1">
      <alignment horizontal="center" vertical="center" wrapText="1"/>
      <protection locked="0"/>
    </xf>
    <xf numFmtId="9" fontId="16" fillId="0" borderId="12" xfId="2" applyFont="1" applyFill="1" applyBorder="1" applyAlignment="1" applyProtection="1">
      <alignment horizontal="center" vertical="center" wrapText="1"/>
      <protection locked="0"/>
    </xf>
    <xf numFmtId="165" fontId="16" fillId="0" borderId="4" xfId="1" applyNumberFormat="1" applyFont="1" applyFill="1" applyBorder="1" applyAlignment="1" applyProtection="1">
      <alignment horizontal="center" vertical="center" wrapText="1"/>
      <protection locked="0"/>
    </xf>
    <xf numFmtId="9" fontId="16" fillId="0" borderId="6" xfId="2"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9" fontId="16" fillId="0" borderId="1" xfId="2" applyFont="1" applyFill="1" applyBorder="1" applyAlignment="1" applyProtection="1">
      <alignment horizontal="center" vertical="center" wrapText="1"/>
      <protection locked="0"/>
    </xf>
    <xf numFmtId="9" fontId="16" fillId="16" borderId="1" xfId="2" applyFont="1" applyFill="1" applyBorder="1" applyAlignment="1" applyProtection="1">
      <alignment horizontal="center" vertical="center" wrapText="1"/>
      <protection locked="0"/>
    </xf>
    <xf numFmtId="165" fontId="16" fillId="16" borderId="1" xfId="1" applyNumberFormat="1" applyFont="1" applyFill="1" applyBorder="1" applyAlignment="1" applyProtection="1">
      <alignment horizontal="center" vertical="center" wrapText="1"/>
      <protection locked="0"/>
    </xf>
    <xf numFmtId="165" fontId="16" fillId="0" borderId="1" xfId="1" applyNumberFormat="1" applyFont="1" applyFill="1" applyBorder="1" applyAlignment="1" applyProtection="1">
      <alignment horizontal="center" vertical="center" wrapText="1"/>
      <protection locked="0"/>
    </xf>
    <xf numFmtId="0" fontId="0" fillId="0" borderId="43"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9" fontId="0" fillId="0" borderId="43" xfId="2" applyFont="1" applyBorder="1" applyAlignment="1">
      <alignment horizontal="center" vertical="center" wrapText="1"/>
    </xf>
    <xf numFmtId="9" fontId="0" fillId="0" borderId="11" xfId="2" applyFont="1" applyBorder="1" applyAlignment="1">
      <alignment horizontal="center" vertical="center" wrapText="1"/>
    </xf>
    <xf numFmtId="9" fontId="0" fillId="0" borderId="12" xfId="2" applyFont="1" applyBorder="1" applyAlignment="1">
      <alignment horizontal="center" vertical="center" wrapText="1"/>
    </xf>
    <xf numFmtId="0" fontId="19" fillId="0" borderId="1" xfId="0" applyFont="1" applyBorder="1" applyAlignment="1">
      <alignment horizontal="center" vertical="center" wrapText="1"/>
    </xf>
    <xf numFmtId="0" fontId="20" fillId="19" borderId="1" xfId="0" applyFont="1" applyFill="1" applyBorder="1" applyAlignment="1">
      <alignment horizontal="center" wrapText="1"/>
    </xf>
    <xf numFmtId="9" fontId="0" fillId="0" borderId="1" xfId="2" applyFont="1" applyBorder="1" applyAlignment="1">
      <alignment horizontal="center" vertical="center" wrapText="1"/>
    </xf>
    <xf numFmtId="0" fontId="0" fillId="0" borderId="1" xfId="0" applyBorder="1" applyAlignment="1">
      <alignment horizontal="left" vertical="center" wrapText="1"/>
    </xf>
    <xf numFmtId="165" fontId="16" fillId="0" borderId="1" xfId="1" applyNumberFormat="1" applyFont="1" applyFill="1" applyBorder="1" applyAlignment="1" applyProtection="1">
      <alignment horizontal="center" vertical="center" wrapText="1"/>
      <protection locked="0"/>
    </xf>
    <xf numFmtId="165" fontId="16" fillId="0" borderId="43" xfId="1" applyNumberFormat="1" applyFont="1" applyFill="1" applyBorder="1" applyAlignment="1" applyProtection="1">
      <alignment horizontal="center" vertical="center" wrapText="1"/>
      <protection locked="0"/>
    </xf>
    <xf numFmtId="165" fontId="16" fillId="0" borderId="11" xfId="1" applyNumberFormat="1" applyFont="1" applyFill="1" applyBorder="1" applyAlignment="1" applyProtection="1">
      <alignment horizontal="center" vertical="center" wrapText="1"/>
      <protection locked="0"/>
    </xf>
    <xf numFmtId="165" fontId="16" fillId="0" borderId="12" xfId="1" applyNumberFormat="1" applyFont="1" applyFill="1" applyBorder="1" applyAlignment="1" applyProtection="1">
      <alignment horizontal="center" vertical="center" wrapText="1"/>
      <protection locked="0"/>
    </xf>
    <xf numFmtId="49" fontId="16" fillId="0" borderId="43" xfId="1" applyNumberFormat="1" applyFont="1" applyFill="1" applyBorder="1" applyAlignment="1" applyProtection="1">
      <alignment horizontal="center" vertical="center" wrapText="1"/>
      <protection locked="0"/>
    </xf>
    <xf numFmtId="49" fontId="16" fillId="0" borderId="11" xfId="1" applyNumberFormat="1" applyFont="1" applyFill="1" applyBorder="1" applyAlignment="1" applyProtection="1">
      <alignment horizontal="center" vertical="center" wrapText="1"/>
      <protection locked="0"/>
    </xf>
    <xf numFmtId="49" fontId="16" fillId="0" borderId="12" xfId="1" applyNumberFormat="1" applyFont="1" applyFill="1" applyBorder="1" applyAlignment="1" applyProtection="1">
      <alignment horizontal="center" vertical="center" wrapText="1"/>
      <protection locked="0"/>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49" fontId="16" fillId="0" borderId="44" xfId="1" applyNumberFormat="1" applyFont="1" applyFill="1" applyBorder="1" applyAlignment="1" applyProtection="1">
      <alignment horizontal="center" vertical="center" wrapText="1"/>
      <protection locked="0"/>
    </xf>
    <xf numFmtId="49" fontId="16" fillId="0" borderId="59" xfId="1" applyNumberFormat="1" applyFont="1" applyFill="1" applyBorder="1" applyAlignment="1" applyProtection="1">
      <alignment horizontal="center" vertical="center" wrapText="1"/>
      <protection locked="0"/>
    </xf>
    <xf numFmtId="49" fontId="16" fillId="0" borderId="5" xfId="1" applyNumberFormat="1" applyFont="1" applyFill="1" applyBorder="1" applyAlignment="1" applyProtection="1">
      <alignment horizontal="center" vertical="center" wrapText="1"/>
      <protection locked="0"/>
    </xf>
    <xf numFmtId="49" fontId="16" fillId="0" borderId="4" xfId="1" applyNumberFormat="1" applyFont="1" applyFill="1" applyBorder="1" applyAlignment="1" applyProtection="1">
      <alignment horizontal="center" vertical="center" wrapText="1"/>
      <protection locked="0"/>
    </xf>
    <xf numFmtId="165" fontId="15" fillId="15" borderId="17" xfId="1" applyNumberFormat="1" applyFont="1" applyFill="1" applyBorder="1" applyAlignment="1" applyProtection="1">
      <alignment horizontal="center" vertical="center" wrapText="1"/>
    </xf>
    <xf numFmtId="165" fontId="15" fillId="15" borderId="32" xfId="1" applyNumberFormat="1" applyFont="1" applyFill="1" applyBorder="1" applyAlignment="1" applyProtection="1">
      <alignment horizontal="center" vertical="center" wrapText="1"/>
    </xf>
    <xf numFmtId="165" fontId="15" fillId="15" borderId="2" xfId="1" applyNumberFormat="1" applyFont="1" applyFill="1" applyBorder="1" applyAlignment="1" applyProtection="1">
      <alignment horizontal="center" vertical="center" wrapText="1"/>
    </xf>
    <xf numFmtId="165" fontId="15" fillId="15" borderId="31" xfId="1" applyNumberFormat="1" applyFont="1" applyFill="1" applyBorder="1" applyAlignment="1" applyProtection="1">
      <alignment horizontal="center" vertical="center" wrapText="1"/>
    </xf>
    <xf numFmtId="49" fontId="16" fillId="0" borderId="1" xfId="1" applyNumberFormat="1" applyFont="1" applyFill="1" applyBorder="1" applyAlignment="1" applyProtection="1">
      <alignment horizontal="center" vertical="center" wrapText="1"/>
      <protection locked="0"/>
    </xf>
    <xf numFmtId="165" fontId="15" fillId="19" borderId="40" xfId="1" applyNumberFormat="1" applyFont="1" applyFill="1" applyBorder="1" applyAlignment="1" applyProtection="1">
      <alignment horizontal="center" vertical="center" wrapText="1"/>
    </xf>
    <xf numFmtId="165" fontId="15" fillId="19" borderId="39" xfId="1" applyNumberFormat="1" applyFont="1" applyFill="1" applyBorder="1" applyAlignment="1" applyProtection="1">
      <alignment horizontal="center" vertical="center" wrapText="1"/>
    </xf>
    <xf numFmtId="165" fontId="15" fillId="19" borderId="42" xfId="1" applyNumberFormat="1" applyFont="1" applyFill="1" applyBorder="1" applyAlignment="1" applyProtection="1">
      <alignment horizontal="center" vertical="center" wrapText="1"/>
    </xf>
    <xf numFmtId="165" fontId="15" fillId="19" borderId="13" xfId="1" applyNumberFormat="1" applyFont="1" applyFill="1" applyBorder="1" applyAlignment="1" applyProtection="1">
      <alignment horizontal="center" vertical="center" wrapText="1"/>
    </xf>
    <xf numFmtId="165" fontId="15" fillId="19" borderId="1" xfId="1" applyNumberFormat="1" applyFont="1" applyFill="1" applyBorder="1" applyAlignment="1" applyProtection="1">
      <alignment horizontal="center" vertical="center" wrapText="1"/>
    </xf>
    <xf numFmtId="165" fontId="15" fillId="19" borderId="43" xfId="1" applyNumberFormat="1" applyFont="1" applyFill="1" applyBorder="1" applyAlignment="1" applyProtection="1">
      <alignment horizontal="center" vertical="center" wrapText="1"/>
    </xf>
    <xf numFmtId="165" fontId="15" fillId="19" borderId="14" xfId="1" applyNumberFormat="1" applyFont="1" applyFill="1" applyBorder="1" applyAlignment="1" applyProtection="1">
      <alignment horizontal="center" vertical="center" wrapText="1"/>
    </xf>
    <xf numFmtId="165" fontId="15" fillId="19" borderId="11" xfId="1" applyNumberFormat="1" applyFont="1" applyFill="1" applyBorder="1" applyAlignment="1" applyProtection="1">
      <alignment horizontal="center" vertical="center" wrapText="1"/>
    </xf>
    <xf numFmtId="165" fontId="15" fillId="19" borderId="12" xfId="1" applyNumberFormat="1" applyFont="1" applyFill="1" applyBorder="1" applyAlignment="1" applyProtection="1">
      <alignment horizontal="center" vertical="center" wrapText="1"/>
    </xf>
    <xf numFmtId="165" fontId="15" fillId="15" borderId="49" xfId="1" applyNumberFormat="1" applyFont="1" applyFill="1" applyBorder="1" applyAlignment="1" applyProtection="1">
      <alignment horizontal="center" vertical="center" wrapText="1"/>
    </xf>
    <xf numFmtId="165" fontId="15" fillId="15" borderId="28" xfId="1" applyNumberFormat="1" applyFont="1" applyFill="1" applyBorder="1" applyAlignment="1" applyProtection="1">
      <alignment horizontal="center" vertical="center" wrapText="1"/>
    </xf>
    <xf numFmtId="165" fontId="15" fillId="15" borderId="29" xfId="1" applyNumberFormat="1" applyFont="1" applyFill="1" applyBorder="1" applyAlignment="1" applyProtection="1">
      <alignment horizontal="center" vertical="center" wrapText="1"/>
    </xf>
    <xf numFmtId="0" fontId="31" fillId="0" borderId="43"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2" xfId="0" applyFont="1" applyBorder="1" applyAlignment="1">
      <alignment horizontal="center" vertical="center" wrapText="1"/>
    </xf>
    <xf numFmtId="3" fontId="16" fillId="0" borderId="43" xfId="1" applyNumberFormat="1" applyFont="1" applyFill="1" applyBorder="1" applyAlignment="1" applyProtection="1">
      <alignment horizontal="center" vertical="center" wrapText="1"/>
      <protection locked="0"/>
    </xf>
    <xf numFmtId="3" fontId="16" fillId="0" borderId="11" xfId="1" applyNumberFormat="1" applyFont="1" applyFill="1" applyBorder="1" applyAlignment="1" applyProtection="1">
      <alignment horizontal="center" vertical="center" wrapText="1"/>
      <protection locked="0"/>
    </xf>
    <xf numFmtId="3" fontId="16" fillId="0" borderId="12" xfId="1" applyNumberFormat="1" applyFont="1" applyFill="1" applyBorder="1" applyAlignment="1" applyProtection="1">
      <alignment horizontal="center" vertical="center" wrapText="1"/>
      <protection locked="0"/>
    </xf>
    <xf numFmtId="165" fontId="15" fillId="15" borderId="16" xfId="1" applyNumberFormat="1" applyFont="1" applyFill="1" applyBorder="1" applyAlignment="1" applyProtection="1">
      <alignment horizontal="center" vertical="center" wrapText="1"/>
    </xf>
    <xf numFmtId="165" fontId="15" fillId="15" borderId="13" xfId="1" applyNumberFormat="1" applyFont="1" applyFill="1" applyBorder="1" applyAlignment="1" applyProtection="1">
      <alignment horizontal="center" vertical="center" wrapText="1"/>
    </xf>
    <xf numFmtId="165" fontId="15" fillId="15" borderId="18" xfId="1" applyNumberFormat="1" applyFont="1" applyFill="1" applyBorder="1" applyAlignment="1" applyProtection="1">
      <alignment horizontal="center" vertical="center" wrapText="1"/>
    </xf>
    <xf numFmtId="165" fontId="15" fillId="15" borderId="6" xfId="1" applyNumberFormat="1" applyFont="1" applyFill="1" applyBorder="1" applyAlignment="1" applyProtection="1">
      <alignment horizontal="center" vertical="center" wrapText="1"/>
    </xf>
    <xf numFmtId="165" fontId="15" fillId="15" borderId="1" xfId="1" applyNumberFormat="1" applyFont="1" applyFill="1" applyBorder="1" applyAlignment="1" applyProtection="1">
      <alignment horizontal="center" vertical="center" wrapText="1"/>
    </xf>
    <xf numFmtId="165" fontId="15" fillId="15" borderId="19" xfId="1" applyNumberFormat="1" applyFont="1" applyFill="1" applyBorder="1" applyAlignment="1" applyProtection="1">
      <alignment horizontal="center" vertical="center" wrapText="1"/>
    </xf>
    <xf numFmtId="165" fontId="15" fillId="8" borderId="13" xfId="1" applyNumberFormat="1" applyFont="1" applyFill="1" applyBorder="1" applyAlignment="1" applyProtection="1">
      <alignment horizontal="center" vertical="center" wrapText="1"/>
    </xf>
    <xf numFmtId="165" fontId="15" fillId="8" borderId="18" xfId="1" applyNumberFormat="1" applyFont="1" applyFill="1" applyBorder="1" applyAlignment="1" applyProtection="1">
      <alignment horizontal="center" vertical="center" wrapText="1"/>
    </xf>
    <xf numFmtId="0" fontId="21"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3" fontId="42" fillId="0" borderId="43" xfId="1" applyNumberFormat="1" applyFont="1" applyFill="1" applyBorder="1" applyAlignment="1" applyProtection="1">
      <alignment horizontal="center" vertical="center" wrapText="1"/>
      <protection locked="0"/>
    </xf>
    <xf numFmtId="3" fontId="42" fillId="0" borderId="12" xfId="1" applyNumberFormat="1" applyFont="1" applyFill="1" applyBorder="1" applyAlignment="1" applyProtection="1">
      <alignment horizontal="center" vertical="center" wrapText="1"/>
      <protection locked="0"/>
    </xf>
    <xf numFmtId="0" fontId="18" fillId="0" borderId="43"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1" fillId="0" borderId="0" xfId="0" applyFont="1" applyAlignment="1">
      <alignment horizontal="center"/>
    </xf>
    <xf numFmtId="0" fontId="11" fillId="0" borderId="48" xfId="0" applyFont="1" applyBorder="1" applyAlignment="1">
      <alignment horizontal="center"/>
    </xf>
    <xf numFmtId="165" fontId="15" fillId="19" borderId="18" xfId="1" applyNumberFormat="1" applyFont="1" applyFill="1" applyBorder="1" applyAlignment="1" applyProtection="1">
      <alignment horizontal="center" vertical="center" wrapText="1"/>
    </xf>
    <xf numFmtId="165" fontId="15" fillId="19" borderId="19" xfId="1" applyNumberFormat="1" applyFont="1" applyFill="1" applyBorder="1" applyAlignment="1" applyProtection="1">
      <alignment horizontal="center" vertical="center" wrapText="1"/>
    </xf>
    <xf numFmtId="165" fontId="15" fillId="19" borderId="45" xfId="1" applyNumberFormat="1" applyFont="1" applyFill="1" applyBorder="1" applyAlignment="1" applyProtection="1">
      <alignment horizontal="center" vertical="center" wrapText="1"/>
    </xf>
    <xf numFmtId="165" fontId="15" fillId="8" borderId="1" xfId="1" applyNumberFormat="1" applyFont="1" applyFill="1" applyBorder="1" applyAlignment="1" applyProtection="1">
      <alignment horizontal="center" vertical="center" wrapText="1"/>
    </xf>
    <xf numFmtId="165" fontId="15" fillId="8" borderId="19" xfId="1" applyNumberFormat="1" applyFont="1" applyFill="1" applyBorder="1" applyAlignment="1" applyProtection="1">
      <alignment horizontal="center" vertical="center" wrapText="1"/>
    </xf>
    <xf numFmtId="165" fontId="15" fillId="8" borderId="45" xfId="1" applyNumberFormat="1" applyFont="1" applyFill="1" applyBorder="1" applyAlignment="1" applyProtection="1">
      <alignment horizontal="center" vertical="center" wrapText="1"/>
    </xf>
    <xf numFmtId="165" fontId="14" fillId="15" borderId="33" xfId="1" applyNumberFormat="1" applyFont="1" applyFill="1" applyBorder="1" applyAlignment="1" applyProtection="1">
      <alignment horizontal="center" vertical="center" wrapText="1"/>
    </xf>
    <xf numFmtId="165" fontId="14" fillId="15" borderId="17" xfId="1" applyNumberFormat="1" applyFont="1" applyFill="1" applyBorder="1" applyAlignment="1" applyProtection="1">
      <alignment horizontal="center" vertical="center" wrapText="1"/>
    </xf>
    <xf numFmtId="165" fontId="14" fillId="15" borderId="8" xfId="1" applyNumberFormat="1" applyFont="1" applyFill="1" applyBorder="1" applyAlignment="1" applyProtection="1">
      <alignment horizontal="center" vertical="center" wrapText="1"/>
    </xf>
    <xf numFmtId="165" fontId="14" fillId="15" borderId="9" xfId="1" applyNumberFormat="1" applyFont="1" applyFill="1" applyBorder="1" applyAlignment="1" applyProtection="1">
      <alignment horizontal="center" vertical="center" wrapText="1"/>
    </xf>
    <xf numFmtId="0" fontId="18" fillId="0" borderId="1" xfId="0" applyFont="1" applyBorder="1" applyAlignment="1">
      <alignment horizontal="center" vertical="center"/>
    </xf>
    <xf numFmtId="0" fontId="38" fillId="0" borderId="43"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xf numFmtId="0" fontId="38" fillId="16" borderId="1" xfId="0" applyFont="1" applyFill="1" applyBorder="1" applyAlignment="1">
      <alignment horizontal="center" vertical="center" wrapText="1"/>
    </xf>
    <xf numFmtId="0" fontId="21" fillId="16" borderId="1" xfId="0" applyFont="1" applyFill="1" applyBorder="1" applyAlignment="1">
      <alignment horizontal="center" vertical="center" wrapText="1"/>
    </xf>
    <xf numFmtId="0" fontId="21" fillId="0" borderId="50" xfId="0" applyFont="1" applyBorder="1" applyAlignment="1">
      <alignment horizontal="center" vertical="center" wrapText="1"/>
    </xf>
    <xf numFmtId="0" fontId="21" fillId="0" borderId="3" xfId="0" applyFont="1" applyBorder="1" applyAlignment="1">
      <alignment horizontal="center" vertical="center" wrapText="1"/>
    </xf>
    <xf numFmtId="0" fontId="38" fillId="0" borderId="50" xfId="0" applyFont="1" applyBorder="1" applyAlignment="1">
      <alignment horizontal="center" vertical="center" wrapText="1"/>
    </xf>
    <xf numFmtId="0" fontId="38" fillId="0" borderId="60" xfId="0" applyFont="1" applyBorder="1" applyAlignment="1">
      <alignment horizontal="center" vertical="center" wrapText="1"/>
    </xf>
    <xf numFmtId="0" fontId="38" fillId="0" borderId="3"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43"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5" fontId="15" fillId="15" borderId="33" xfId="1" applyNumberFormat="1" applyFont="1" applyFill="1" applyBorder="1" applyAlignment="1" applyProtection="1">
      <alignment horizontal="center" vertical="center" wrapText="1"/>
    </xf>
    <xf numFmtId="165" fontId="15" fillId="15" borderId="34" xfId="1" applyNumberFormat="1" applyFont="1" applyFill="1" applyBorder="1" applyAlignment="1" applyProtection="1">
      <alignment horizontal="center" vertical="center" wrapText="1"/>
    </xf>
    <xf numFmtId="0" fontId="40" fillId="28" borderId="43" xfId="0" applyFont="1" applyFill="1" applyBorder="1" applyAlignment="1">
      <alignment horizontal="center" vertical="center" wrapText="1"/>
    </xf>
    <xf numFmtId="0" fontId="40" fillId="28" borderId="11" xfId="0" applyFont="1" applyFill="1" applyBorder="1" applyAlignment="1">
      <alignment horizontal="center" vertical="center" wrapText="1"/>
    </xf>
    <xf numFmtId="0" fontId="40" fillId="28" borderId="12" xfId="0" applyFont="1" applyFill="1" applyBorder="1" applyAlignment="1">
      <alignment horizontal="center" vertical="center" wrapText="1"/>
    </xf>
    <xf numFmtId="0" fontId="31" fillId="16" borderId="43" xfId="0" applyFont="1" applyFill="1" applyBorder="1" applyAlignment="1">
      <alignment horizontal="center" vertical="center" wrapText="1"/>
    </xf>
    <xf numFmtId="0" fontId="31" fillId="16" borderId="11" xfId="0" applyFont="1" applyFill="1" applyBorder="1" applyAlignment="1">
      <alignment horizontal="center" vertical="center" wrapText="1"/>
    </xf>
    <xf numFmtId="0" fontId="31" fillId="16" borderId="12" xfId="0" applyFont="1" applyFill="1" applyBorder="1" applyAlignment="1">
      <alignment horizontal="center" vertical="center" wrapText="1"/>
    </xf>
    <xf numFmtId="0" fontId="32" fillId="16" borderId="43" xfId="0" applyFont="1" applyFill="1" applyBorder="1" applyAlignment="1">
      <alignment horizontal="center" vertical="center" wrapText="1"/>
    </xf>
    <xf numFmtId="0" fontId="32" fillId="16" borderId="11" xfId="0" applyFont="1" applyFill="1" applyBorder="1" applyAlignment="1">
      <alignment horizontal="center" vertical="center" wrapText="1"/>
    </xf>
    <xf numFmtId="0" fontId="32" fillId="16" borderId="12" xfId="0" applyFont="1" applyFill="1" applyBorder="1" applyAlignment="1">
      <alignment horizontal="center" vertical="center" wrapText="1"/>
    </xf>
    <xf numFmtId="0" fontId="38" fillId="0" borderId="6" xfId="0" applyFont="1" applyBorder="1" applyAlignment="1">
      <alignment horizontal="center" vertical="center" wrapText="1"/>
    </xf>
    <xf numFmtId="49" fontId="40" fillId="16" borderId="43" xfId="0" applyNumberFormat="1" applyFont="1" applyFill="1" applyBorder="1" applyAlignment="1">
      <alignment horizontal="center" vertical="center" wrapText="1"/>
    </xf>
    <xf numFmtId="49" fontId="40" fillId="16" borderId="11" xfId="0" applyNumberFormat="1" applyFont="1" applyFill="1" applyBorder="1" applyAlignment="1">
      <alignment horizontal="center" vertical="center" wrapText="1"/>
    </xf>
    <xf numFmtId="49" fontId="40" fillId="16" borderId="12" xfId="0" applyNumberFormat="1" applyFont="1" applyFill="1" applyBorder="1" applyAlignment="1">
      <alignment horizontal="center" vertical="center" wrapText="1"/>
    </xf>
    <xf numFmtId="9" fontId="31" fillId="0" borderId="43" xfId="0" applyNumberFormat="1" applyFont="1" applyBorder="1" applyAlignment="1">
      <alignment horizontal="center" vertical="center" wrapText="1"/>
    </xf>
    <xf numFmtId="9" fontId="31" fillId="0" borderId="12" xfId="0" applyNumberFormat="1" applyFont="1" applyBorder="1" applyAlignment="1">
      <alignment horizontal="center" vertical="center" wrapText="1"/>
    </xf>
    <xf numFmtId="9" fontId="16" fillId="0" borderId="43" xfId="2" applyFont="1" applyFill="1" applyBorder="1" applyAlignment="1" applyProtection="1">
      <alignment horizontal="center" vertical="center" wrapText="1"/>
      <protection locked="0"/>
    </xf>
    <xf numFmtId="9" fontId="16" fillId="0" borderId="12" xfId="2" applyFont="1" applyFill="1" applyBorder="1" applyAlignment="1" applyProtection="1">
      <alignment horizontal="center" vertical="center" wrapText="1"/>
      <protection locked="0"/>
    </xf>
    <xf numFmtId="0" fontId="31" fillId="16" borderId="43" xfId="0" applyFont="1" applyFill="1" applyBorder="1" applyAlignment="1">
      <alignment vertical="center" wrapText="1"/>
    </xf>
    <xf numFmtId="0" fontId="31" fillId="16" borderId="12" xfId="0" applyFont="1" applyFill="1" applyBorder="1" applyAlignment="1">
      <alignment vertical="center" wrapText="1"/>
    </xf>
    <xf numFmtId="0" fontId="42" fillId="0" borderId="43" xfId="0" applyFont="1" applyBorder="1" applyAlignment="1">
      <alignment horizontal="center" vertical="center" wrapText="1"/>
    </xf>
    <xf numFmtId="0" fontId="42" fillId="0" borderId="12" xfId="0" applyFont="1" applyBorder="1" applyAlignment="1">
      <alignment horizontal="center" vertical="center" wrapText="1"/>
    </xf>
    <xf numFmtId="0" fontId="31" fillId="16" borderId="11" xfId="0" applyFont="1" applyFill="1" applyBorder="1" applyAlignment="1">
      <alignment vertical="center" wrapText="1"/>
    </xf>
    <xf numFmtId="0" fontId="42" fillId="16" borderId="43" xfId="0" applyFont="1" applyFill="1" applyBorder="1" applyAlignment="1">
      <alignment vertical="center" wrapText="1"/>
    </xf>
    <xf numFmtId="0" fontId="42" fillId="16" borderId="12" xfId="0" applyFont="1" applyFill="1" applyBorder="1" applyAlignment="1">
      <alignment vertical="center" wrapText="1"/>
    </xf>
    <xf numFmtId="3" fontId="42" fillId="0" borderId="11" xfId="1" applyNumberFormat="1" applyFont="1" applyFill="1" applyBorder="1" applyAlignment="1" applyProtection="1">
      <alignment horizontal="center" vertical="center" wrapText="1"/>
      <protection locked="0"/>
    </xf>
    <xf numFmtId="9" fontId="31" fillId="0" borderId="11" xfId="0" applyNumberFormat="1" applyFont="1" applyBorder="1" applyAlignment="1">
      <alignment horizontal="center" vertical="center" wrapText="1"/>
    </xf>
    <xf numFmtId="9" fontId="16" fillId="0" borderId="11" xfId="2" applyFont="1" applyFill="1" applyBorder="1" applyAlignment="1" applyProtection="1">
      <alignment horizontal="center" vertical="center" wrapText="1"/>
      <protection locked="0"/>
    </xf>
    <xf numFmtId="9" fontId="21" fillId="0" borderId="43" xfId="0" applyNumberFormat="1" applyFont="1" applyBorder="1" applyAlignment="1">
      <alignment horizontal="center" vertical="center" wrapText="1"/>
    </xf>
    <xf numFmtId="9" fontId="16" fillId="0" borderId="43" xfId="1" applyNumberFormat="1" applyFont="1" applyFill="1" applyBorder="1" applyAlignment="1" applyProtection="1">
      <alignment horizontal="center" vertical="center" wrapText="1"/>
      <protection locked="0"/>
    </xf>
    <xf numFmtId="9" fontId="16" fillId="0" borderId="11" xfId="1" applyNumberFormat="1" applyFont="1" applyFill="1" applyBorder="1" applyAlignment="1" applyProtection="1">
      <alignment horizontal="center" vertical="center" wrapText="1"/>
      <protection locked="0"/>
    </xf>
    <xf numFmtId="9" fontId="16" fillId="0" borderId="12" xfId="1"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165" fontId="15" fillId="8" borderId="12" xfId="1" applyNumberFormat="1" applyFont="1" applyFill="1" applyBorder="1" applyAlignment="1" applyProtection="1">
      <alignment horizontal="center" vertical="center" wrapText="1"/>
    </xf>
    <xf numFmtId="165" fontId="15" fillId="8" borderId="43" xfId="1" applyNumberFormat="1" applyFont="1" applyFill="1" applyBorder="1" applyAlignment="1" applyProtection="1">
      <alignment horizontal="center" vertical="center" wrapText="1"/>
    </xf>
    <xf numFmtId="9" fontId="16" fillId="0" borderId="1" xfId="2" applyFont="1" applyFill="1" applyBorder="1" applyAlignment="1" applyProtection="1">
      <alignment horizontal="center" vertical="center" wrapText="1"/>
      <protection locked="0"/>
    </xf>
    <xf numFmtId="165" fontId="15" fillId="8" borderId="5" xfId="1" applyNumberFormat="1" applyFont="1" applyFill="1" applyBorder="1" applyAlignment="1" applyProtection="1">
      <alignment horizontal="center" vertical="center" wrapText="1"/>
    </xf>
    <xf numFmtId="165" fontId="15" fillId="8" borderId="44" xfId="1" applyNumberFormat="1" applyFont="1" applyFill="1" applyBorder="1" applyAlignment="1" applyProtection="1">
      <alignment horizontal="center" vertical="center" wrapText="1"/>
    </xf>
    <xf numFmtId="165" fontId="14" fillId="8" borderId="1" xfId="1" applyNumberFormat="1" applyFont="1" applyFill="1" applyBorder="1" applyAlignment="1" applyProtection="1">
      <alignment horizontal="center" vertical="center" wrapText="1"/>
    </xf>
    <xf numFmtId="165" fontId="15" fillId="8" borderId="2" xfId="1" applyNumberFormat="1" applyFont="1" applyFill="1" applyBorder="1" applyAlignment="1" applyProtection="1">
      <alignment horizontal="center" vertical="center" wrapText="1"/>
    </xf>
    <xf numFmtId="165" fontId="15" fillId="8" borderId="31" xfId="1" applyNumberFormat="1" applyFont="1" applyFill="1" applyBorder="1" applyAlignment="1" applyProtection="1">
      <alignment horizontal="center" vertical="center" wrapText="1"/>
    </xf>
    <xf numFmtId="165" fontId="15" fillId="8" borderId="30" xfId="1" applyNumberFormat="1" applyFont="1" applyFill="1" applyBorder="1" applyAlignment="1" applyProtection="1">
      <alignment horizontal="center" vertical="center" wrapText="1"/>
    </xf>
    <xf numFmtId="165" fontId="15" fillId="8" borderId="11" xfId="1" applyNumberFormat="1" applyFont="1" applyFill="1" applyBorder="1" applyAlignment="1" applyProtection="1">
      <alignment horizontal="center" vertical="center" wrapText="1"/>
    </xf>
    <xf numFmtId="165" fontId="15" fillId="8" borderId="58" xfId="1" applyNumberFormat="1" applyFont="1" applyFill="1" applyBorder="1" applyAlignment="1" applyProtection="1">
      <alignment horizontal="center" vertical="center" wrapText="1"/>
    </xf>
    <xf numFmtId="165" fontId="15" fillId="8" borderId="38" xfId="1" applyNumberFormat="1" applyFont="1" applyFill="1" applyBorder="1" applyAlignment="1" applyProtection="1">
      <alignment horizontal="center" vertical="center" wrapText="1"/>
    </xf>
    <xf numFmtId="165" fontId="15" fillId="8" borderId="42" xfId="1" applyNumberFormat="1" applyFont="1" applyFill="1" applyBorder="1" applyAlignment="1" applyProtection="1">
      <alignment horizontal="center" vertical="center" wrapText="1"/>
    </xf>
    <xf numFmtId="0" fontId="36" fillId="29" borderId="1" xfId="0" applyFont="1" applyFill="1" applyBorder="1" applyAlignment="1">
      <alignment horizontal="center" vertical="center" wrapText="1"/>
    </xf>
    <xf numFmtId="3" fontId="44" fillId="29" borderId="1" xfId="0" applyNumberFormat="1" applyFont="1" applyFill="1" applyBorder="1" applyAlignment="1">
      <alignment horizontal="center" vertical="center" wrapText="1"/>
    </xf>
    <xf numFmtId="3" fontId="44" fillId="23" borderId="43" xfId="0" applyNumberFormat="1" applyFont="1" applyFill="1" applyBorder="1" applyAlignment="1">
      <alignment horizontal="center" vertical="center" wrapText="1"/>
    </xf>
    <xf numFmtId="3" fontId="44" fillId="23" borderId="12" xfId="0" applyNumberFormat="1" applyFont="1" applyFill="1" applyBorder="1" applyAlignment="1">
      <alignment horizontal="center" vertical="center" wrapText="1"/>
    </xf>
    <xf numFmtId="0" fontId="36" fillId="19" borderId="1" xfId="0" applyFont="1" applyFill="1" applyBorder="1" applyAlignment="1">
      <alignment horizontal="center" vertical="center" wrapText="1"/>
    </xf>
    <xf numFmtId="3" fontId="44" fillId="19" borderId="43" xfId="0" applyNumberFormat="1" applyFont="1" applyFill="1" applyBorder="1" applyAlignment="1">
      <alignment horizontal="center" vertical="center" wrapText="1"/>
    </xf>
    <xf numFmtId="3" fontId="44" fillId="19" borderId="12" xfId="0" applyNumberFormat="1" applyFont="1" applyFill="1" applyBorder="1" applyAlignment="1">
      <alignment horizontal="center" vertical="center" wrapText="1"/>
    </xf>
    <xf numFmtId="0" fontId="36" fillId="8" borderId="1" xfId="0" applyFont="1" applyFill="1" applyBorder="1" applyAlignment="1">
      <alignment horizontal="center" vertical="center" wrapText="1"/>
    </xf>
    <xf numFmtId="3" fontId="44" fillId="8" borderId="43" xfId="0" applyNumberFormat="1" applyFont="1" applyFill="1" applyBorder="1" applyAlignment="1">
      <alignment horizontal="center" vertical="center" wrapText="1"/>
    </xf>
    <xf numFmtId="3" fontId="44" fillId="8" borderId="12" xfId="0" applyNumberFormat="1" applyFont="1" applyFill="1" applyBorder="1" applyAlignment="1">
      <alignment horizontal="center" vertical="center" wrapText="1"/>
    </xf>
    <xf numFmtId="0" fontId="36" fillId="27" borderId="1" xfId="0" applyFont="1" applyFill="1" applyBorder="1" applyAlignment="1">
      <alignment horizontal="center" vertical="center" wrapText="1"/>
    </xf>
    <xf numFmtId="0" fontId="4" fillId="5" borderId="16" xfId="0" applyFont="1" applyFill="1" applyBorder="1" applyAlignment="1" applyProtection="1">
      <alignment horizontal="center" vertical="center" wrapText="1"/>
      <protection locked="0"/>
    </xf>
    <xf numFmtId="0" fontId="4" fillId="5" borderId="13" xfId="0" applyFont="1" applyFill="1" applyBorder="1" applyAlignment="1" applyProtection="1">
      <alignment horizontal="center" vertical="center" wrapText="1"/>
      <protection locked="0"/>
    </xf>
    <xf numFmtId="0" fontId="4" fillId="5" borderId="41" xfId="0" applyFont="1" applyFill="1" applyBorder="1" applyAlignment="1" applyProtection="1">
      <alignment horizontal="center" vertical="center" wrapText="1"/>
      <protection locked="0"/>
    </xf>
    <xf numFmtId="1" fontId="3" fillId="8" borderId="5" xfId="2" applyNumberFormat="1" applyFont="1" applyFill="1" applyBorder="1" applyAlignment="1" applyProtection="1">
      <alignment horizontal="center" vertical="center" wrapText="1"/>
      <protection locked="0"/>
    </xf>
    <xf numFmtId="1" fontId="3" fillId="8" borderId="2" xfId="2" applyNumberFormat="1" applyFont="1" applyFill="1" applyBorder="1" applyAlignment="1" applyProtection="1">
      <alignment horizontal="center" vertical="center" wrapText="1"/>
      <protection locked="0"/>
    </xf>
    <xf numFmtId="0" fontId="4" fillId="4" borderId="1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8" borderId="40" xfId="0" applyFont="1" applyFill="1" applyBorder="1" applyAlignment="1" applyProtection="1">
      <alignment horizontal="center" vertical="center" wrapText="1"/>
      <protection locked="0"/>
    </xf>
    <xf numFmtId="0" fontId="4" fillId="8" borderId="13" xfId="0" applyFont="1" applyFill="1" applyBorder="1" applyAlignment="1" applyProtection="1">
      <alignment horizontal="center" vertical="center" wrapText="1"/>
      <protection locked="0"/>
    </xf>
    <xf numFmtId="0" fontId="4" fillId="8" borderId="41" xfId="0" applyFont="1" applyFill="1" applyBorder="1" applyAlignment="1" applyProtection="1">
      <alignment horizontal="center" vertical="center" wrapText="1"/>
      <protection locked="0"/>
    </xf>
    <xf numFmtId="0" fontId="4" fillId="4" borderId="19" xfId="0" applyFont="1" applyFill="1" applyBorder="1" applyAlignment="1">
      <alignment horizontal="center" vertical="center" wrapText="1"/>
    </xf>
    <xf numFmtId="0" fontId="4" fillId="4" borderId="45" xfId="0" applyFont="1" applyFill="1" applyBorder="1" applyAlignment="1">
      <alignment horizontal="center" vertical="center"/>
    </xf>
    <xf numFmtId="0" fontId="4" fillId="4" borderId="13"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3" fillId="5" borderId="1"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6" fillId="5" borderId="1"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 fillId="5" borderId="6" xfId="0" applyFont="1" applyFill="1" applyBorder="1" applyAlignment="1" applyProtection="1">
      <alignment horizontal="center" vertical="center" wrapText="1"/>
      <protection locked="0"/>
    </xf>
    <xf numFmtId="0" fontId="36" fillId="7" borderId="44" xfId="0" applyFont="1" applyFill="1" applyBorder="1" applyAlignment="1">
      <alignment horizontal="center" vertical="center" wrapText="1"/>
    </xf>
    <xf numFmtId="0" fontId="36" fillId="7" borderId="53" xfId="0" applyFont="1" applyFill="1" applyBorder="1" applyAlignment="1">
      <alignment horizontal="center" vertical="center" wrapText="1"/>
    </xf>
    <xf numFmtId="0" fontId="36" fillId="7" borderId="5" xfId="0" applyFont="1" applyFill="1" applyBorder="1" applyAlignment="1">
      <alignment horizontal="center" vertical="center" wrapText="1"/>
    </xf>
    <xf numFmtId="0" fontId="36" fillId="7" borderId="2" xfId="0" applyFont="1" applyFill="1" applyBorder="1" applyAlignment="1">
      <alignment horizontal="center" vertical="center" wrapText="1"/>
    </xf>
    <xf numFmtId="0" fontId="36" fillId="23" borderId="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9" xfId="0" applyFont="1" applyFill="1" applyBorder="1" applyAlignment="1">
      <alignment horizontal="center" vertical="center" wrapText="1"/>
    </xf>
    <xf numFmtId="1" fontId="3" fillId="8" borderId="34" xfId="2" applyNumberFormat="1" applyFont="1" applyFill="1" applyBorder="1" applyAlignment="1" applyProtection="1">
      <alignment horizontal="center" vertical="center" wrapText="1"/>
      <protection locked="0"/>
    </xf>
    <xf numFmtId="1" fontId="3" fillId="6" borderId="36" xfId="0" applyNumberFormat="1" applyFont="1" applyFill="1" applyBorder="1" applyAlignment="1" applyProtection="1">
      <alignment horizontal="center" vertical="center" wrapText="1"/>
      <protection locked="0"/>
    </xf>
    <xf numFmtId="0" fontId="3" fillId="6" borderId="6" xfId="0" applyFont="1" applyFill="1" applyBorder="1" applyAlignment="1" applyProtection="1">
      <alignment horizontal="center" vertical="center" wrapText="1"/>
      <protection locked="0"/>
    </xf>
    <xf numFmtId="1" fontId="3" fillId="6" borderId="4" xfId="0" applyNumberFormat="1" applyFont="1" applyFill="1" applyBorder="1" applyAlignment="1" applyProtection="1">
      <alignment horizontal="center" vertical="center" wrapText="1"/>
      <protection locked="0"/>
    </xf>
    <xf numFmtId="1" fontId="3" fillId="6" borderId="6" xfId="0" applyNumberFormat="1"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4" fillId="2" borderId="19"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0" fontId="4" fillId="4" borderId="40"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1" xfId="0" applyFont="1" applyFill="1" applyBorder="1" applyAlignment="1" applyProtection="1">
      <alignment horizontal="center" vertical="center" wrapText="1"/>
      <protection locked="0"/>
    </xf>
    <xf numFmtId="0" fontId="4" fillId="4" borderId="39"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1" fontId="8" fillId="4" borderId="43" xfId="0" applyNumberFormat="1" applyFont="1" applyFill="1" applyBorder="1" applyAlignment="1">
      <alignment horizontal="center" vertical="center" wrapText="1"/>
    </xf>
    <xf numFmtId="0" fontId="8" fillId="4" borderId="21" xfId="0" applyFont="1" applyFill="1" applyBorder="1" applyAlignment="1">
      <alignment horizontal="center" vertical="center" wrapText="1"/>
    </xf>
    <xf numFmtId="0" fontId="4" fillId="2" borderId="40" xfId="0" applyFont="1" applyFill="1" applyBorder="1" applyAlignment="1" applyProtection="1">
      <alignment horizontal="center" vertical="center" wrapText="1"/>
      <protection locked="0"/>
    </xf>
    <xf numFmtId="0" fontId="4" fillId="2" borderId="39" xfId="0" applyFont="1" applyFill="1" applyBorder="1" applyAlignment="1" applyProtection="1">
      <alignment horizontal="center" vertical="center" wrapText="1"/>
      <protection locked="0"/>
    </xf>
    <xf numFmtId="0" fontId="4" fillId="2" borderId="37" xfId="0" applyFont="1" applyFill="1" applyBorder="1" applyAlignment="1" applyProtection="1">
      <alignment horizontal="center" vertical="center" wrapText="1"/>
      <protection locked="0"/>
    </xf>
    <xf numFmtId="0" fontId="8" fillId="4" borderId="24"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4" fillId="2" borderId="35" xfId="0" applyFont="1" applyFill="1" applyBorder="1" applyAlignment="1" applyProtection="1">
      <alignment horizontal="center" vertical="center" wrapText="1"/>
      <protection locked="0"/>
    </xf>
    <xf numFmtId="0" fontId="4" fillId="2" borderId="36" xfId="0" applyFont="1" applyFill="1" applyBorder="1" applyAlignment="1" applyProtection="1">
      <alignment horizontal="center" vertical="center" wrapText="1"/>
      <protection locked="0"/>
    </xf>
    <xf numFmtId="0" fontId="4" fillId="2" borderId="56" xfId="0" applyFont="1" applyFill="1" applyBorder="1" applyAlignment="1" applyProtection="1">
      <alignment horizontal="center" vertical="center" wrapText="1"/>
      <protection locked="0"/>
    </xf>
    <xf numFmtId="0" fontId="4" fillId="4" borderId="1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1" xfId="0" applyFont="1" applyFill="1" applyBorder="1" applyAlignment="1">
      <alignment horizontal="center" vertical="center" wrapText="1"/>
    </xf>
    <xf numFmtId="1" fontId="3" fillId="6" borderId="10" xfId="0" applyNumberFormat="1" applyFont="1" applyFill="1" applyBorder="1" applyAlignment="1" applyProtection="1">
      <alignment horizontal="center" vertical="center" wrapText="1"/>
      <protection locked="0"/>
    </xf>
    <xf numFmtId="1" fontId="4" fillId="7" borderId="10" xfId="0" applyNumberFormat="1" applyFont="1" applyFill="1" applyBorder="1" applyAlignment="1" applyProtection="1">
      <alignment horizontal="center" vertical="center"/>
      <protection locked="0"/>
    </xf>
    <xf numFmtId="0" fontId="4" fillId="7" borderId="10" xfId="0" applyFont="1" applyFill="1" applyBorder="1" applyAlignment="1" applyProtection="1">
      <alignment horizontal="center" vertical="center"/>
      <protection locked="0"/>
    </xf>
    <xf numFmtId="1" fontId="4" fillId="7" borderId="4" xfId="0" applyNumberFormat="1" applyFont="1" applyFill="1" applyBorder="1" applyAlignment="1" applyProtection="1">
      <alignment horizontal="center" vertical="center"/>
      <protection locked="0"/>
    </xf>
    <xf numFmtId="0" fontId="8" fillId="7" borderId="15" xfId="0" applyFont="1" applyFill="1" applyBorder="1" applyAlignment="1">
      <alignment horizontal="center" vertical="center" wrapText="1"/>
    </xf>
    <xf numFmtId="0" fontId="8" fillId="7" borderId="15" xfId="0" applyFont="1" applyFill="1" applyBorder="1" applyAlignment="1">
      <alignment horizontal="center" vertical="center"/>
    </xf>
    <xf numFmtId="0" fontId="2" fillId="0" borderId="0" xfId="0" applyFont="1" applyAlignment="1">
      <alignment horizontal="center"/>
    </xf>
    <xf numFmtId="0" fontId="2" fillId="0" borderId="48" xfId="0" applyFont="1" applyBorder="1" applyAlignment="1">
      <alignment horizont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4" fillId="2" borderId="49" xfId="0" applyFont="1" applyFill="1" applyBorder="1" applyAlignment="1" applyProtection="1">
      <alignment horizontal="center" vertical="center" wrapText="1"/>
      <protection locked="0"/>
    </xf>
    <xf numFmtId="0" fontId="4" fillId="2" borderId="28" xfId="0" applyFont="1" applyFill="1" applyBorder="1" applyAlignment="1" applyProtection="1">
      <alignment horizontal="center" vertical="center" wrapText="1"/>
      <protection locked="0"/>
    </xf>
    <xf numFmtId="0" fontId="4" fillId="2" borderId="55" xfId="0" applyFont="1" applyFill="1" applyBorder="1" applyAlignment="1" applyProtection="1">
      <alignment horizontal="center" vertical="center" wrapText="1"/>
      <protection locked="0"/>
    </xf>
    <xf numFmtId="0" fontId="4" fillId="9" borderId="33" xfId="0" applyFont="1" applyFill="1" applyBorder="1" applyAlignment="1" applyProtection="1">
      <alignment horizontal="center" vertical="center" wrapText="1"/>
      <protection locked="0"/>
    </xf>
    <xf numFmtId="0" fontId="4" fillId="9" borderId="17" xfId="0" applyFont="1" applyFill="1" applyBorder="1" applyAlignment="1" applyProtection="1">
      <alignment horizontal="center" vertical="center" wrapText="1"/>
      <protection locked="0"/>
    </xf>
    <xf numFmtId="0" fontId="4" fillId="9" borderId="34" xfId="0" applyFont="1" applyFill="1" applyBorder="1" applyAlignment="1" applyProtection="1">
      <alignment horizontal="center" vertical="center" wrapText="1"/>
      <protection locked="0"/>
    </xf>
    <xf numFmtId="0" fontId="4" fillId="9" borderId="2" xfId="0" applyFont="1" applyFill="1" applyBorder="1" applyAlignment="1" applyProtection="1">
      <alignment horizontal="center" vertical="center" wrapText="1"/>
      <protection locked="0"/>
    </xf>
    <xf numFmtId="0" fontId="4" fillId="10" borderId="33" xfId="0" applyFont="1" applyFill="1" applyBorder="1" applyAlignment="1" applyProtection="1">
      <alignment horizontal="center" vertical="center" wrapText="1"/>
      <protection locked="0"/>
    </xf>
    <xf numFmtId="0" fontId="4" fillId="10" borderId="17" xfId="0" applyFont="1" applyFill="1" applyBorder="1" applyAlignment="1" applyProtection="1">
      <alignment horizontal="center" vertical="center" wrapText="1"/>
      <protection locked="0"/>
    </xf>
    <xf numFmtId="0" fontId="4" fillId="10" borderId="34" xfId="0" applyFont="1" applyFill="1" applyBorder="1" applyAlignment="1" applyProtection="1">
      <alignment horizontal="center" vertical="center" wrapText="1"/>
      <protection locked="0"/>
    </xf>
    <xf numFmtId="0" fontId="4" fillId="10" borderId="2" xfId="0" applyFont="1" applyFill="1" applyBorder="1" applyAlignment="1" applyProtection="1">
      <alignment horizontal="center" vertical="center" wrapText="1"/>
      <protection locked="0"/>
    </xf>
    <xf numFmtId="0" fontId="4" fillId="11" borderId="33" xfId="0" applyFont="1" applyFill="1" applyBorder="1" applyAlignment="1" applyProtection="1">
      <alignment horizontal="center" vertical="center" wrapText="1"/>
      <protection locked="0"/>
    </xf>
    <xf numFmtId="0" fontId="4" fillId="11" borderId="17" xfId="0" applyFont="1" applyFill="1" applyBorder="1" applyAlignment="1" applyProtection="1">
      <alignment horizontal="center" vertical="center" wrapText="1"/>
      <protection locked="0"/>
    </xf>
    <xf numFmtId="0" fontId="4" fillId="11" borderId="34" xfId="0" applyFont="1" applyFill="1" applyBorder="1" applyAlignment="1" applyProtection="1">
      <alignment horizontal="center" vertical="center" wrapText="1"/>
      <protection locked="0"/>
    </xf>
    <xf numFmtId="0" fontId="4" fillId="11" borderId="2" xfId="0" applyFont="1" applyFill="1" applyBorder="1" applyAlignment="1" applyProtection="1">
      <alignment horizontal="center" vertical="center" wrapText="1"/>
      <protection locked="0"/>
    </xf>
    <xf numFmtId="0" fontId="4" fillId="12" borderId="33" xfId="0" applyFont="1" applyFill="1" applyBorder="1" applyAlignment="1" applyProtection="1">
      <alignment horizontal="center" vertical="center" wrapText="1"/>
      <protection locked="0"/>
    </xf>
    <xf numFmtId="0" fontId="4" fillId="12" borderId="17" xfId="0" applyFont="1" applyFill="1" applyBorder="1" applyAlignment="1" applyProtection="1">
      <alignment horizontal="center" vertical="center" wrapText="1"/>
      <protection locked="0"/>
    </xf>
    <xf numFmtId="0" fontId="4" fillId="12" borderId="34" xfId="0" applyFont="1" applyFill="1" applyBorder="1" applyAlignment="1" applyProtection="1">
      <alignment horizontal="center" vertical="center" wrapText="1"/>
      <protection locked="0"/>
    </xf>
    <xf numFmtId="0" fontId="4" fillId="12" borderId="2" xfId="0" applyFont="1" applyFill="1" applyBorder="1" applyAlignment="1" applyProtection="1">
      <alignment horizontal="center" vertical="center" wrapText="1"/>
      <protection locked="0"/>
    </xf>
    <xf numFmtId="0" fontId="4" fillId="13" borderId="33" xfId="0" applyFont="1" applyFill="1" applyBorder="1" applyAlignment="1" applyProtection="1">
      <alignment horizontal="center" vertical="center" wrapText="1"/>
      <protection locked="0"/>
    </xf>
    <xf numFmtId="0" fontId="4" fillId="13" borderId="17" xfId="0" applyFont="1" applyFill="1" applyBorder="1" applyAlignment="1" applyProtection="1">
      <alignment horizontal="center" vertical="center" wrapText="1"/>
      <protection locked="0"/>
    </xf>
    <xf numFmtId="0" fontId="4" fillId="13" borderId="34" xfId="0" applyFont="1" applyFill="1" applyBorder="1" applyAlignment="1" applyProtection="1">
      <alignment horizontal="center" vertical="center" wrapText="1"/>
      <protection locked="0"/>
    </xf>
    <xf numFmtId="0" fontId="4" fillId="13" borderId="2" xfId="0" applyFont="1" applyFill="1" applyBorder="1" applyAlignment="1" applyProtection="1">
      <alignment horizontal="center" vertical="center" wrapText="1"/>
      <protection locked="0"/>
    </xf>
    <xf numFmtId="0" fontId="4" fillId="6" borderId="40" xfId="0" applyFont="1" applyFill="1" applyBorder="1" applyAlignment="1" applyProtection="1">
      <alignment horizontal="center" vertical="center" wrapText="1"/>
      <protection locked="0"/>
    </xf>
    <xf numFmtId="0" fontId="4" fillId="6" borderId="13" xfId="0" applyFont="1" applyFill="1" applyBorder="1" applyAlignment="1" applyProtection="1">
      <alignment horizontal="center" vertical="center" wrapText="1"/>
      <protection locked="0"/>
    </xf>
    <xf numFmtId="0" fontId="4" fillId="6" borderId="41" xfId="0" applyFont="1" applyFill="1" applyBorder="1" applyAlignment="1" applyProtection="1">
      <alignment horizontal="center" vertical="center" wrapText="1"/>
      <protection locked="0"/>
    </xf>
    <xf numFmtId="0" fontId="28" fillId="20" borderId="1" xfId="5" applyFont="1" applyFill="1" applyBorder="1" applyAlignment="1">
      <alignment horizontal="center" vertical="center" wrapText="1"/>
    </xf>
    <xf numFmtId="0" fontId="1" fillId="20" borderId="1" xfId="5" applyFill="1" applyBorder="1" applyAlignment="1">
      <alignment horizontal="center" vertical="center" wrapText="1"/>
    </xf>
    <xf numFmtId="0" fontId="28" fillId="21" borderId="1" xfId="5" applyFont="1" applyFill="1" applyBorder="1" applyAlignment="1">
      <alignment horizontal="center" vertical="center" wrapText="1"/>
    </xf>
    <xf numFmtId="0" fontId="1" fillId="21" borderId="1" xfId="5" applyFill="1" applyBorder="1" applyAlignment="1">
      <alignment horizontal="center" vertical="center" wrapText="1"/>
    </xf>
    <xf numFmtId="0" fontId="28" fillId="17" borderId="1" xfId="5" applyFont="1" applyFill="1" applyBorder="1" applyAlignment="1">
      <alignment horizontal="center" vertical="center" wrapText="1"/>
    </xf>
    <xf numFmtId="0" fontId="1" fillId="17" borderId="1" xfId="5" applyFill="1" applyBorder="1" applyAlignment="1">
      <alignment horizontal="center" vertical="center" wrapText="1"/>
    </xf>
    <xf numFmtId="0" fontId="28" fillId="4" borderId="1" xfId="5" applyFont="1" applyFill="1" applyBorder="1" applyAlignment="1">
      <alignment horizontal="center" vertical="center" wrapText="1"/>
    </xf>
    <xf numFmtId="0" fontId="1" fillId="4" borderId="1" xfId="5" applyFill="1" applyBorder="1" applyAlignment="1">
      <alignment horizontal="center" vertical="center" wrapText="1"/>
    </xf>
    <xf numFmtId="0" fontId="28" fillId="18" borderId="1" xfId="5" applyFont="1" applyFill="1" applyBorder="1" applyAlignment="1">
      <alignment horizontal="center" vertical="center" wrapText="1"/>
    </xf>
    <xf numFmtId="0" fontId="1" fillId="18" borderId="1" xfId="5" applyFill="1" applyBorder="1" applyAlignment="1">
      <alignment horizontal="center" vertical="center" wrapText="1"/>
    </xf>
  </cellXfs>
  <cellStyles count="7">
    <cellStyle name="60% - Énfasis1" xfId="3" builtinId="32"/>
    <cellStyle name="Millares" xfId="1" builtinId="3"/>
    <cellStyle name="Millares 3" xfId="6"/>
    <cellStyle name="Normal" xfId="0" builtinId="0"/>
    <cellStyle name="Normal 2" xfId="5"/>
    <cellStyle name="Normal 3" xfId="4"/>
    <cellStyle name="Porcentaje" xfId="2" builtinId="5"/>
  </cellStyles>
  <dxfs count="1">
    <dxf>
      <font>
        <color rgb="FF9C0006"/>
      </font>
      <fill>
        <patternFill>
          <bgColor rgb="FFFFC7CE"/>
        </patternFill>
      </fill>
    </dxf>
  </dxfs>
  <tableStyles count="0" defaultTableStyle="TableStyleMedium9" defaultPivotStyle="PivotStyleLight16"/>
  <colors>
    <mruColors>
      <color rgb="FFFF99FF"/>
      <color rgb="FFFF3399"/>
      <color rgb="FF00FFFF"/>
      <color rgb="FFFF0000"/>
      <color rgb="FF00FF00"/>
      <color rgb="FFCCCC00"/>
      <color rgb="FFCCFFCC"/>
      <color rgb="FFFF9999"/>
      <color rgb="FF00CC66"/>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35718</xdr:colOff>
      <xdr:row>0</xdr:row>
      <xdr:rowOff>0</xdr:rowOff>
    </xdr:from>
    <xdr:to>
      <xdr:col>1</xdr:col>
      <xdr:colOff>47625</xdr:colOff>
      <xdr:row>2</xdr:row>
      <xdr:rowOff>333374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5718" y="0"/>
          <a:ext cx="1833563" cy="11191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0</xdr:col>
      <xdr:colOff>1959429</xdr:colOff>
      <xdr:row>0</xdr:row>
      <xdr:rowOff>1227667</xdr:rowOff>
    </xdr:to>
    <xdr:pic>
      <xdr:nvPicPr>
        <xdr:cNvPr id="2" name="Imagen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 y="1"/>
          <a:ext cx="1959427" cy="1227666"/>
        </a:xfrm>
        <a:prstGeom prst="rect">
          <a:avLst/>
        </a:prstGeom>
        <a:noFill/>
        <a:ln w="9525">
          <a:noFill/>
          <a:miter lim="800000"/>
          <a:headEnd/>
          <a:tailEnd/>
        </a:ln>
      </xdr:spPr>
    </xdr:pic>
    <xdr:clientData/>
  </xdr:twoCellAnchor>
  <xdr:twoCellAnchor>
    <xdr:from>
      <xdr:col>26</xdr:col>
      <xdr:colOff>539750</xdr:colOff>
      <xdr:row>139</xdr:row>
      <xdr:rowOff>415925</xdr:rowOff>
    </xdr:from>
    <xdr:to>
      <xdr:col>28</xdr:col>
      <xdr:colOff>215900</xdr:colOff>
      <xdr:row>139</xdr:row>
      <xdr:rowOff>415925</xdr:rowOff>
    </xdr:to>
    <xdr:pic>
      <xdr:nvPicPr>
        <xdr:cNvPr id="3" name="Imagen 2">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247600" y="74939525"/>
          <a:ext cx="4429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0</xdr:colOff>
      <xdr:row>116</xdr:row>
      <xdr:rowOff>2600325</xdr:rowOff>
    </xdr:from>
    <xdr:to>
      <xdr:col>32</xdr:col>
      <xdr:colOff>0</xdr:colOff>
      <xdr:row>116</xdr:row>
      <xdr:rowOff>2600325</xdr:rowOff>
    </xdr:to>
    <xdr:pic>
      <xdr:nvPicPr>
        <xdr:cNvPr id="4" name="Imagen 56">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75500" y="58969275"/>
          <a:ext cx="26384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30</xdr:col>
      <xdr:colOff>1936750</xdr:colOff>
      <xdr:row>136</xdr:row>
      <xdr:rowOff>317500</xdr:rowOff>
    </xdr:from>
    <xdr:to>
      <xdr:col>31</xdr:col>
      <xdr:colOff>2540000</xdr:colOff>
      <xdr:row>136</xdr:row>
      <xdr:rowOff>317500</xdr:rowOff>
    </xdr:to>
    <xdr:pic>
      <xdr:nvPicPr>
        <xdr:cNvPr id="5" name="Imagen 23">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31025" y="71354950"/>
          <a:ext cx="27844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1354667</xdr:colOff>
      <xdr:row>1</xdr:row>
      <xdr:rowOff>35718</xdr:rowOff>
    </xdr:to>
    <xdr:pic>
      <xdr:nvPicPr>
        <xdr:cNvPr id="2" name="Imagen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1354667" cy="102393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1587499</xdr:colOff>
      <xdr:row>1</xdr:row>
      <xdr:rowOff>738188</xdr:rowOff>
    </xdr:to>
    <xdr:pic>
      <xdr:nvPicPr>
        <xdr:cNvPr id="2" name="Imagen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87499" cy="1131094"/>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24</xdr:col>
      <xdr:colOff>47624</xdr:colOff>
      <xdr:row>0</xdr:row>
      <xdr:rowOff>38100</xdr:rowOff>
    </xdr:from>
    <xdr:to>
      <xdr:col>27</xdr:col>
      <xdr:colOff>1000124</xdr:colOff>
      <xdr:row>6</xdr:row>
      <xdr:rowOff>152984</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44519849" y="38100"/>
          <a:ext cx="6238875" cy="41820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topLeftCell="A20" zoomScale="80" zoomScaleNormal="80" zoomScaleSheetLayoutView="80" workbookViewId="0">
      <selection activeCell="F29" sqref="A1:F29"/>
    </sheetView>
  </sheetViews>
  <sheetFormatPr baseColWidth="10" defaultRowHeight="15" x14ac:dyDescent="0.25"/>
  <cols>
    <col min="1" max="1" width="27.28515625" customWidth="1"/>
    <col min="2" max="2" width="14.28515625" customWidth="1"/>
    <col min="3" max="3" width="43" customWidth="1"/>
    <col min="4" max="4" width="14.7109375" customWidth="1"/>
    <col min="5" max="5" width="85.28515625" customWidth="1"/>
    <col min="6" max="6" width="15.28515625" customWidth="1"/>
  </cols>
  <sheetData>
    <row r="1" spans="1:6" ht="18" customHeight="1" x14ac:dyDescent="0.25">
      <c r="B1" s="420" t="s">
        <v>4551</v>
      </c>
      <c r="C1" s="420"/>
      <c r="D1" s="420"/>
      <c r="E1" s="420"/>
      <c r="F1" s="420"/>
    </row>
    <row r="2" spans="1:6" ht="44.25" customHeight="1" x14ac:dyDescent="0.25">
      <c r="B2" s="420"/>
      <c r="C2" s="420"/>
      <c r="D2" s="420"/>
      <c r="E2" s="420"/>
      <c r="F2" s="420"/>
    </row>
    <row r="3" spans="1:6" ht="30.75" customHeight="1" x14ac:dyDescent="0.25">
      <c r="B3" s="420"/>
      <c r="C3" s="420"/>
      <c r="D3" s="420"/>
      <c r="E3" s="420"/>
      <c r="F3" s="420"/>
    </row>
    <row r="4" spans="1:6" ht="17.25" customHeight="1" thickBot="1" x14ac:dyDescent="0.3">
      <c r="B4" s="421" t="s">
        <v>2080</v>
      </c>
      <c r="C4" s="421"/>
      <c r="D4" s="421"/>
      <c r="E4" s="421"/>
      <c r="F4" s="421"/>
    </row>
    <row r="5" spans="1:6" ht="53.25" customHeight="1" x14ac:dyDescent="0.25">
      <c r="A5" s="15" t="s">
        <v>2081</v>
      </c>
      <c r="B5" s="148" t="s">
        <v>35</v>
      </c>
      <c r="C5" s="149" t="s">
        <v>2083</v>
      </c>
      <c r="D5" s="148" t="s">
        <v>35</v>
      </c>
      <c r="E5" s="148" t="s">
        <v>36</v>
      </c>
      <c r="F5" s="148" t="s">
        <v>35</v>
      </c>
    </row>
    <row r="6" spans="1:6" ht="30" x14ac:dyDescent="0.25">
      <c r="A6" s="414" t="s">
        <v>2082</v>
      </c>
      <c r="B6" s="417">
        <v>0.5</v>
      </c>
      <c r="C6" s="423" t="s">
        <v>2085</v>
      </c>
      <c r="D6" s="422">
        <v>0.2</v>
      </c>
      <c r="E6" s="150" t="s">
        <v>4772</v>
      </c>
      <c r="F6" s="151">
        <v>0.16</v>
      </c>
    </row>
    <row r="7" spans="1:6" x14ac:dyDescent="0.25">
      <c r="A7" s="415"/>
      <c r="B7" s="418"/>
      <c r="C7" s="423"/>
      <c r="D7" s="422"/>
      <c r="E7" s="150" t="s">
        <v>4773</v>
      </c>
      <c r="F7" s="151">
        <v>0.16</v>
      </c>
    </row>
    <row r="8" spans="1:6" ht="30" x14ac:dyDescent="0.25">
      <c r="A8" s="415"/>
      <c r="B8" s="418"/>
      <c r="C8" s="423"/>
      <c r="D8" s="422"/>
      <c r="E8" s="150" t="s">
        <v>2087</v>
      </c>
      <c r="F8" s="151">
        <v>0.16</v>
      </c>
    </row>
    <row r="9" spans="1:6" ht="30" x14ac:dyDescent="0.25">
      <c r="A9" s="415"/>
      <c r="B9" s="418"/>
      <c r="C9" s="423"/>
      <c r="D9" s="422"/>
      <c r="E9" s="150" t="s">
        <v>2088</v>
      </c>
      <c r="F9" s="151">
        <v>0.16</v>
      </c>
    </row>
    <row r="10" spans="1:6" ht="30" x14ac:dyDescent="0.25">
      <c r="A10" s="415"/>
      <c r="B10" s="418"/>
      <c r="C10" s="423"/>
      <c r="D10" s="422"/>
      <c r="E10" s="150" t="s">
        <v>2089</v>
      </c>
      <c r="F10" s="151">
        <v>0.16</v>
      </c>
    </row>
    <row r="11" spans="1:6" ht="33" customHeight="1" x14ac:dyDescent="0.25">
      <c r="A11" s="415"/>
      <c r="B11" s="418"/>
      <c r="C11" s="423"/>
      <c r="D11" s="422"/>
      <c r="E11" s="250" t="s">
        <v>4774</v>
      </c>
      <c r="F11" s="151">
        <v>0.2</v>
      </c>
    </row>
    <row r="12" spans="1:6" ht="33" customHeight="1" x14ac:dyDescent="0.25">
      <c r="A12" s="415"/>
      <c r="B12" s="418"/>
      <c r="C12" s="414" t="s">
        <v>4554</v>
      </c>
      <c r="D12" s="417">
        <v>0.2</v>
      </c>
      <c r="E12" s="150" t="s">
        <v>4557</v>
      </c>
      <c r="F12" s="151">
        <v>0.25</v>
      </c>
    </row>
    <row r="13" spans="1:6" ht="52.5" customHeight="1" x14ac:dyDescent="0.25">
      <c r="A13" s="415"/>
      <c r="B13" s="418"/>
      <c r="C13" s="415"/>
      <c r="D13" s="418"/>
      <c r="E13" s="150" t="s">
        <v>4558</v>
      </c>
      <c r="F13" s="151">
        <v>0.25</v>
      </c>
    </row>
    <row r="14" spans="1:6" ht="33" customHeight="1" x14ac:dyDescent="0.25">
      <c r="A14" s="415"/>
      <c r="B14" s="418"/>
      <c r="C14" s="415"/>
      <c r="D14" s="418"/>
      <c r="E14" s="150" t="s">
        <v>4559</v>
      </c>
      <c r="F14" s="151">
        <v>0.25</v>
      </c>
    </row>
    <row r="15" spans="1:6" ht="33" customHeight="1" x14ac:dyDescent="0.25">
      <c r="A15" s="415"/>
      <c r="B15" s="418"/>
      <c r="C15" s="416"/>
      <c r="D15" s="419"/>
      <c r="E15" s="150" t="s">
        <v>4560</v>
      </c>
      <c r="F15" s="151">
        <v>0.25</v>
      </c>
    </row>
    <row r="16" spans="1:6" ht="36" customHeight="1" x14ac:dyDescent="0.25">
      <c r="A16" s="415"/>
      <c r="B16" s="418"/>
      <c r="C16" s="414" t="s">
        <v>4555</v>
      </c>
      <c r="D16" s="417">
        <v>0.2</v>
      </c>
      <c r="E16" s="150" t="s">
        <v>4768</v>
      </c>
      <c r="F16" s="151">
        <v>0.33</v>
      </c>
    </row>
    <row r="17" spans="1:6" ht="36" customHeight="1" x14ac:dyDescent="0.25">
      <c r="A17" s="415"/>
      <c r="B17" s="418"/>
      <c r="C17" s="415"/>
      <c r="D17" s="418"/>
      <c r="E17" s="150" t="s">
        <v>4561</v>
      </c>
      <c r="F17" s="151">
        <v>0.33</v>
      </c>
    </row>
    <row r="18" spans="1:6" ht="36" customHeight="1" x14ac:dyDescent="0.25">
      <c r="A18" s="415"/>
      <c r="B18" s="418"/>
      <c r="C18" s="416"/>
      <c r="D18" s="419"/>
      <c r="E18" s="150" t="s">
        <v>4769</v>
      </c>
      <c r="F18" s="151">
        <v>0.34</v>
      </c>
    </row>
    <row r="19" spans="1:6" ht="39" customHeight="1" x14ac:dyDescent="0.25">
      <c r="A19" s="415"/>
      <c r="B19" s="418"/>
      <c r="C19" s="414" t="s">
        <v>4556</v>
      </c>
      <c r="D19" s="417">
        <v>0.2</v>
      </c>
      <c r="E19" s="150" t="s">
        <v>4562</v>
      </c>
      <c r="F19" s="151">
        <v>0.33</v>
      </c>
    </row>
    <row r="20" spans="1:6" ht="47.25" customHeight="1" x14ac:dyDescent="0.25">
      <c r="A20" s="415"/>
      <c r="B20" s="418"/>
      <c r="C20" s="415"/>
      <c r="D20" s="418"/>
      <c r="E20" s="150" t="s">
        <v>4563</v>
      </c>
      <c r="F20" s="151">
        <v>0.33</v>
      </c>
    </row>
    <row r="21" spans="1:6" ht="45.75" customHeight="1" x14ac:dyDescent="0.25">
      <c r="A21" s="415"/>
      <c r="B21" s="418"/>
      <c r="C21" s="416"/>
      <c r="D21" s="419"/>
      <c r="E21" s="150" t="s">
        <v>4564</v>
      </c>
      <c r="F21" s="151">
        <v>0.34</v>
      </c>
    </row>
    <row r="22" spans="1:6" ht="30" x14ac:dyDescent="0.25">
      <c r="A22" s="415"/>
      <c r="B22" s="418"/>
      <c r="C22" s="414" t="s">
        <v>2086</v>
      </c>
      <c r="D22" s="417">
        <v>0.2</v>
      </c>
      <c r="E22" s="150" t="s">
        <v>2090</v>
      </c>
      <c r="F22" s="151">
        <v>0.5</v>
      </c>
    </row>
    <row r="23" spans="1:6" ht="30" x14ac:dyDescent="0.25">
      <c r="A23" s="416"/>
      <c r="B23" s="419"/>
      <c r="C23" s="416"/>
      <c r="D23" s="419"/>
      <c r="E23" s="150" t="s">
        <v>4770</v>
      </c>
      <c r="F23" s="151">
        <v>0.5</v>
      </c>
    </row>
    <row r="24" spans="1:6" ht="30" customHeight="1" x14ac:dyDescent="0.25">
      <c r="A24" s="414" t="s">
        <v>2084</v>
      </c>
      <c r="B24" s="417">
        <v>0.5</v>
      </c>
      <c r="C24" s="414" t="s">
        <v>2171</v>
      </c>
      <c r="D24" s="417">
        <v>1</v>
      </c>
      <c r="E24" s="150" t="s">
        <v>2172</v>
      </c>
      <c r="F24" s="151">
        <v>0.2</v>
      </c>
    </row>
    <row r="25" spans="1:6" ht="30" x14ac:dyDescent="0.25">
      <c r="A25" s="415"/>
      <c r="B25" s="418"/>
      <c r="C25" s="415"/>
      <c r="D25" s="418"/>
      <c r="E25" s="150" t="s">
        <v>4775</v>
      </c>
      <c r="F25" s="151">
        <v>0.16</v>
      </c>
    </row>
    <row r="26" spans="1:6" ht="30" x14ac:dyDescent="0.25">
      <c r="A26" s="415"/>
      <c r="B26" s="418"/>
      <c r="C26" s="415"/>
      <c r="D26" s="418"/>
      <c r="E26" s="150" t="s">
        <v>4771</v>
      </c>
      <c r="F26" s="151">
        <v>0.16</v>
      </c>
    </row>
    <row r="27" spans="1:6" ht="30" x14ac:dyDescent="0.25">
      <c r="A27" s="415"/>
      <c r="B27" s="418"/>
      <c r="C27" s="415"/>
      <c r="D27" s="418"/>
      <c r="E27" s="150" t="s">
        <v>2091</v>
      </c>
      <c r="F27" s="151">
        <v>0.16</v>
      </c>
    </row>
    <row r="28" spans="1:6" ht="37.5" customHeight="1" x14ac:dyDescent="0.25">
      <c r="A28" s="415"/>
      <c r="B28" s="418"/>
      <c r="C28" s="415"/>
      <c r="D28" s="418"/>
      <c r="E28" s="150" t="s">
        <v>2173</v>
      </c>
      <c r="F28" s="151">
        <v>0.16</v>
      </c>
    </row>
    <row r="29" spans="1:6" ht="30" x14ac:dyDescent="0.25">
      <c r="A29" s="416"/>
      <c r="B29" s="419"/>
      <c r="C29" s="416"/>
      <c r="D29" s="419"/>
      <c r="E29" s="150" t="s">
        <v>2092</v>
      </c>
      <c r="F29" s="151">
        <v>0.16</v>
      </c>
    </row>
    <row r="30" spans="1:6" x14ac:dyDescent="0.25">
      <c r="F30" s="16"/>
    </row>
  </sheetData>
  <mergeCells count="18">
    <mergeCell ref="D19:D21"/>
    <mergeCell ref="A24:A29"/>
    <mergeCell ref="B24:B29"/>
    <mergeCell ref="C24:C29"/>
    <mergeCell ref="D6:D11"/>
    <mergeCell ref="C6:C11"/>
    <mergeCell ref="C22:C23"/>
    <mergeCell ref="D24:D29"/>
    <mergeCell ref="D22:D23"/>
    <mergeCell ref="C16:C18"/>
    <mergeCell ref="C19:C21"/>
    <mergeCell ref="A6:A23"/>
    <mergeCell ref="B6:B23"/>
    <mergeCell ref="C12:C15"/>
    <mergeCell ref="D12:D15"/>
    <mergeCell ref="B1:F3"/>
    <mergeCell ref="B4:F4"/>
    <mergeCell ref="D16:D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48054"/>
  <sheetViews>
    <sheetView tabSelected="1" topLeftCell="D4" zoomScale="70" zoomScaleNormal="70" workbookViewId="0">
      <selection activeCell="W11" sqref="W11"/>
    </sheetView>
  </sheetViews>
  <sheetFormatPr baseColWidth="10" defaultRowHeight="15" x14ac:dyDescent="0.25"/>
  <cols>
    <col min="1" max="1" width="30.140625" customWidth="1"/>
    <col min="2" max="3" width="28.85546875" customWidth="1"/>
    <col min="4" max="4" width="26.7109375" customWidth="1"/>
    <col min="5" max="5" width="56.5703125" hidden="1" customWidth="1"/>
    <col min="6" max="6" width="57.5703125" customWidth="1"/>
    <col min="7" max="7" width="13.42578125" customWidth="1"/>
    <col min="8" max="8" width="21.5703125" customWidth="1"/>
    <col min="9" max="9" width="9.42578125" customWidth="1"/>
    <col min="10" max="10" width="17.28515625" customWidth="1"/>
    <col min="11" max="11" width="8.42578125" customWidth="1"/>
    <col min="12" max="12" width="9.140625" customWidth="1"/>
    <col min="13" max="13" width="15.7109375" customWidth="1"/>
    <col min="14" max="14" width="8" customWidth="1"/>
    <col min="15" max="15" width="8.7109375" customWidth="1"/>
    <col min="16" max="16" width="15.42578125" customWidth="1"/>
    <col min="17" max="17" width="9.140625" customWidth="1"/>
    <col min="18" max="18" width="8.42578125" customWidth="1"/>
    <col min="19" max="19" width="16" customWidth="1"/>
    <col min="20" max="20" width="8.140625" customWidth="1"/>
    <col min="21" max="21" width="11.42578125" customWidth="1"/>
    <col min="22" max="22" width="11.85546875" customWidth="1"/>
    <col min="23" max="23" width="25.5703125" customWidth="1"/>
    <col min="24" max="24" width="35" customWidth="1"/>
    <col min="25" max="25" width="46.42578125" customWidth="1"/>
    <col min="26" max="26" width="124.7109375" customWidth="1"/>
    <col min="27" max="27" width="24" customWidth="1"/>
    <col min="28" max="28" width="45.7109375" customWidth="1"/>
    <col min="29" max="29" width="39.85546875" customWidth="1"/>
    <col min="30" max="30" width="17.85546875" customWidth="1"/>
    <col min="31" max="31" width="31.42578125" customWidth="1"/>
    <col min="32" max="32" width="18.85546875" customWidth="1"/>
    <col min="33" max="33" width="50.85546875" customWidth="1"/>
    <col min="34" max="34" width="37.140625" customWidth="1"/>
    <col min="35" max="35" width="41.140625" customWidth="1"/>
    <col min="36" max="36" width="33.7109375" customWidth="1"/>
    <col min="37" max="37" width="18.28515625" customWidth="1"/>
  </cols>
  <sheetData>
    <row r="1" spans="1:37" ht="106.5" customHeight="1" thickBot="1" x14ac:dyDescent="0.3">
      <c r="A1" s="479"/>
      <c r="B1" s="431" t="s">
        <v>4550</v>
      </c>
      <c r="C1" s="432"/>
      <c r="D1" s="432"/>
      <c r="E1" s="432"/>
      <c r="F1" s="432"/>
      <c r="G1" s="432"/>
      <c r="H1" s="433"/>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row>
    <row r="2" spans="1:37" ht="15.75" thickBot="1" x14ac:dyDescent="0.3">
      <c r="A2" s="48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row>
    <row r="3" spans="1:37" ht="27" customHeight="1" thickBot="1" x14ac:dyDescent="0.3">
      <c r="A3" s="487" t="s">
        <v>29</v>
      </c>
      <c r="B3" s="488"/>
      <c r="C3" s="488"/>
      <c r="D3" s="488"/>
      <c r="E3" s="488"/>
      <c r="F3" s="488"/>
      <c r="G3" s="488"/>
      <c r="H3" s="488"/>
      <c r="I3" s="488"/>
      <c r="J3" s="488"/>
      <c r="K3" s="488"/>
      <c r="L3" s="488"/>
      <c r="M3" s="488"/>
      <c r="N3" s="488"/>
      <c r="O3" s="488"/>
      <c r="P3" s="488"/>
      <c r="Q3" s="488"/>
      <c r="R3" s="488"/>
      <c r="S3" s="488"/>
      <c r="T3" s="488"/>
      <c r="U3" s="488"/>
      <c r="V3" s="489"/>
      <c r="W3" s="489"/>
      <c r="X3" s="489"/>
      <c r="Y3" s="489"/>
      <c r="Z3" s="488"/>
      <c r="AA3" s="488"/>
      <c r="AB3" s="488"/>
      <c r="AC3" s="488"/>
      <c r="AD3" s="489"/>
      <c r="AE3" s="489"/>
      <c r="AF3" s="489"/>
      <c r="AG3" s="489"/>
      <c r="AH3" s="489"/>
      <c r="AI3" s="489"/>
      <c r="AJ3" s="489"/>
      <c r="AK3" s="490"/>
    </row>
    <row r="4" spans="1:37" ht="28.5" customHeight="1" x14ac:dyDescent="0.25">
      <c r="A4" s="443" t="s">
        <v>37</v>
      </c>
      <c r="B4" s="446" t="s">
        <v>38</v>
      </c>
      <c r="C4" s="449" t="s">
        <v>4881</v>
      </c>
      <c r="D4" s="446" t="s">
        <v>4870</v>
      </c>
      <c r="E4" s="446" t="s">
        <v>4871</v>
      </c>
      <c r="F4" s="446" t="s">
        <v>4872</v>
      </c>
      <c r="G4" s="446" t="s">
        <v>4873</v>
      </c>
      <c r="H4" s="481" t="s">
        <v>4874</v>
      </c>
      <c r="I4" s="467" t="s">
        <v>4875</v>
      </c>
      <c r="J4" s="467"/>
      <c r="K4" s="467"/>
      <c r="L4" s="467"/>
      <c r="M4" s="467"/>
      <c r="N4" s="467"/>
      <c r="O4" s="467"/>
      <c r="P4" s="467"/>
      <c r="Q4" s="467"/>
      <c r="R4" s="467"/>
      <c r="S4" s="467"/>
      <c r="T4" s="467"/>
      <c r="U4" s="468"/>
      <c r="V4" s="438" t="s">
        <v>4876</v>
      </c>
      <c r="W4" s="438"/>
      <c r="X4" s="438"/>
      <c r="Y4" s="438"/>
      <c r="Z4" s="452" t="s">
        <v>4877</v>
      </c>
      <c r="AA4" s="461" t="s">
        <v>4878</v>
      </c>
      <c r="AB4" s="462"/>
      <c r="AC4" s="463"/>
      <c r="AD4" s="438" t="s">
        <v>4879</v>
      </c>
      <c r="AE4" s="438"/>
      <c r="AF4" s="438"/>
      <c r="AG4" s="439"/>
      <c r="AH4" s="509" t="s">
        <v>4880</v>
      </c>
      <c r="AI4" s="438"/>
      <c r="AJ4" s="438"/>
      <c r="AK4" s="439"/>
    </row>
    <row r="5" spans="1:37" ht="20.25" customHeight="1" thickBot="1" x14ac:dyDescent="0.3">
      <c r="A5" s="444"/>
      <c r="B5" s="447"/>
      <c r="C5" s="450"/>
      <c r="D5" s="447"/>
      <c r="E5" s="447"/>
      <c r="F5" s="447"/>
      <c r="G5" s="447"/>
      <c r="H5" s="482"/>
      <c r="I5" s="484" t="s">
        <v>2100</v>
      </c>
      <c r="J5" s="484"/>
      <c r="K5" s="484"/>
      <c r="L5" s="484" t="s">
        <v>2097</v>
      </c>
      <c r="M5" s="484"/>
      <c r="N5" s="484"/>
      <c r="O5" s="484" t="s">
        <v>2098</v>
      </c>
      <c r="P5" s="484"/>
      <c r="Q5" s="484"/>
      <c r="R5" s="484" t="s">
        <v>2099</v>
      </c>
      <c r="S5" s="484"/>
      <c r="T5" s="484"/>
      <c r="U5" s="485" t="s">
        <v>34</v>
      </c>
      <c r="V5" s="440"/>
      <c r="W5" s="440"/>
      <c r="X5" s="440"/>
      <c r="Y5" s="440"/>
      <c r="Z5" s="453"/>
      <c r="AA5" s="464"/>
      <c r="AB5" s="465"/>
      <c r="AC5" s="466"/>
      <c r="AD5" s="440"/>
      <c r="AE5" s="440"/>
      <c r="AF5" s="440"/>
      <c r="AG5" s="441"/>
      <c r="AH5" s="510"/>
      <c r="AI5" s="440"/>
      <c r="AJ5" s="440"/>
      <c r="AK5" s="441"/>
    </row>
    <row r="6" spans="1:37" ht="38.25" customHeight="1" thickBot="1" x14ac:dyDescent="0.3">
      <c r="A6" s="445"/>
      <c r="B6" s="448"/>
      <c r="C6" s="451"/>
      <c r="D6" s="448"/>
      <c r="E6" s="448"/>
      <c r="F6" s="448"/>
      <c r="G6" s="448"/>
      <c r="H6" s="483"/>
      <c r="I6" s="208" t="s">
        <v>39</v>
      </c>
      <c r="J6" s="208" t="s">
        <v>40</v>
      </c>
      <c r="K6" s="208" t="s">
        <v>41</v>
      </c>
      <c r="L6" s="208" t="s">
        <v>39</v>
      </c>
      <c r="M6" s="208" t="s">
        <v>40</v>
      </c>
      <c r="N6" s="208" t="s">
        <v>41</v>
      </c>
      <c r="O6" s="208" t="s">
        <v>39</v>
      </c>
      <c r="P6" s="208" t="s">
        <v>40</v>
      </c>
      <c r="Q6" s="208" t="s">
        <v>41</v>
      </c>
      <c r="R6" s="208" t="s">
        <v>39</v>
      </c>
      <c r="S6" s="208" t="s">
        <v>40</v>
      </c>
      <c r="T6" s="208" t="s">
        <v>41</v>
      </c>
      <c r="U6" s="486"/>
      <c r="V6" s="129" t="s">
        <v>25</v>
      </c>
      <c r="W6" s="30" t="s">
        <v>26</v>
      </c>
      <c r="X6" s="30" t="s">
        <v>27</v>
      </c>
      <c r="Y6" s="17" t="s">
        <v>28</v>
      </c>
      <c r="Z6" s="454"/>
      <c r="AA6" s="18" t="s">
        <v>42</v>
      </c>
      <c r="AB6" s="32" t="s">
        <v>43</v>
      </c>
      <c r="AC6" s="33" t="s">
        <v>5</v>
      </c>
      <c r="AD6" s="129" t="s">
        <v>4624</v>
      </c>
      <c r="AE6" s="31" t="s">
        <v>4625</v>
      </c>
      <c r="AF6" s="19" t="s">
        <v>4626</v>
      </c>
      <c r="AG6" s="19" t="s">
        <v>4627</v>
      </c>
      <c r="AH6" s="235" t="s">
        <v>4666</v>
      </c>
      <c r="AI6" s="236" t="s">
        <v>4667</v>
      </c>
      <c r="AJ6" s="236" t="s">
        <v>4668</v>
      </c>
      <c r="AK6" s="236" t="s">
        <v>4669</v>
      </c>
    </row>
    <row r="7" spans="1:37" ht="57.75" customHeight="1" x14ac:dyDescent="0.25">
      <c r="A7" s="424" t="str">
        <f>+PROGR_PROYEC_PONDE!A6</f>
        <v>1. GESTIÓN AMBIENTAL REGIONAL</v>
      </c>
      <c r="B7" s="424" t="str">
        <f>+PROGR_PROYEC_PONDE!C6</f>
        <v>PROGRAMA 1. ORDENAMIENTO AMBIENTAL DEL TERRITORIO DEL DEPARTAMENTO DEL QUINDÍO.</v>
      </c>
      <c r="C7" s="442" t="s">
        <v>4882</v>
      </c>
      <c r="D7" s="424" t="str">
        <f>PROGR_PROYEC_PONDE!E6</f>
        <v>Proyecto 1. Implementación de acciones para fortalecer el conocimiento en la gestión sostenible del suelo.</v>
      </c>
      <c r="E7" s="437" t="s">
        <v>4888</v>
      </c>
      <c r="F7" s="385" t="s">
        <v>4780</v>
      </c>
      <c r="G7" s="210" t="s">
        <v>2043</v>
      </c>
      <c r="H7" s="210" t="s">
        <v>2174</v>
      </c>
      <c r="I7" s="211">
        <v>0.1</v>
      </c>
      <c r="J7" s="152"/>
      <c r="K7" s="152"/>
      <c r="L7" s="211">
        <v>0.2</v>
      </c>
      <c r="M7" s="152"/>
      <c r="N7" s="152"/>
      <c r="O7" s="211">
        <v>0.4</v>
      </c>
      <c r="P7" s="152"/>
      <c r="Q7" s="152"/>
      <c r="R7" s="211">
        <v>0.3</v>
      </c>
      <c r="S7" s="152"/>
      <c r="T7" s="152"/>
      <c r="U7" s="146">
        <f>I7+L7+O7+R7</f>
        <v>1</v>
      </c>
      <c r="V7" s="28"/>
      <c r="W7" s="20"/>
      <c r="X7" s="20"/>
      <c r="Y7" s="21"/>
      <c r="Z7" s="246"/>
      <c r="AA7" s="469" t="s">
        <v>4566</v>
      </c>
      <c r="AB7" s="470" t="s">
        <v>4567</v>
      </c>
      <c r="AC7" s="470" t="s">
        <v>4568</v>
      </c>
      <c r="AD7" s="499" t="s">
        <v>4628</v>
      </c>
      <c r="AE7" s="492" t="s">
        <v>4629</v>
      </c>
      <c r="AF7" s="471" t="s">
        <v>4630</v>
      </c>
      <c r="AG7" s="471" t="s">
        <v>4631</v>
      </c>
      <c r="AH7" s="153"/>
      <c r="AI7" s="153"/>
      <c r="AJ7" s="153"/>
      <c r="AK7" s="23"/>
    </row>
    <row r="8" spans="1:37" ht="51.75" customHeight="1" x14ac:dyDescent="0.25">
      <c r="A8" s="424"/>
      <c r="B8" s="424"/>
      <c r="C8" s="442"/>
      <c r="D8" s="424"/>
      <c r="E8" s="437"/>
      <c r="F8" s="385" t="s">
        <v>4779</v>
      </c>
      <c r="G8" s="210" t="s">
        <v>2043</v>
      </c>
      <c r="H8" s="210" t="s">
        <v>2175</v>
      </c>
      <c r="I8" s="211">
        <v>0.25</v>
      </c>
      <c r="J8" s="152"/>
      <c r="K8" s="152"/>
      <c r="L8" s="211">
        <v>0.25</v>
      </c>
      <c r="M8" s="152"/>
      <c r="N8" s="152"/>
      <c r="O8" s="211">
        <v>0.25</v>
      </c>
      <c r="P8" s="152"/>
      <c r="Q8" s="152"/>
      <c r="R8" s="211">
        <v>0.25</v>
      </c>
      <c r="S8" s="152"/>
      <c r="T8" s="152"/>
      <c r="U8" s="146">
        <f>I8+L8+O8+R8</f>
        <v>1</v>
      </c>
      <c r="V8" s="28"/>
      <c r="W8" s="20"/>
      <c r="X8" s="20"/>
      <c r="Y8" s="21"/>
      <c r="Z8" s="247"/>
      <c r="AA8" s="469"/>
      <c r="AB8" s="470"/>
      <c r="AC8" s="470"/>
      <c r="AD8" s="500"/>
      <c r="AE8" s="493"/>
      <c r="AF8" s="472"/>
      <c r="AG8" s="472"/>
      <c r="AH8" s="153"/>
      <c r="AI8" s="153"/>
      <c r="AJ8" s="153"/>
      <c r="AK8" s="23"/>
    </row>
    <row r="9" spans="1:37" ht="54.75" customHeight="1" x14ac:dyDescent="0.25">
      <c r="A9" s="424"/>
      <c r="B9" s="424"/>
      <c r="C9" s="442"/>
      <c r="D9" s="424"/>
      <c r="E9" s="437"/>
      <c r="F9" s="385" t="s">
        <v>4486</v>
      </c>
      <c r="G9" s="210" t="s">
        <v>2094</v>
      </c>
      <c r="H9" s="210" t="s">
        <v>2093</v>
      </c>
      <c r="I9" s="210">
        <v>0</v>
      </c>
      <c r="J9" s="152"/>
      <c r="K9" s="152"/>
      <c r="L9" s="210">
        <v>0</v>
      </c>
      <c r="M9" s="152"/>
      <c r="N9" s="152"/>
      <c r="O9" s="210">
        <v>1</v>
      </c>
      <c r="P9" s="152"/>
      <c r="Q9" s="152"/>
      <c r="R9" s="210">
        <v>0</v>
      </c>
      <c r="S9" s="152"/>
      <c r="T9" s="152"/>
      <c r="U9" s="152">
        <f t="shared" ref="U9:U51" si="0">I9+L9+O9+R9</f>
        <v>1</v>
      </c>
      <c r="V9" s="28"/>
      <c r="W9" s="20"/>
      <c r="X9" s="20"/>
      <c r="Y9" s="21"/>
      <c r="Z9" s="247"/>
      <c r="AA9" s="469"/>
      <c r="AB9" s="470"/>
      <c r="AC9" s="470"/>
      <c r="AD9" s="500"/>
      <c r="AE9" s="493"/>
      <c r="AF9" s="472"/>
      <c r="AG9" s="472"/>
      <c r="AH9" s="153"/>
      <c r="AI9" s="153"/>
      <c r="AJ9" s="153"/>
      <c r="AK9" s="23"/>
    </row>
    <row r="10" spans="1:37" ht="44.25" customHeight="1" x14ac:dyDescent="0.25">
      <c r="A10" s="424"/>
      <c r="B10" s="424"/>
      <c r="C10" s="442"/>
      <c r="D10" s="424"/>
      <c r="E10" s="437"/>
      <c r="F10" s="385" t="s">
        <v>4487</v>
      </c>
      <c r="G10" s="210" t="s">
        <v>2096</v>
      </c>
      <c r="H10" s="210" t="s">
        <v>2095</v>
      </c>
      <c r="I10" s="210">
        <v>0</v>
      </c>
      <c r="J10" s="152"/>
      <c r="K10" s="152"/>
      <c r="L10" s="210">
        <v>0</v>
      </c>
      <c r="M10" s="152"/>
      <c r="N10" s="152"/>
      <c r="O10" s="210">
        <v>0</v>
      </c>
      <c r="P10" s="152"/>
      <c r="Q10" s="152"/>
      <c r="R10" s="210">
        <v>1</v>
      </c>
      <c r="S10" s="152"/>
      <c r="T10" s="152"/>
      <c r="U10" s="152">
        <f t="shared" si="0"/>
        <v>1</v>
      </c>
      <c r="V10" s="28"/>
      <c r="W10" s="20"/>
      <c r="X10" s="20"/>
      <c r="Y10" s="21"/>
      <c r="Z10" s="247"/>
      <c r="AA10" s="469"/>
      <c r="AB10" s="470"/>
      <c r="AC10" s="470"/>
      <c r="AD10" s="501"/>
      <c r="AE10" s="494"/>
      <c r="AF10" s="473"/>
      <c r="AG10" s="473"/>
      <c r="AH10" s="153"/>
      <c r="AI10" s="153"/>
      <c r="AJ10" s="153"/>
      <c r="AK10" s="23"/>
    </row>
    <row r="11" spans="1:37" ht="68.25" customHeight="1" x14ac:dyDescent="0.25">
      <c r="A11" s="424"/>
      <c r="B11" s="424"/>
      <c r="C11" s="442"/>
      <c r="D11" s="424" t="str">
        <f>PROGR_PROYEC_PONDE!E7</f>
        <v xml:space="preserve">Proyecto 2. Control, seguimiento y monitoreo al suelo del departamento del Quindío.   </v>
      </c>
      <c r="E11" s="437" t="s">
        <v>4889</v>
      </c>
      <c r="F11" s="386" t="s">
        <v>4488</v>
      </c>
      <c r="G11" s="252" t="s">
        <v>4959</v>
      </c>
      <c r="H11" s="252" t="s">
        <v>4947</v>
      </c>
      <c r="I11" s="211">
        <v>0</v>
      </c>
      <c r="J11" s="152"/>
      <c r="K11" s="152"/>
      <c r="L11" s="211">
        <v>0.3</v>
      </c>
      <c r="M11" s="152"/>
      <c r="N11" s="152"/>
      <c r="O11" s="211">
        <v>0.6</v>
      </c>
      <c r="P11" s="152"/>
      <c r="Q11" s="152"/>
      <c r="R11" s="211">
        <v>0.1</v>
      </c>
      <c r="S11" s="152"/>
      <c r="T11" s="152"/>
      <c r="U11" s="410">
        <f>I11+L11+O11+R11</f>
        <v>0.99999999999999989</v>
      </c>
      <c r="V11" s="28"/>
      <c r="W11" s="20"/>
      <c r="X11" s="20"/>
      <c r="Y11" s="21"/>
      <c r="Z11" s="247"/>
      <c r="AA11" s="469" t="s">
        <v>4566</v>
      </c>
      <c r="AB11" s="470" t="s">
        <v>4567</v>
      </c>
      <c r="AC11" s="470" t="s">
        <v>4568</v>
      </c>
      <c r="AD11" s="497" t="s">
        <v>4632</v>
      </c>
      <c r="AE11" s="471" t="s">
        <v>4633</v>
      </c>
      <c r="AF11" s="471" t="s">
        <v>4634</v>
      </c>
      <c r="AG11" s="471" t="s">
        <v>4635</v>
      </c>
      <c r="AH11" s="153"/>
      <c r="AI11" s="153"/>
      <c r="AJ11" s="153"/>
      <c r="AK11" s="23"/>
    </row>
    <row r="12" spans="1:37" ht="39.75" customHeight="1" x14ac:dyDescent="0.25">
      <c r="A12" s="424"/>
      <c r="B12" s="424"/>
      <c r="C12" s="442"/>
      <c r="D12" s="424"/>
      <c r="E12" s="437"/>
      <c r="F12" s="386" t="s">
        <v>4778</v>
      </c>
      <c r="G12" s="252" t="s">
        <v>2043</v>
      </c>
      <c r="H12" s="252" t="s">
        <v>2176</v>
      </c>
      <c r="I12" s="211">
        <v>0</v>
      </c>
      <c r="J12" s="152"/>
      <c r="K12" s="152"/>
      <c r="L12" s="211">
        <v>0</v>
      </c>
      <c r="M12" s="152"/>
      <c r="N12" s="152"/>
      <c r="O12" s="211">
        <v>0</v>
      </c>
      <c r="P12" s="152"/>
      <c r="Q12" s="152"/>
      <c r="R12" s="211">
        <v>1</v>
      </c>
      <c r="S12" s="212"/>
      <c r="T12" s="212"/>
      <c r="U12" s="146">
        <f t="shared" si="0"/>
        <v>1</v>
      </c>
      <c r="V12" s="28"/>
      <c r="W12" s="20"/>
      <c r="X12" s="20"/>
      <c r="Y12" s="21"/>
      <c r="Z12" s="247"/>
      <c r="AA12" s="469"/>
      <c r="AB12" s="470"/>
      <c r="AC12" s="470"/>
      <c r="AD12" s="498"/>
      <c r="AE12" s="473"/>
      <c r="AF12" s="473"/>
      <c r="AG12" s="473"/>
      <c r="AH12" s="153"/>
      <c r="AI12" s="153"/>
      <c r="AJ12" s="153"/>
      <c r="AK12" s="23"/>
    </row>
    <row r="13" spans="1:37" ht="39.75" customHeight="1" x14ac:dyDescent="0.25">
      <c r="A13" s="424"/>
      <c r="B13" s="424"/>
      <c r="C13" s="442"/>
      <c r="D13" s="424"/>
      <c r="E13" s="437"/>
      <c r="F13" s="386" t="s">
        <v>4777</v>
      </c>
      <c r="G13" s="252" t="s">
        <v>2043</v>
      </c>
      <c r="H13" s="252" t="s">
        <v>2101</v>
      </c>
      <c r="I13" s="211">
        <v>0.25</v>
      </c>
      <c r="J13" s="152"/>
      <c r="K13" s="152"/>
      <c r="L13" s="211">
        <v>0.25</v>
      </c>
      <c r="M13" s="152"/>
      <c r="N13" s="152"/>
      <c r="O13" s="211">
        <v>0.25</v>
      </c>
      <c r="P13" s="152"/>
      <c r="Q13" s="152"/>
      <c r="R13" s="211">
        <v>0.25</v>
      </c>
      <c r="S13" s="152"/>
      <c r="T13" s="152"/>
      <c r="U13" s="146">
        <f>I13+L13+O13+R13</f>
        <v>1</v>
      </c>
      <c r="V13" s="28"/>
      <c r="W13" s="20"/>
      <c r="X13" s="20"/>
      <c r="Y13" s="21"/>
      <c r="Z13" s="247"/>
      <c r="AA13" s="469"/>
      <c r="AB13" s="470"/>
      <c r="AC13" s="470"/>
      <c r="AD13" s="251"/>
      <c r="AE13" s="248"/>
      <c r="AF13" s="248"/>
      <c r="AG13" s="249"/>
      <c r="AH13" s="153"/>
      <c r="AI13" s="153"/>
      <c r="AJ13" s="153"/>
      <c r="AK13" s="23"/>
    </row>
    <row r="14" spans="1:37" ht="39.75" customHeight="1" x14ac:dyDescent="0.25">
      <c r="A14" s="424"/>
      <c r="B14" s="424"/>
      <c r="C14" s="442"/>
      <c r="D14" s="424"/>
      <c r="E14" s="437"/>
      <c r="F14" s="386" t="s">
        <v>4776</v>
      </c>
      <c r="G14" s="252" t="s">
        <v>2043</v>
      </c>
      <c r="H14" s="252" t="s">
        <v>2101</v>
      </c>
      <c r="I14" s="211">
        <v>0.25</v>
      </c>
      <c r="J14" s="152"/>
      <c r="K14" s="152"/>
      <c r="L14" s="211">
        <v>0.25</v>
      </c>
      <c r="M14" s="152"/>
      <c r="N14" s="152"/>
      <c r="O14" s="211">
        <v>0.25</v>
      </c>
      <c r="P14" s="152"/>
      <c r="Q14" s="152"/>
      <c r="R14" s="211">
        <v>0.25</v>
      </c>
      <c r="S14" s="152"/>
      <c r="T14" s="152"/>
      <c r="U14" s="146">
        <f>I14+L14+O14+R14</f>
        <v>1</v>
      </c>
      <c r="V14" s="28"/>
      <c r="W14" s="20"/>
      <c r="X14" s="20"/>
      <c r="Y14" s="21"/>
      <c r="Z14" s="247"/>
      <c r="AA14" s="469"/>
      <c r="AB14" s="470"/>
      <c r="AC14" s="470"/>
      <c r="AD14" s="499" t="s">
        <v>4636</v>
      </c>
      <c r="AE14" s="492" t="s">
        <v>4637</v>
      </c>
      <c r="AF14" s="471" t="s">
        <v>4634</v>
      </c>
      <c r="AG14" s="226" t="s">
        <v>4635</v>
      </c>
      <c r="AH14" s="240" t="s">
        <v>4670</v>
      </c>
      <c r="AI14" s="241" t="s">
        <v>4671</v>
      </c>
      <c r="AJ14" s="241" t="s">
        <v>4672</v>
      </c>
      <c r="AK14" s="241" t="s">
        <v>4673</v>
      </c>
    </row>
    <row r="15" spans="1:37" ht="39.75" customHeight="1" x14ac:dyDescent="0.25">
      <c r="A15" s="424"/>
      <c r="B15" s="424"/>
      <c r="C15" s="442"/>
      <c r="D15" s="424" t="str">
        <f>PROGR_PROYEC_PONDE!E8</f>
        <v>Proyecto 3. Recuperación y rehabilitación de suelos degradados o en conflicto en el departamento del Quindío.</v>
      </c>
      <c r="E15" s="437" t="s">
        <v>4890</v>
      </c>
      <c r="F15" s="386" t="s">
        <v>4489</v>
      </c>
      <c r="G15" s="252" t="s">
        <v>374</v>
      </c>
      <c r="H15" s="252" t="s">
        <v>4948</v>
      </c>
      <c r="I15" s="152">
        <v>0</v>
      </c>
      <c r="J15" s="152"/>
      <c r="K15" s="152"/>
      <c r="L15" s="152">
        <v>11</v>
      </c>
      <c r="M15" s="152"/>
      <c r="N15" s="152"/>
      <c r="O15" s="152">
        <v>8</v>
      </c>
      <c r="P15" s="152"/>
      <c r="Q15" s="152"/>
      <c r="R15" s="152">
        <v>8</v>
      </c>
      <c r="S15" s="152"/>
      <c r="T15" s="152"/>
      <c r="U15" s="152">
        <f t="shared" si="0"/>
        <v>27</v>
      </c>
      <c r="V15" s="28"/>
      <c r="W15" s="20"/>
      <c r="X15" s="20"/>
      <c r="Y15" s="21"/>
      <c r="Z15" s="247" t="s">
        <v>169</v>
      </c>
      <c r="AA15" s="471" t="s">
        <v>4566</v>
      </c>
      <c r="AB15" s="471" t="s">
        <v>4567</v>
      </c>
      <c r="AC15" s="471" t="s">
        <v>4568</v>
      </c>
      <c r="AD15" s="500"/>
      <c r="AE15" s="493"/>
      <c r="AF15" s="472"/>
      <c r="AG15" s="226" t="s">
        <v>4635</v>
      </c>
      <c r="AH15" s="226"/>
      <c r="AI15" s="226"/>
      <c r="AJ15" s="226"/>
      <c r="AK15" s="23"/>
    </row>
    <row r="16" spans="1:37" ht="39.75" customHeight="1" x14ac:dyDescent="0.25">
      <c r="A16" s="424"/>
      <c r="B16" s="424"/>
      <c r="C16" s="442"/>
      <c r="D16" s="424"/>
      <c r="E16" s="437"/>
      <c r="F16" s="533" t="s">
        <v>4490</v>
      </c>
      <c r="G16" s="530" t="s">
        <v>374</v>
      </c>
      <c r="H16" s="530" t="s">
        <v>4480</v>
      </c>
      <c r="I16" s="458">
        <v>8</v>
      </c>
      <c r="J16" s="458"/>
      <c r="K16" s="458"/>
      <c r="L16" s="458">
        <v>12</v>
      </c>
      <c r="M16" s="458"/>
      <c r="N16" s="458"/>
      <c r="O16" s="458">
        <v>12</v>
      </c>
      <c r="P16" s="458"/>
      <c r="Q16" s="458"/>
      <c r="R16" s="458">
        <v>12</v>
      </c>
      <c r="S16" s="458"/>
      <c r="T16" s="458"/>
      <c r="U16" s="458">
        <f>I16+L16+O16+R16</f>
        <v>44</v>
      </c>
      <c r="V16" s="458"/>
      <c r="W16" s="458"/>
      <c r="X16" s="458"/>
      <c r="Y16" s="458"/>
      <c r="Z16" s="474" t="s">
        <v>110</v>
      </c>
      <c r="AA16" s="472"/>
      <c r="AB16" s="472"/>
      <c r="AC16" s="472"/>
      <c r="AD16" s="500"/>
      <c r="AE16" s="493"/>
      <c r="AF16" s="472"/>
      <c r="AG16" s="471" t="s">
        <v>4635</v>
      </c>
      <c r="AH16" s="240" t="s">
        <v>4674</v>
      </c>
      <c r="AI16" s="241" t="s">
        <v>4675</v>
      </c>
      <c r="AJ16" s="241" t="s">
        <v>4676</v>
      </c>
      <c r="AK16" s="240" t="s">
        <v>4677</v>
      </c>
    </row>
    <row r="17" spans="1:37" ht="63" customHeight="1" x14ac:dyDescent="0.25">
      <c r="A17" s="424"/>
      <c r="B17" s="424"/>
      <c r="C17" s="442"/>
      <c r="D17" s="424"/>
      <c r="E17" s="437"/>
      <c r="F17" s="534"/>
      <c r="G17" s="531"/>
      <c r="H17" s="531"/>
      <c r="I17" s="460"/>
      <c r="J17" s="460"/>
      <c r="K17" s="460"/>
      <c r="L17" s="460"/>
      <c r="M17" s="460"/>
      <c r="N17" s="460"/>
      <c r="O17" s="460"/>
      <c r="P17" s="460"/>
      <c r="Q17" s="460"/>
      <c r="R17" s="460"/>
      <c r="S17" s="460"/>
      <c r="T17" s="460"/>
      <c r="U17" s="460"/>
      <c r="V17" s="460"/>
      <c r="W17" s="460"/>
      <c r="X17" s="460"/>
      <c r="Y17" s="460"/>
      <c r="Z17" s="475"/>
      <c r="AA17" s="473"/>
      <c r="AB17" s="473"/>
      <c r="AC17" s="473"/>
      <c r="AD17" s="500"/>
      <c r="AE17" s="493"/>
      <c r="AF17" s="472"/>
      <c r="AG17" s="473"/>
      <c r="AH17" s="240" t="s">
        <v>4678</v>
      </c>
      <c r="AI17" s="240" t="s">
        <v>4679</v>
      </c>
      <c r="AJ17" s="240" t="s">
        <v>4680</v>
      </c>
      <c r="AK17" s="240" t="s">
        <v>4677</v>
      </c>
    </row>
    <row r="18" spans="1:37" ht="39.75" customHeight="1" x14ac:dyDescent="0.25">
      <c r="A18" s="424"/>
      <c r="B18" s="424"/>
      <c r="C18" s="442"/>
      <c r="D18" s="424" t="str">
        <f>PROGR_PROYEC_PONDE!E9</f>
        <v>Proyecto 4. Implementación de la planificación territorial y regional para el ordenamiento ambiental en el departamento del Quindío.</v>
      </c>
      <c r="E18" s="437" t="s">
        <v>4891</v>
      </c>
      <c r="F18" s="386" t="s">
        <v>4949</v>
      </c>
      <c r="G18" s="252" t="s">
        <v>2106</v>
      </c>
      <c r="H18" s="252" t="s">
        <v>2102</v>
      </c>
      <c r="I18" s="213">
        <v>0</v>
      </c>
      <c r="J18" s="152"/>
      <c r="K18" s="152"/>
      <c r="L18" s="213">
        <v>1</v>
      </c>
      <c r="M18" s="152"/>
      <c r="N18" s="152"/>
      <c r="O18" s="210">
        <v>0</v>
      </c>
      <c r="P18" s="152"/>
      <c r="Q18" s="152"/>
      <c r="R18" s="210">
        <v>0</v>
      </c>
      <c r="S18" s="152"/>
      <c r="T18" s="152"/>
      <c r="U18" s="152">
        <f t="shared" ref="U18" si="1">I18+L18+O18+R18</f>
        <v>1</v>
      </c>
      <c r="V18" s="28"/>
      <c r="W18" s="20"/>
      <c r="X18" s="20"/>
      <c r="Y18" s="21"/>
      <c r="Z18" s="247"/>
      <c r="AA18" s="471" t="s">
        <v>4569</v>
      </c>
      <c r="AB18" s="492" t="s">
        <v>4570</v>
      </c>
      <c r="AC18" s="492" t="s">
        <v>4571</v>
      </c>
      <c r="AD18" s="500"/>
      <c r="AE18" s="493"/>
      <c r="AF18" s="472"/>
      <c r="AG18" s="226" t="s">
        <v>4638</v>
      </c>
      <c r="AH18" s="226"/>
      <c r="AI18" s="226"/>
      <c r="AJ18" s="226"/>
      <c r="AK18" s="23"/>
    </row>
    <row r="19" spans="1:37" ht="39.75" customHeight="1" x14ac:dyDescent="0.25">
      <c r="A19" s="424"/>
      <c r="B19" s="424"/>
      <c r="C19" s="442"/>
      <c r="D19" s="424"/>
      <c r="E19" s="437"/>
      <c r="F19" s="386" t="s">
        <v>4950</v>
      </c>
      <c r="G19" s="252" t="s">
        <v>2106</v>
      </c>
      <c r="H19" s="252" t="s">
        <v>2103</v>
      </c>
      <c r="I19" s="213">
        <v>0</v>
      </c>
      <c r="J19" s="152"/>
      <c r="K19" s="152"/>
      <c r="L19" s="213">
        <v>1</v>
      </c>
      <c r="M19" s="152"/>
      <c r="N19" s="152"/>
      <c r="O19" s="210">
        <v>0</v>
      </c>
      <c r="P19" s="152"/>
      <c r="Q19" s="152"/>
      <c r="R19" s="210">
        <v>0</v>
      </c>
      <c r="S19" s="152"/>
      <c r="T19" s="152"/>
      <c r="U19" s="152">
        <f>I19+L19+O19+R19</f>
        <v>1</v>
      </c>
      <c r="V19" s="28"/>
      <c r="W19" s="20"/>
      <c r="X19" s="20"/>
      <c r="Y19" s="21"/>
      <c r="Z19" s="247"/>
      <c r="AA19" s="472"/>
      <c r="AB19" s="493"/>
      <c r="AC19" s="493"/>
      <c r="AD19" s="500"/>
      <c r="AE19" s="493"/>
      <c r="AF19" s="472"/>
      <c r="AG19" s="226" t="s">
        <v>4639</v>
      </c>
      <c r="AH19" s="226"/>
      <c r="AI19" s="226"/>
      <c r="AJ19" s="226"/>
      <c r="AK19" s="23"/>
    </row>
    <row r="20" spans="1:37" ht="39.75" customHeight="1" x14ac:dyDescent="0.25">
      <c r="A20" s="424"/>
      <c r="B20" s="424"/>
      <c r="C20" s="442"/>
      <c r="D20" s="424"/>
      <c r="E20" s="437"/>
      <c r="F20" s="386" t="s">
        <v>4951</v>
      </c>
      <c r="G20" s="252" t="s">
        <v>2043</v>
      </c>
      <c r="H20" s="252" t="s">
        <v>2104</v>
      </c>
      <c r="I20" s="214">
        <v>0.25</v>
      </c>
      <c r="J20" s="152"/>
      <c r="K20" s="152"/>
      <c r="L20" s="214">
        <v>0.25</v>
      </c>
      <c r="M20" s="152"/>
      <c r="N20" s="152"/>
      <c r="O20" s="211">
        <v>0.25</v>
      </c>
      <c r="P20" s="152"/>
      <c r="Q20" s="152"/>
      <c r="R20" s="211">
        <v>0.25</v>
      </c>
      <c r="S20" s="152"/>
      <c r="T20" s="152"/>
      <c r="U20" s="410">
        <f>I20+L20+O20+R20</f>
        <v>1</v>
      </c>
      <c r="V20" s="28"/>
      <c r="W20" s="20"/>
      <c r="X20" s="20"/>
      <c r="Y20" s="21"/>
      <c r="Z20" s="247"/>
      <c r="AA20" s="472"/>
      <c r="AB20" s="494"/>
      <c r="AC20" s="493"/>
      <c r="AD20" s="501"/>
      <c r="AE20" s="494"/>
      <c r="AF20" s="473"/>
      <c r="AG20" s="226" t="s">
        <v>4639</v>
      </c>
      <c r="AH20" s="226"/>
      <c r="AI20" s="226"/>
      <c r="AJ20" s="226"/>
      <c r="AK20" s="23"/>
    </row>
    <row r="21" spans="1:37" ht="60.75" customHeight="1" x14ac:dyDescent="0.25">
      <c r="A21" s="424"/>
      <c r="B21" s="424"/>
      <c r="C21" s="442"/>
      <c r="D21" s="424"/>
      <c r="E21" s="437"/>
      <c r="F21" s="386" t="s">
        <v>4952</v>
      </c>
      <c r="G21" s="252" t="s">
        <v>2043</v>
      </c>
      <c r="H21" s="252" t="s">
        <v>2104</v>
      </c>
      <c r="I21" s="214">
        <v>0.25</v>
      </c>
      <c r="J21" s="152"/>
      <c r="K21" s="152"/>
      <c r="L21" s="214">
        <v>0.25</v>
      </c>
      <c r="M21" s="152"/>
      <c r="N21" s="152"/>
      <c r="O21" s="211">
        <v>0.25</v>
      </c>
      <c r="P21" s="152"/>
      <c r="Q21" s="152"/>
      <c r="R21" s="211">
        <v>0.25</v>
      </c>
      <c r="S21" s="152"/>
      <c r="T21" s="152"/>
      <c r="U21" s="410">
        <f>I21+L21+O21+R21</f>
        <v>1</v>
      </c>
      <c r="V21" s="28"/>
      <c r="W21" s="20"/>
      <c r="X21" s="20"/>
      <c r="Y21" s="21"/>
      <c r="Z21" s="247"/>
      <c r="AA21" s="472"/>
      <c r="AB21" s="492" t="s">
        <v>4572</v>
      </c>
      <c r="AC21" s="493"/>
      <c r="AD21" s="499" t="s">
        <v>4636</v>
      </c>
      <c r="AE21" s="492" t="s">
        <v>4629</v>
      </c>
      <c r="AF21" s="492" t="s">
        <v>4634</v>
      </c>
      <c r="AG21" s="229" t="s">
        <v>4640</v>
      </c>
      <c r="AH21" s="229"/>
      <c r="AI21" s="229"/>
      <c r="AJ21" s="229"/>
      <c r="AK21" s="23"/>
    </row>
    <row r="22" spans="1:37" ht="39.75" customHeight="1" x14ac:dyDescent="0.25">
      <c r="A22" s="424"/>
      <c r="B22" s="424"/>
      <c r="C22" s="442"/>
      <c r="D22" s="424"/>
      <c r="E22" s="437"/>
      <c r="F22" s="386" t="s">
        <v>4953</v>
      </c>
      <c r="G22" s="252" t="s">
        <v>2043</v>
      </c>
      <c r="H22" s="252" t="s">
        <v>4781</v>
      </c>
      <c r="I22" s="214">
        <v>0.25</v>
      </c>
      <c r="J22" s="152"/>
      <c r="K22" s="152"/>
      <c r="L22" s="214">
        <v>0.25</v>
      </c>
      <c r="M22" s="152"/>
      <c r="N22" s="152"/>
      <c r="O22" s="211">
        <v>0.25</v>
      </c>
      <c r="P22" s="152"/>
      <c r="Q22" s="152"/>
      <c r="R22" s="211">
        <v>0.25</v>
      </c>
      <c r="S22" s="152"/>
      <c r="T22" s="152"/>
      <c r="U22" s="410">
        <f>I22+L22+O22+R22</f>
        <v>1</v>
      </c>
      <c r="V22" s="28"/>
      <c r="W22" s="20"/>
      <c r="X22" s="20"/>
      <c r="Y22" s="21"/>
      <c r="Z22" s="247"/>
      <c r="AA22" s="472"/>
      <c r="AB22" s="493"/>
      <c r="AC22" s="493"/>
      <c r="AD22" s="500"/>
      <c r="AE22" s="493"/>
      <c r="AF22" s="493"/>
      <c r="AG22" s="229" t="s">
        <v>4641</v>
      </c>
      <c r="AH22" s="229"/>
      <c r="AI22" s="229"/>
      <c r="AJ22" s="229"/>
      <c r="AK22" s="23"/>
    </row>
    <row r="23" spans="1:37" ht="53.25" customHeight="1" x14ac:dyDescent="0.25">
      <c r="A23" s="424"/>
      <c r="B23" s="424"/>
      <c r="C23" s="442"/>
      <c r="D23" s="424"/>
      <c r="E23" s="437"/>
      <c r="F23" s="386" t="s">
        <v>4954</v>
      </c>
      <c r="G23" s="252" t="s">
        <v>2116</v>
      </c>
      <c r="H23" s="252" t="s">
        <v>4782</v>
      </c>
      <c r="I23" s="213">
        <v>1</v>
      </c>
      <c r="J23" s="152"/>
      <c r="K23" s="152"/>
      <c r="L23" s="213">
        <v>1</v>
      </c>
      <c r="M23" s="152"/>
      <c r="N23" s="152"/>
      <c r="O23" s="210">
        <v>1</v>
      </c>
      <c r="P23" s="152"/>
      <c r="Q23" s="152"/>
      <c r="R23" s="210">
        <v>1</v>
      </c>
      <c r="S23" s="152"/>
      <c r="T23" s="152"/>
      <c r="U23" s="152">
        <f t="shared" ref="U23" si="2">I23+L23+O23+R23</f>
        <v>4</v>
      </c>
      <c r="V23" s="28"/>
      <c r="W23" s="20"/>
      <c r="X23" s="20"/>
      <c r="Y23" s="21"/>
      <c r="Z23" s="247"/>
      <c r="AA23" s="472"/>
      <c r="AB23" s="493"/>
      <c r="AC23" s="493"/>
      <c r="AD23" s="501"/>
      <c r="AE23" s="494"/>
      <c r="AF23" s="494"/>
      <c r="AG23" s="229" t="s">
        <v>4642</v>
      </c>
      <c r="AH23" s="229"/>
      <c r="AI23" s="229"/>
      <c r="AJ23" s="229"/>
      <c r="AK23" s="23"/>
    </row>
    <row r="24" spans="1:37" ht="39.75" customHeight="1" x14ac:dyDescent="0.25">
      <c r="A24" s="424"/>
      <c r="B24" s="424"/>
      <c r="C24" s="442"/>
      <c r="D24" s="424" t="str">
        <f>PROGR_PROYEC_PONDE!E10</f>
        <v>Proyecto 5. Implementación del fortalecimiento al desempeño ambiental de los sectores productivos del departamento del Quindío.</v>
      </c>
      <c r="E24" s="437" t="s">
        <v>4892</v>
      </c>
      <c r="F24" s="386" t="s">
        <v>4784</v>
      </c>
      <c r="G24" s="252" t="s">
        <v>2043</v>
      </c>
      <c r="H24" s="252" t="s">
        <v>2105</v>
      </c>
      <c r="I24" s="214">
        <v>0.25</v>
      </c>
      <c r="J24" s="152"/>
      <c r="K24" s="152"/>
      <c r="L24" s="214">
        <v>0.25</v>
      </c>
      <c r="M24" s="152"/>
      <c r="N24" s="152"/>
      <c r="O24" s="211">
        <v>0.25</v>
      </c>
      <c r="P24" s="152"/>
      <c r="Q24" s="152"/>
      <c r="R24" s="211">
        <v>0.25</v>
      </c>
      <c r="S24" s="152"/>
      <c r="T24" s="152"/>
      <c r="U24" s="146">
        <f t="shared" ref="U24:U29" si="3">I24+L24+O24+R24</f>
        <v>1</v>
      </c>
      <c r="V24" s="28"/>
      <c r="W24" s="20"/>
      <c r="X24" s="20"/>
      <c r="Y24" s="21"/>
      <c r="Z24" s="247" t="s">
        <v>197</v>
      </c>
      <c r="AA24" s="471" t="s">
        <v>4573</v>
      </c>
      <c r="AB24" s="471" t="s">
        <v>4574</v>
      </c>
      <c r="AC24" s="471" t="s">
        <v>4575</v>
      </c>
      <c r="AD24" s="500"/>
      <c r="AE24" s="493"/>
      <c r="AF24" s="493"/>
      <c r="AG24" s="493"/>
      <c r="AH24" s="237"/>
      <c r="AI24" s="237"/>
      <c r="AJ24" s="237"/>
      <c r="AK24" s="23"/>
    </row>
    <row r="25" spans="1:37" ht="54" customHeight="1" x14ac:dyDescent="0.25">
      <c r="A25" s="424"/>
      <c r="B25" s="424"/>
      <c r="C25" s="442"/>
      <c r="D25" s="424"/>
      <c r="E25" s="437"/>
      <c r="F25" s="386" t="s">
        <v>4785</v>
      </c>
      <c r="G25" s="252" t="s">
        <v>2043</v>
      </c>
      <c r="H25" s="252" t="s">
        <v>2105</v>
      </c>
      <c r="I25" s="214">
        <v>0.25</v>
      </c>
      <c r="J25" s="152"/>
      <c r="K25" s="152"/>
      <c r="L25" s="214">
        <v>0.25</v>
      </c>
      <c r="M25" s="152"/>
      <c r="N25" s="152"/>
      <c r="O25" s="211">
        <v>0.25</v>
      </c>
      <c r="P25" s="152"/>
      <c r="Q25" s="152"/>
      <c r="R25" s="211">
        <v>0.25</v>
      </c>
      <c r="S25" s="152"/>
      <c r="T25" s="152"/>
      <c r="U25" s="146">
        <f t="shared" si="3"/>
        <v>1</v>
      </c>
      <c r="V25" s="28"/>
      <c r="W25" s="20"/>
      <c r="X25" s="20"/>
      <c r="Y25" s="21"/>
      <c r="Z25" s="247" t="s">
        <v>197</v>
      </c>
      <c r="AA25" s="472"/>
      <c r="AB25" s="472"/>
      <c r="AC25" s="472"/>
      <c r="AD25" s="500"/>
      <c r="AE25" s="493"/>
      <c r="AF25" s="493"/>
      <c r="AG25" s="493"/>
      <c r="AH25" s="237"/>
      <c r="AI25" s="237"/>
      <c r="AJ25" s="237"/>
      <c r="AK25" s="23"/>
    </row>
    <row r="26" spans="1:37" ht="55.5" customHeight="1" x14ac:dyDescent="0.25">
      <c r="A26" s="424"/>
      <c r="B26" s="424"/>
      <c r="C26" s="442"/>
      <c r="D26" s="424"/>
      <c r="E26" s="437"/>
      <c r="F26" s="386" t="s">
        <v>4786</v>
      </c>
      <c r="G26" s="252" t="s">
        <v>2043</v>
      </c>
      <c r="H26" s="252" t="s">
        <v>2177</v>
      </c>
      <c r="I26" s="214">
        <v>0.25</v>
      </c>
      <c r="J26" s="152"/>
      <c r="K26" s="152"/>
      <c r="L26" s="214">
        <v>0.25</v>
      </c>
      <c r="M26" s="152"/>
      <c r="N26" s="152"/>
      <c r="O26" s="211">
        <v>0.25</v>
      </c>
      <c r="P26" s="152"/>
      <c r="Q26" s="152"/>
      <c r="R26" s="211">
        <v>0.25</v>
      </c>
      <c r="S26" s="152"/>
      <c r="T26" s="152"/>
      <c r="U26" s="146">
        <f t="shared" si="3"/>
        <v>1</v>
      </c>
      <c r="V26" s="28"/>
      <c r="W26" s="20"/>
      <c r="X26" s="20"/>
      <c r="Y26" s="21"/>
      <c r="Z26" s="247"/>
      <c r="AA26" s="472"/>
      <c r="AB26" s="472"/>
      <c r="AC26" s="472"/>
      <c r="AD26" s="500"/>
      <c r="AE26" s="493"/>
      <c r="AF26" s="493"/>
      <c r="AG26" s="493"/>
      <c r="AH26" s="237"/>
      <c r="AI26" s="237"/>
      <c r="AJ26" s="237"/>
      <c r="AK26" s="23"/>
    </row>
    <row r="27" spans="1:37" ht="39.75" customHeight="1" x14ac:dyDescent="0.25">
      <c r="A27" s="424"/>
      <c r="B27" s="424"/>
      <c r="C27" s="442"/>
      <c r="D27" s="424"/>
      <c r="E27" s="437"/>
      <c r="F27" s="386" t="s">
        <v>4491</v>
      </c>
      <c r="G27" s="252" t="s">
        <v>2115</v>
      </c>
      <c r="H27" s="252" t="s">
        <v>2107</v>
      </c>
      <c r="I27" s="213">
        <v>1</v>
      </c>
      <c r="J27" s="152"/>
      <c r="K27" s="152"/>
      <c r="L27" s="213">
        <v>0</v>
      </c>
      <c r="M27" s="152"/>
      <c r="N27" s="152"/>
      <c r="O27" s="210">
        <v>0</v>
      </c>
      <c r="P27" s="152"/>
      <c r="Q27" s="152"/>
      <c r="R27" s="210">
        <v>0</v>
      </c>
      <c r="S27" s="152"/>
      <c r="T27" s="152"/>
      <c r="U27" s="152">
        <f t="shared" si="3"/>
        <v>1</v>
      </c>
      <c r="V27" s="28"/>
      <c r="W27" s="20"/>
      <c r="X27" s="20"/>
      <c r="Y27" s="21"/>
      <c r="Z27" s="247" t="s">
        <v>183</v>
      </c>
      <c r="AA27" s="472"/>
      <c r="AB27" s="472"/>
      <c r="AC27" s="472"/>
      <c r="AD27" s="501"/>
      <c r="AE27" s="494"/>
      <c r="AF27" s="494"/>
      <c r="AG27" s="494"/>
      <c r="AH27" s="237"/>
      <c r="AI27" s="237"/>
      <c r="AJ27" s="237"/>
      <c r="AK27" s="23"/>
    </row>
    <row r="28" spans="1:37" ht="39.75" customHeight="1" x14ac:dyDescent="0.25">
      <c r="A28" s="424"/>
      <c r="B28" s="424"/>
      <c r="C28" s="442"/>
      <c r="D28" s="424"/>
      <c r="E28" s="437"/>
      <c r="F28" s="386" t="s">
        <v>4492</v>
      </c>
      <c r="G28" s="252" t="s">
        <v>2043</v>
      </c>
      <c r="H28" s="252" t="s">
        <v>2108</v>
      </c>
      <c r="I28" s="214">
        <v>0.25</v>
      </c>
      <c r="J28" s="152"/>
      <c r="K28" s="152"/>
      <c r="L28" s="214">
        <v>0.25</v>
      </c>
      <c r="M28" s="152"/>
      <c r="N28" s="152"/>
      <c r="O28" s="211">
        <v>0.25</v>
      </c>
      <c r="P28" s="152"/>
      <c r="Q28" s="152"/>
      <c r="R28" s="211">
        <v>0.25</v>
      </c>
      <c r="S28" s="152"/>
      <c r="T28" s="152"/>
      <c r="U28" s="146">
        <f t="shared" si="3"/>
        <v>1</v>
      </c>
      <c r="V28" s="28"/>
      <c r="W28" s="20"/>
      <c r="X28" s="20"/>
      <c r="Y28" s="21"/>
      <c r="Z28" s="247" t="s">
        <v>183</v>
      </c>
      <c r="AA28" s="472"/>
      <c r="AB28" s="472"/>
      <c r="AC28" s="472"/>
      <c r="AD28" s="499" t="s">
        <v>4636</v>
      </c>
      <c r="AE28" s="492" t="s">
        <v>4629</v>
      </c>
      <c r="AF28" s="471" t="s">
        <v>4643</v>
      </c>
      <c r="AG28" s="471" t="s">
        <v>4644</v>
      </c>
      <c r="AH28" s="153"/>
      <c r="AI28" s="153"/>
      <c r="AJ28" s="153"/>
      <c r="AK28" s="23"/>
    </row>
    <row r="29" spans="1:37" ht="59.25" customHeight="1" x14ac:dyDescent="0.25">
      <c r="A29" s="424"/>
      <c r="B29" s="424"/>
      <c r="C29" s="442"/>
      <c r="D29" s="424"/>
      <c r="E29" s="437"/>
      <c r="F29" s="386" t="s">
        <v>4787</v>
      </c>
      <c r="G29" s="252" t="s">
        <v>374</v>
      </c>
      <c r="H29" s="252" t="s">
        <v>4783</v>
      </c>
      <c r="I29" s="213">
        <v>2</v>
      </c>
      <c r="J29" s="152"/>
      <c r="K29" s="152"/>
      <c r="L29" s="213">
        <v>6</v>
      </c>
      <c r="M29" s="152"/>
      <c r="N29" s="152"/>
      <c r="O29" s="210">
        <v>8</v>
      </c>
      <c r="P29" s="152"/>
      <c r="Q29" s="152"/>
      <c r="R29" s="210">
        <v>8</v>
      </c>
      <c r="S29" s="152"/>
      <c r="T29" s="152"/>
      <c r="U29" s="152">
        <f t="shared" si="3"/>
        <v>24</v>
      </c>
      <c r="V29" s="28"/>
      <c r="W29" s="20"/>
      <c r="X29" s="20"/>
      <c r="Y29" s="21"/>
      <c r="Z29" s="247" t="s">
        <v>169</v>
      </c>
      <c r="AA29" s="472"/>
      <c r="AB29" s="472"/>
      <c r="AC29" s="472"/>
      <c r="AD29" s="500"/>
      <c r="AE29" s="493"/>
      <c r="AF29" s="472"/>
      <c r="AG29" s="472"/>
      <c r="AH29" s="153"/>
      <c r="AI29" s="153"/>
      <c r="AJ29" s="153"/>
      <c r="AK29" s="23"/>
    </row>
    <row r="30" spans="1:37" ht="61.5" customHeight="1" x14ac:dyDescent="0.25">
      <c r="A30" s="424"/>
      <c r="B30" s="424"/>
      <c r="C30" s="442"/>
      <c r="D30" s="424"/>
      <c r="E30" s="437"/>
      <c r="F30" s="386" t="s">
        <v>4788</v>
      </c>
      <c r="G30" s="252" t="s">
        <v>374</v>
      </c>
      <c r="H30" s="252" t="s">
        <v>4481</v>
      </c>
      <c r="I30" s="213">
        <v>20</v>
      </c>
      <c r="J30" s="152"/>
      <c r="K30" s="152"/>
      <c r="L30" s="213">
        <v>22</v>
      </c>
      <c r="M30" s="152"/>
      <c r="N30" s="152"/>
      <c r="O30" s="210">
        <v>24</v>
      </c>
      <c r="P30" s="152"/>
      <c r="Q30" s="152"/>
      <c r="R30" s="210">
        <v>26</v>
      </c>
      <c r="S30" s="152"/>
      <c r="T30" s="152"/>
      <c r="U30" s="152">
        <f t="shared" si="0"/>
        <v>92</v>
      </c>
      <c r="V30" s="28"/>
      <c r="W30" s="20"/>
      <c r="X30" s="20"/>
      <c r="Y30" s="21"/>
      <c r="Z30" s="247" t="s">
        <v>169</v>
      </c>
      <c r="AA30" s="472"/>
      <c r="AB30" s="472"/>
      <c r="AC30" s="472"/>
      <c r="AD30" s="500"/>
      <c r="AE30" s="493"/>
      <c r="AF30" s="472"/>
      <c r="AG30" s="472"/>
      <c r="AH30" s="153"/>
      <c r="AI30" s="153"/>
      <c r="AJ30" s="153"/>
      <c r="AK30" s="23"/>
    </row>
    <row r="31" spans="1:37" ht="39.75" customHeight="1" x14ac:dyDescent="0.25">
      <c r="A31" s="424"/>
      <c r="B31" s="424"/>
      <c r="C31" s="442"/>
      <c r="D31" s="424"/>
      <c r="E31" s="437"/>
      <c r="F31" s="386" t="s">
        <v>4493</v>
      </c>
      <c r="G31" s="252" t="s">
        <v>374</v>
      </c>
      <c r="H31" s="252" t="s">
        <v>2178</v>
      </c>
      <c r="I31" s="213">
        <v>1</v>
      </c>
      <c r="J31" s="152"/>
      <c r="K31" s="152"/>
      <c r="L31" s="210">
        <v>3</v>
      </c>
      <c r="M31" s="152"/>
      <c r="N31" s="152"/>
      <c r="O31" s="210">
        <v>3</v>
      </c>
      <c r="P31" s="152"/>
      <c r="Q31" s="152"/>
      <c r="R31" s="210">
        <v>3</v>
      </c>
      <c r="S31" s="152"/>
      <c r="T31" s="152"/>
      <c r="U31" s="152">
        <f t="shared" si="0"/>
        <v>10</v>
      </c>
      <c r="V31" s="28"/>
      <c r="W31" s="20"/>
      <c r="X31" s="20"/>
      <c r="Y31" s="21"/>
      <c r="Z31" s="247"/>
      <c r="AA31" s="473"/>
      <c r="AB31" s="473"/>
      <c r="AC31" s="473"/>
      <c r="AD31" s="501"/>
      <c r="AE31" s="494"/>
      <c r="AF31" s="473"/>
      <c r="AG31" s="473"/>
      <c r="AH31" s="153"/>
      <c r="AI31" s="153"/>
      <c r="AJ31" s="153"/>
      <c r="AK31" s="23"/>
    </row>
    <row r="32" spans="1:37" ht="61.5" customHeight="1" x14ac:dyDescent="0.25">
      <c r="A32" s="424"/>
      <c r="B32" s="424"/>
      <c r="C32" s="442"/>
      <c r="D32" s="424" t="str">
        <f>PROGR_PROYEC_PONDE!E11</f>
        <v>Proyecto 6. Implementación de la gestión ambiental urbana y rural en el departamento del Quindío.</v>
      </c>
      <c r="E32" s="437" t="s">
        <v>4893</v>
      </c>
      <c r="F32" s="387" t="s">
        <v>4494</v>
      </c>
      <c r="G32" s="145" t="s">
        <v>2114</v>
      </c>
      <c r="H32" s="213" t="s">
        <v>2109</v>
      </c>
      <c r="I32" s="210">
        <v>1</v>
      </c>
      <c r="J32" s="152"/>
      <c r="K32" s="152"/>
      <c r="L32" s="210">
        <v>1</v>
      </c>
      <c r="M32" s="152"/>
      <c r="N32" s="152"/>
      <c r="O32" s="210">
        <v>1</v>
      </c>
      <c r="P32" s="152"/>
      <c r="Q32" s="152"/>
      <c r="R32" s="210">
        <v>1</v>
      </c>
      <c r="S32" s="152"/>
      <c r="T32" s="152"/>
      <c r="U32" s="152">
        <f t="shared" si="0"/>
        <v>4</v>
      </c>
      <c r="V32" s="28"/>
      <c r="W32" s="20"/>
      <c r="X32" s="20"/>
      <c r="Y32" s="21"/>
      <c r="Z32" s="247" t="s">
        <v>220</v>
      </c>
      <c r="AA32" s="492" t="s">
        <v>4576</v>
      </c>
      <c r="AB32" s="492" t="s">
        <v>4577</v>
      </c>
      <c r="AC32" s="492" t="s">
        <v>4578</v>
      </c>
      <c r="AD32" s="520" t="s">
        <v>4645</v>
      </c>
      <c r="AE32" s="470" t="s">
        <v>4646</v>
      </c>
      <c r="AF32" s="469" t="s">
        <v>4647</v>
      </c>
      <c r="AG32" s="469" t="s">
        <v>4648</v>
      </c>
      <c r="AH32" s="240" t="s">
        <v>4681</v>
      </c>
      <c r="AI32" s="242" t="s">
        <v>4682</v>
      </c>
      <c r="AJ32" s="242" t="s">
        <v>4683</v>
      </c>
      <c r="AK32" s="242" t="s">
        <v>4677</v>
      </c>
    </row>
    <row r="33" spans="1:37" ht="39.75" customHeight="1" x14ac:dyDescent="0.25">
      <c r="A33" s="424"/>
      <c r="B33" s="424"/>
      <c r="C33" s="442"/>
      <c r="D33" s="424"/>
      <c r="E33" s="437"/>
      <c r="F33" s="387" t="s">
        <v>4789</v>
      </c>
      <c r="G33" s="145" t="s">
        <v>2043</v>
      </c>
      <c r="H33" s="210" t="s">
        <v>4482</v>
      </c>
      <c r="I33" s="211">
        <v>0</v>
      </c>
      <c r="J33" s="152"/>
      <c r="K33" s="152"/>
      <c r="L33" s="211">
        <v>0.3</v>
      </c>
      <c r="M33" s="152"/>
      <c r="N33" s="152"/>
      <c r="O33" s="211">
        <v>0.3</v>
      </c>
      <c r="P33" s="152"/>
      <c r="Q33" s="152"/>
      <c r="R33" s="211">
        <v>0.4</v>
      </c>
      <c r="S33" s="152"/>
      <c r="T33" s="152"/>
      <c r="U33" s="146">
        <f>I33+L33+O33+R33</f>
        <v>1</v>
      </c>
      <c r="V33" s="28"/>
      <c r="W33" s="20"/>
      <c r="X33" s="20"/>
      <c r="Y33" s="21"/>
      <c r="Z33" s="247"/>
      <c r="AA33" s="493"/>
      <c r="AB33" s="493"/>
      <c r="AC33" s="493"/>
      <c r="AD33" s="520"/>
      <c r="AE33" s="470"/>
      <c r="AF33" s="469"/>
      <c r="AG33" s="469"/>
      <c r="AH33" s="153"/>
      <c r="AI33" s="153"/>
      <c r="AJ33" s="153"/>
      <c r="AK33" s="23"/>
    </row>
    <row r="34" spans="1:37" ht="39.75" customHeight="1" x14ac:dyDescent="0.25">
      <c r="A34" s="424"/>
      <c r="B34" s="424"/>
      <c r="C34" s="442"/>
      <c r="D34" s="424"/>
      <c r="E34" s="437"/>
      <c r="F34" s="387" t="s">
        <v>4790</v>
      </c>
      <c r="G34" s="145" t="s">
        <v>2096</v>
      </c>
      <c r="H34" s="210" t="s">
        <v>2110</v>
      </c>
      <c r="I34" s="210">
        <v>2</v>
      </c>
      <c r="J34" s="152"/>
      <c r="K34" s="152"/>
      <c r="L34" s="210">
        <v>2</v>
      </c>
      <c r="M34" s="152"/>
      <c r="N34" s="152"/>
      <c r="O34" s="210">
        <v>0</v>
      </c>
      <c r="P34" s="152"/>
      <c r="Q34" s="152"/>
      <c r="R34" s="210">
        <v>0</v>
      </c>
      <c r="S34" s="152"/>
      <c r="T34" s="152"/>
      <c r="U34" s="152">
        <f t="shared" si="0"/>
        <v>4</v>
      </c>
      <c r="V34" s="28"/>
      <c r="W34" s="20"/>
      <c r="X34" s="20"/>
      <c r="Y34" s="21"/>
      <c r="Z34" s="247"/>
      <c r="AA34" s="493"/>
      <c r="AB34" s="493"/>
      <c r="AC34" s="493"/>
      <c r="AD34" s="520"/>
      <c r="AE34" s="470"/>
      <c r="AF34" s="469"/>
      <c r="AG34" s="469"/>
      <c r="AH34" s="153"/>
      <c r="AI34" s="153"/>
      <c r="AJ34" s="153"/>
      <c r="AK34" s="23"/>
    </row>
    <row r="35" spans="1:37" ht="39.75" customHeight="1" x14ac:dyDescent="0.25">
      <c r="A35" s="424"/>
      <c r="B35" s="424"/>
      <c r="C35" s="442"/>
      <c r="D35" s="424"/>
      <c r="E35" s="437"/>
      <c r="F35" s="387" t="s">
        <v>4495</v>
      </c>
      <c r="G35" s="145" t="s">
        <v>2143</v>
      </c>
      <c r="H35" s="210" t="s">
        <v>4791</v>
      </c>
      <c r="I35" s="210">
        <v>0</v>
      </c>
      <c r="J35" s="152"/>
      <c r="K35" s="152"/>
      <c r="L35" s="210">
        <v>1</v>
      </c>
      <c r="M35" s="152"/>
      <c r="N35" s="152"/>
      <c r="O35" s="210">
        <v>1</v>
      </c>
      <c r="P35" s="152"/>
      <c r="Q35" s="152"/>
      <c r="R35" s="210">
        <v>0</v>
      </c>
      <c r="S35" s="152"/>
      <c r="T35" s="152"/>
      <c r="U35" s="152">
        <f t="shared" si="0"/>
        <v>2</v>
      </c>
      <c r="V35" s="28"/>
      <c r="W35" s="20"/>
      <c r="X35" s="20"/>
      <c r="Y35" s="21"/>
      <c r="Z35" s="247"/>
      <c r="AA35" s="493"/>
      <c r="AB35" s="493"/>
      <c r="AC35" s="493"/>
      <c r="AD35" s="520"/>
      <c r="AE35" s="470"/>
      <c r="AF35" s="469"/>
      <c r="AG35" s="469"/>
      <c r="AH35" s="153"/>
      <c r="AI35" s="153"/>
      <c r="AJ35" s="153"/>
      <c r="AK35" s="23"/>
    </row>
    <row r="36" spans="1:37" ht="69" customHeight="1" x14ac:dyDescent="0.25">
      <c r="A36" s="424"/>
      <c r="B36" s="424"/>
      <c r="C36" s="442"/>
      <c r="D36" s="424"/>
      <c r="E36" s="437"/>
      <c r="F36" s="514" t="s">
        <v>4792</v>
      </c>
      <c r="G36" s="425" t="s">
        <v>2116</v>
      </c>
      <c r="H36" s="455" t="s">
        <v>4793</v>
      </c>
      <c r="I36" s="455">
        <v>1</v>
      </c>
      <c r="J36" s="458"/>
      <c r="K36" s="458"/>
      <c r="L36" s="455">
        <v>1</v>
      </c>
      <c r="M36" s="458"/>
      <c r="N36" s="458"/>
      <c r="O36" s="455">
        <v>1</v>
      </c>
      <c r="P36" s="458"/>
      <c r="Q36" s="458"/>
      <c r="R36" s="455">
        <v>1</v>
      </c>
      <c r="S36" s="458"/>
      <c r="T36" s="458"/>
      <c r="U36" s="458">
        <f>I36+L36+O36+R36</f>
        <v>4</v>
      </c>
      <c r="V36" s="458"/>
      <c r="W36" s="458"/>
      <c r="X36" s="458"/>
      <c r="Y36" s="458"/>
      <c r="Z36" s="474"/>
      <c r="AA36" s="493"/>
      <c r="AB36" s="493"/>
      <c r="AC36" s="493"/>
      <c r="AD36" s="520"/>
      <c r="AE36" s="470"/>
      <c r="AF36" s="469"/>
      <c r="AG36" s="469"/>
      <c r="AH36" s="240" t="s">
        <v>4684</v>
      </c>
      <c r="AI36" s="242" t="s">
        <v>4685</v>
      </c>
      <c r="AJ36" s="242" t="s">
        <v>4686</v>
      </c>
      <c r="AK36" s="242" t="s">
        <v>4677</v>
      </c>
    </row>
    <row r="37" spans="1:37" ht="39.75" customHeight="1" x14ac:dyDescent="0.25">
      <c r="A37" s="424"/>
      <c r="B37" s="424"/>
      <c r="C37" s="442"/>
      <c r="D37" s="424"/>
      <c r="E37" s="437"/>
      <c r="F37" s="515"/>
      <c r="G37" s="426"/>
      <c r="H37" s="456"/>
      <c r="I37" s="456"/>
      <c r="J37" s="459"/>
      <c r="K37" s="459"/>
      <c r="L37" s="456"/>
      <c r="M37" s="459"/>
      <c r="N37" s="459"/>
      <c r="O37" s="456"/>
      <c r="P37" s="459"/>
      <c r="Q37" s="459"/>
      <c r="R37" s="456"/>
      <c r="S37" s="459"/>
      <c r="T37" s="459"/>
      <c r="U37" s="459"/>
      <c r="V37" s="459"/>
      <c r="W37" s="459"/>
      <c r="X37" s="459"/>
      <c r="Y37" s="459"/>
      <c r="Z37" s="535"/>
      <c r="AA37" s="493"/>
      <c r="AB37" s="493"/>
      <c r="AC37" s="493"/>
      <c r="AD37" s="520"/>
      <c r="AE37" s="470"/>
      <c r="AF37" s="469"/>
      <c r="AG37" s="469"/>
      <c r="AH37" s="240" t="s">
        <v>4687</v>
      </c>
      <c r="AI37" s="242" t="s">
        <v>4688</v>
      </c>
      <c r="AJ37" s="242" t="s">
        <v>4689</v>
      </c>
      <c r="AK37" s="242" t="s">
        <v>4677</v>
      </c>
    </row>
    <row r="38" spans="1:37" ht="39.75" customHeight="1" x14ac:dyDescent="0.25">
      <c r="A38" s="424"/>
      <c r="B38" s="424"/>
      <c r="C38" s="442"/>
      <c r="D38" s="424"/>
      <c r="E38" s="437"/>
      <c r="F38" s="516"/>
      <c r="G38" s="427"/>
      <c r="H38" s="457"/>
      <c r="I38" s="457"/>
      <c r="J38" s="460"/>
      <c r="K38" s="460"/>
      <c r="L38" s="457"/>
      <c r="M38" s="460"/>
      <c r="N38" s="460"/>
      <c r="O38" s="457"/>
      <c r="P38" s="460"/>
      <c r="Q38" s="460"/>
      <c r="R38" s="457"/>
      <c r="S38" s="460"/>
      <c r="T38" s="460"/>
      <c r="U38" s="460"/>
      <c r="V38" s="460"/>
      <c r="W38" s="460"/>
      <c r="X38" s="460"/>
      <c r="Y38" s="460"/>
      <c r="Z38" s="475"/>
      <c r="AA38" s="493"/>
      <c r="AB38" s="493"/>
      <c r="AC38" s="493"/>
      <c r="AD38" s="520"/>
      <c r="AE38" s="470"/>
      <c r="AF38" s="469"/>
      <c r="AG38" s="469"/>
      <c r="AH38" s="240" t="s">
        <v>4690</v>
      </c>
      <c r="AI38" s="242" t="s">
        <v>4691</v>
      </c>
      <c r="AJ38" s="242" t="s">
        <v>4692</v>
      </c>
      <c r="AK38" s="242" t="s">
        <v>4677</v>
      </c>
    </row>
    <row r="39" spans="1:37" ht="39.75" customHeight="1" x14ac:dyDescent="0.25">
      <c r="A39" s="424"/>
      <c r="B39" s="424"/>
      <c r="C39" s="442"/>
      <c r="D39" s="424"/>
      <c r="E39" s="437"/>
      <c r="F39" s="387" t="s">
        <v>4496</v>
      </c>
      <c r="G39" s="145" t="s">
        <v>374</v>
      </c>
      <c r="H39" s="210" t="s">
        <v>2111</v>
      </c>
      <c r="I39" s="211">
        <v>0.25</v>
      </c>
      <c r="J39" s="152"/>
      <c r="K39" s="152"/>
      <c r="L39" s="211">
        <v>0.25</v>
      </c>
      <c r="M39" s="152"/>
      <c r="N39" s="152"/>
      <c r="O39" s="211">
        <v>0.25</v>
      </c>
      <c r="P39" s="152"/>
      <c r="Q39" s="152"/>
      <c r="R39" s="211">
        <v>0.25</v>
      </c>
      <c r="S39" s="152"/>
      <c r="T39" s="152"/>
      <c r="U39" s="146">
        <f t="shared" ref="U39:U45" si="4">I39+L39+O39+R39</f>
        <v>1</v>
      </c>
      <c r="V39" s="28"/>
      <c r="W39" s="20"/>
      <c r="X39" s="20"/>
      <c r="Y39" s="21"/>
      <c r="Z39" s="247"/>
      <c r="AA39" s="493"/>
      <c r="AB39" s="493"/>
      <c r="AC39" s="493"/>
      <c r="AD39" s="499" t="s">
        <v>4636</v>
      </c>
      <c r="AE39" s="492" t="s">
        <v>4633</v>
      </c>
      <c r="AF39" s="471" t="s">
        <v>4649</v>
      </c>
      <c r="AG39" s="471" t="s">
        <v>4650</v>
      </c>
      <c r="AH39" s="153"/>
      <c r="AI39" s="153"/>
      <c r="AJ39" s="153"/>
      <c r="AK39" s="23"/>
    </row>
    <row r="40" spans="1:37" ht="39.75" customHeight="1" x14ac:dyDescent="0.25">
      <c r="A40" s="424"/>
      <c r="B40" s="424"/>
      <c r="C40" s="442"/>
      <c r="D40" s="424"/>
      <c r="E40" s="437"/>
      <c r="F40" s="385" t="s">
        <v>4794</v>
      </c>
      <c r="G40" s="145" t="s">
        <v>2043</v>
      </c>
      <c r="H40" s="210" t="s">
        <v>2112</v>
      </c>
      <c r="I40" s="211">
        <v>0.25</v>
      </c>
      <c r="J40" s="152"/>
      <c r="K40" s="152"/>
      <c r="L40" s="211">
        <v>0.25</v>
      </c>
      <c r="M40" s="152"/>
      <c r="N40" s="152"/>
      <c r="O40" s="211">
        <v>0.25</v>
      </c>
      <c r="P40" s="152"/>
      <c r="Q40" s="152"/>
      <c r="R40" s="211">
        <v>0.25</v>
      </c>
      <c r="S40" s="152"/>
      <c r="T40" s="152"/>
      <c r="U40" s="146">
        <f t="shared" si="4"/>
        <v>1</v>
      </c>
      <c r="V40" s="28"/>
      <c r="W40" s="20"/>
      <c r="X40" s="20"/>
      <c r="Y40" s="21"/>
      <c r="Z40" s="247"/>
      <c r="AA40" s="493"/>
      <c r="AB40" s="493"/>
      <c r="AC40" s="493"/>
      <c r="AD40" s="500"/>
      <c r="AE40" s="493"/>
      <c r="AF40" s="473"/>
      <c r="AG40" s="473"/>
      <c r="AH40" s="153"/>
      <c r="AI40" s="153"/>
      <c r="AJ40" s="153"/>
      <c r="AK40" s="23"/>
    </row>
    <row r="41" spans="1:37" ht="67.5" customHeight="1" x14ac:dyDescent="0.25">
      <c r="A41" s="424"/>
      <c r="B41" s="424"/>
      <c r="C41" s="442"/>
      <c r="D41" s="424"/>
      <c r="E41" s="437"/>
      <c r="F41" s="385" t="s">
        <v>4497</v>
      </c>
      <c r="G41" s="145" t="s">
        <v>374</v>
      </c>
      <c r="H41" s="210" t="s">
        <v>2113</v>
      </c>
      <c r="I41" s="210">
        <v>12</v>
      </c>
      <c r="J41" s="152"/>
      <c r="K41" s="152"/>
      <c r="L41" s="210">
        <v>12</v>
      </c>
      <c r="M41" s="152"/>
      <c r="N41" s="152"/>
      <c r="O41" s="210">
        <v>12</v>
      </c>
      <c r="P41" s="152"/>
      <c r="Q41" s="152"/>
      <c r="R41" s="210">
        <v>12</v>
      </c>
      <c r="S41" s="152"/>
      <c r="T41" s="152"/>
      <c r="U41" s="152">
        <f t="shared" si="4"/>
        <v>48</v>
      </c>
      <c r="V41" s="28"/>
      <c r="W41" s="20"/>
      <c r="X41" s="20"/>
      <c r="Y41" s="21"/>
      <c r="Z41" s="247"/>
      <c r="AA41" s="493"/>
      <c r="AB41" s="493"/>
      <c r="AC41" s="493"/>
      <c r="AD41" s="501"/>
      <c r="AE41" s="494"/>
      <c r="AF41" s="153" t="s">
        <v>4643</v>
      </c>
      <c r="AG41" s="226" t="s">
        <v>4644</v>
      </c>
      <c r="AH41" s="226"/>
      <c r="AI41" s="226"/>
      <c r="AJ41" s="226"/>
      <c r="AK41" s="23"/>
    </row>
    <row r="42" spans="1:37" ht="39.75" customHeight="1" x14ac:dyDescent="0.25">
      <c r="A42" s="424"/>
      <c r="B42" s="424"/>
      <c r="C42" s="442"/>
      <c r="D42" s="424"/>
      <c r="E42" s="437"/>
      <c r="F42" s="385" t="s">
        <v>4917</v>
      </c>
      <c r="G42" s="145" t="s">
        <v>2043</v>
      </c>
      <c r="H42" s="210" t="s">
        <v>4924</v>
      </c>
      <c r="I42" s="211">
        <v>0.25</v>
      </c>
      <c r="J42" s="152"/>
      <c r="K42" s="152"/>
      <c r="L42" s="211">
        <v>0.25</v>
      </c>
      <c r="M42" s="152"/>
      <c r="N42" s="152"/>
      <c r="O42" s="211">
        <v>0.25</v>
      </c>
      <c r="P42" s="152"/>
      <c r="Q42" s="152"/>
      <c r="R42" s="211">
        <v>0.25</v>
      </c>
      <c r="S42" s="152"/>
      <c r="T42" s="152"/>
      <c r="U42" s="146">
        <f t="shared" si="4"/>
        <v>1</v>
      </c>
      <c r="V42" s="28"/>
      <c r="W42" s="20"/>
      <c r="X42" s="20"/>
      <c r="Y42" s="21"/>
      <c r="Z42" s="247"/>
      <c r="AA42" s="493"/>
      <c r="AB42" s="493"/>
      <c r="AC42" s="494"/>
      <c r="AD42" s="499" t="s">
        <v>4636</v>
      </c>
      <c r="AE42" s="492" t="s">
        <v>4633</v>
      </c>
      <c r="AF42" s="471" t="s">
        <v>4649</v>
      </c>
      <c r="AG42" s="471" t="s">
        <v>4650</v>
      </c>
      <c r="AH42" s="153"/>
      <c r="AI42" s="153"/>
      <c r="AJ42" s="153"/>
      <c r="AK42" s="23"/>
    </row>
    <row r="43" spans="1:37" ht="39.75" customHeight="1" x14ac:dyDescent="0.25">
      <c r="A43" s="424"/>
      <c r="B43" s="424"/>
      <c r="C43" s="442"/>
      <c r="D43" s="424"/>
      <c r="E43" s="437"/>
      <c r="F43" s="387" t="s">
        <v>4796</v>
      </c>
      <c r="G43" s="145" t="s">
        <v>2043</v>
      </c>
      <c r="H43" s="210" t="s">
        <v>4935</v>
      </c>
      <c r="I43" s="211">
        <v>0.25</v>
      </c>
      <c r="J43" s="152"/>
      <c r="K43" s="152"/>
      <c r="L43" s="211">
        <v>0.25</v>
      </c>
      <c r="M43" s="152"/>
      <c r="N43" s="152"/>
      <c r="O43" s="211">
        <v>0.25</v>
      </c>
      <c r="P43" s="152"/>
      <c r="Q43" s="152"/>
      <c r="R43" s="211">
        <v>0.25</v>
      </c>
      <c r="S43" s="152"/>
      <c r="T43" s="152"/>
      <c r="U43" s="146">
        <f t="shared" si="4"/>
        <v>1</v>
      </c>
      <c r="V43" s="28"/>
      <c r="W43" s="20"/>
      <c r="X43" s="20"/>
      <c r="Y43" s="21"/>
      <c r="Z43" s="247" t="s">
        <v>164</v>
      </c>
      <c r="AA43" s="493"/>
      <c r="AB43" s="493"/>
      <c r="AC43" s="492" t="s">
        <v>4579</v>
      </c>
      <c r="AD43" s="500"/>
      <c r="AE43" s="493"/>
      <c r="AF43" s="472"/>
      <c r="AG43" s="472"/>
      <c r="AH43" s="153"/>
      <c r="AI43" s="153"/>
      <c r="AJ43" s="153"/>
      <c r="AK43" s="23"/>
    </row>
    <row r="44" spans="1:37" ht="39.75" customHeight="1" x14ac:dyDescent="0.25">
      <c r="A44" s="424"/>
      <c r="B44" s="424"/>
      <c r="C44" s="442"/>
      <c r="D44" s="424"/>
      <c r="E44" s="437"/>
      <c r="F44" s="387" t="s">
        <v>4795</v>
      </c>
      <c r="G44" s="145" t="s">
        <v>2043</v>
      </c>
      <c r="H44" s="210" t="s">
        <v>4934</v>
      </c>
      <c r="I44" s="211">
        <v>0.25</v>
      </c>
      <c r="J44" s="152"/>
      <c r="K44" s="152"/>
      <c r="L44" s="211">
        <v>0.25</v>
      </c>
      <c r="M44" s="152"/>
      <c r="N44" s="152"/>
      <c r="O44" s="211">
        <v>0.25</v>
      </c>
      <c r="P44" s="152"/>
      <c r="Q44" s="152"/>
      <c r="R44" s="211">
        <v>0.25</v>
      </c>
      <c r="S44" s="152"/>
      <c r="T44" s="152"/>
      <c r="U44" s="146">
        <f t="shared" si="4"/>
        <v>1</v>
      </c>
      <c r="V44" s="28"/>
      <c r="W44" s="20"/>
      <c r="X44" s="20"/>
      <c r="Y44" s="21"/>
      <c r="Z44" s="247" t="s">
        <v>164</v>
      </c>
      <c r="AA44" s="493"/>
      <c r="AB44" s="493"/>
      <c r="AC44" s="493"/>
      <c r="AD44" s="501"/>
      <c r="AE44" s="494"/>
      <c r="AF44" s="473"/>
      <c r="AG44" s="473"/>
      <c r="AH44" s="153"/>
      <c r="AI44" s="153"/>
      <c r="AJ44" s="153"/>
      <c r="AK44" s="23"/>
    </row>
    <row r="45" spans="1:37" ht="39.75" customHeight="1" x14ac:dyDescent="0.25">
      <c r="A45" s="424"/>
      <c r="B45" s="424"/>
      <c r="C45" s="442"/>
      <c r="D45" s="424"/>
      <c r="E45" s="437"/>
      <c r="F45" s="517" t="s">
        <v>4798</v>
      </c>
      <c r="G45" s="425" t="s">
        <v>2043</v>
      </c>
      <c r="H45" s="455" t="s">
        <v>2112</v>
      </c>
      <c r="I45" s="524">
        <v>0.25</v>
      </c>
      <c r="J45" s="458"/>
      <c r="K45" s="458"/>
      <c r="L45" s="524">
        <v>0.25</v>
      </c>
      <c r="M45" s="458"/>
      <c r="N45" s="458"/>
      <c r="O45" s="524">
        <v>0.25</v>
      </c>
      <c r="P45" s="458"/>
      <c r="Q45" s="458"/>
      <c r="R45" s="524">
        <v>0.25</v>
      </c>
      <c r="S45" s="458"/>
      <c r="T45" s="458"/>
      <c r="U45" s="526">
        <f t="shared" si="4"/>
        <v>1</v>
      </c>
      <c r="V45" s="458"/>
      <c r="W45" s="458"/>
      <c r="X45" s="458"/>
      <c r="Y45" s="458"/>
      <c r="Z45" s="474" t="s">
        <v>164</v>
      </c>
      <c r="AA45" s="493"/>
      <c r="AB45" s="493"/>
      <c r="AC45" s="493"/>
      <c r="AD45" s="492" t="s">
        <v>4651</v>
      </c>
      <c r="AE45" s="492" t="s">
        <v>4652</v>
      </c>
      <c r="AF45" s="471" t="s">
        <v>4653</v>
      </c>
      <c r="AG45" s="471" t="s">
        <v>4654</v>
      </c>
      <c r="AH45" s="240" t="s">
        <v>4693</v>
      </c>
      <c r="AI45" s="242" t="s">
        <v>4694</v>
      </c>
      <c r="AJ45" s="242" t="s">
        <v>4695</v>
      </c>
      <c r="AK45" s="242" t="s">
        <v>4677</v>
      </c>
    </row>
    <row r="46" spans="1:37" ht="39.75" customHeight="1" x14ac:dyDescent="0.25">
      <c r="A46" s="424"/>
      <c r="B46" s="424"/>
      <c r="C46" s="442"/>
      <c r="D46" s="424"/>
      <c r="E46" s="437"/>
      <c r="F46" s="518"/>
      <c r="G46" s="426"/>
      <c r="H46" s="456"/>
      <c r="I46" s="536"/>
      <c r="J46" s="459"/>
      <c r="K46" s="459"/>
      <c r="L46" s="536"/>
      <c r="M46" s="459"/>
      <c r="N46" s="459"/>
      <c r="O46" s="536"/>
      <c r="P46" s="459"/>
      <c r="Q46" s="459"/>
      <c r="R46" s="536"/>
      <c r="S46" s="459"/>
      <c r="T46" s="459"/>
      <c r="U46" s="537"/>
      <c r="V46" s="459"/>
      <c r="W46" s="459"/>
      <c r="X46" s="459"/>
      <c r="Y46" s="459"/>
      <c r="Z46" s="535"/>
      <c r="AA46" s="493"/>
      <c r="AB46" s="493"/>
      <c r="AC46" s="493"/>
      <c r="AD46" s="493"/>
      <c r="AE46" s="493"/>
      <c r="AF46" s="472"/>
      <c r="AG46" s="472"/>
      <c r="AH46" s="240" t="s">
        <v>4696</v>
      </c>
      <c r="AI46" s="242" t="s">
        <v>4694</v>
      </c>
      <c r="AJ46" s="242" t="s">
        <v>4697</v>
      </c>
      <c r="AK46" s="242" t="s">
        <v>4677</v>
      </c>
    </row>
    <row r="47" spans="1:37" ht="39.75" customHeight="1" x14ac:dyDescent="0.25">
      <c r="A47" s="424"/>
      <c r="B47" s="424"/>
      <c r="C47" s="442"/>
      <c r="D47" s="424"/>
      <c r="E47" s="437"/>
      <c r="F47" s="518"/>
      <c r="G47" s="426"/>
      <c r="H47" s="456"/>
      <c r="I47" s="536"/>
      <c r="J47" s="459"/>
      <c r="K47" s="459"/>
      <c r="L47" s="536"/>
      <c r="M47" s="459"/>
      <c r="N47" s="459"/>
      <c r="O47" s="536"/>
      <c r="P47" s="459"/>
      <c r="Q47" s="459"/>
      <c r="R47" s="536"/>
      <c r="S47" s="459"/>
      <c r="T47" s="459"/>
      <c r="U47" s="537"/>
      <c r="V47" s="459"/>
      <c r="W47" s="459"/>
      <c r="X47" s="459"/>
      <c r="Y47" s="459"/>
      <c r="Z47" s="535"/>
      <c r="AA47" s="493"/>
      <c r="AB47" s="493"/>
      <c r="AC47" s="493"/>
      <c r="AD47" s="493"/>
      <c r="AE47" s="493"/>
      <c r="AF47" s="472"/>
      <c r="AG47" s="472"/>
      <c r="AH47" s="240" t="s">
        <v>4698</v>
      </c>
      <c r="AI47" s="242" t="s">
        <v>4699</v>
      </c>
      <c r="AJ47" s="242" t="s">
        <v>4700</v>
      </c>
      <c r="AK47" s="242" t="s">
        <v>4677</v>
      </c>
    </row>
    <row r="48" spans="1:37" ht="39.75" customHeight="1" x14ac:dyDescent="0.25">
      <c r="A48" s="424"/>
      <c r="B48" s="424"/>
      <c r="C48" s="442"/>
      <c r="D48" s="424"/>
      <c r="E48" s="437"/>
      <c r="F48" s="518"/>
      <c r="G48" s="426"/>
      <c r="H48" s="456"/>
      <c r="I48" s="536"/>
      <c r="J48" s="459"/>
      <c r="K48" s="459"/>
      <c r="L48" s="536"/>
      <c r="M48" s="459"/>
      <c r="N48" s="459"/>
      <c r="O48" s="536"/>
      <c r="P48" s="459"/>
      <c r="Q48" s="459"/>
      <c r="R48" s="536"/>
      <c r="S48" s="459"/>
      <c r="T48" s="459"/>
      <c r="U48" s="537"/>
      <c r="V48" s="459"/>
      <c r="W48" s="459"/>
      <c r="X48" s="459"/>
      <c r="Y48" s="459"/>
      <c r="Z48" s="535"/>
      <c r="AA48" s="493"/>
      <c r="AB48" s="493"/>
      <c r="AC48" s="493"/>
      <c r="AD48" s="493"/>
      <c r="AE48" s="493"/>
      <c r="AF48" s="472"/>
      <c r="AG48" s="472"/>
      <c r="AH48" s="240" t="s">
        <v>4701</v>
      </c>
      <c r="AI48" s="242" t="s">
        <v>4702</v>
      </c>
      <c r="AJ48" s="242" t="s">
        <v>4703</v>
      </c>
      <c r="AK48" s="242" t="s">
        <v>4677</v>
      </c>
    </row>
    <row r="49" spans="1:37" ht="39.75" customHeight="1" x14ac:dyDescent="0.25">
      <c r="A49" s="424"/>
      <c r="B49" s="424"/>
      <c r="C49" s="442"/>
      <c r="D49" s="424"/>
      <c r="E49" s="437"/>
      <c r="F49" s="518"/>
      <c r="G49" s="426"/>
      <c r="H49" s="456"/>
      <c r="I49" s="536"/>
      <c r="J49" s="459"/>
      <c r="K49" s="459"/>
      <c r="L49" s="536"/>
      <c r="M49" s="459"/>
      <c r="N49" s="459"/>
      <c r="O49" s="536"/>
      <c r="P49" s="459"/>
      <c r="Q49" s="459"/>
      <c r="R49" s="536"/>
      <c r="S49" s="459"/>
      <c r="T49" s="459"/>
      <c r="U49" s="537"/>
      <c r="V49" s="459"/>
      <c r="W49" s="459"/>
      <c r="X49" s="459"/>
      <c r="Y49" s="459"/>
      <c r="Z49" s="535"/>
      <c r="AA49" s="493"/>
      <c r="AB49" s="493"/>
      <c r="AC49" s="493"/>
      <c r="AD49" s="493"/>
      <c r="AE49" s="493"/>
      <c r="AF49" s="472"/>
      <c r="AG49" s="472"/>
      <c r="AH49" s="240" t="s">
        <v>4704</v>
      </c>
      <c r="AI49" s="242" t="s">
        <v>4705</v>
      </c>
      <c r="AJ49" s="242" t="s">
        <v>4706</v>
      </c>
      <c r="AK49" s="242" t="s">
        <v>4677</v>
      </c>
    </row>
    <row r="50" spans="1:37" ht="39.75" customHeight="1" x14ac:dyDescent="0.25">
      <c r="A50" s="424"/>
      <c r="B50" s="424"/>
      <c r="C50" s="442"/>
      <c r="D50" s="424"/>
      <c r="E50" s="437"/>
      <c r="F50" s="519"/>
      <c r="G50" s="427"/>
      <c r="H50" s="457"/>
      <c r="I50" s="525"/>
      <c r="J50" s="460"/>
      <c r="K50" s="460"/>
      <c r="L50" s="525"/>
      <c r="M50" s="460"/>
      <c r="N50" s="460"/>
      <c r="O50" s="525"/>
      <c r="P50" s="460"/>
      <c r="Q50" s="460"/>
      <c r="R50" s="525"/>
      <c r="S50" s="460"/>
      <c r="T50" s="460"/>
      <c r="U50" s="527"/>
      <c r="V50" s="460"/>
      <c r="W50" s="460"/>
      <c r="X50" s="460"/>
      <c r="Y50" s="460"/>
      <c r="Z50" s="475"/>
      <c r="AA50" s="493"/>
      <c r="AB50" s="493"/>
      <c r="AC50" s="493"/>
      <c r="AD50" s="493"/>
      <c r="AE50" s="493"/>
      <c r="AF50" s="472"/>
      <c r="AG50" s="472"/>
      <c r="AH50" s="240" t="s">
        <v>4707</v>
      </c>
      <c r="AI50" s="243" t="s">
        <v>4708</v>
      </c>
      <c r="AJ50" s="243" t="s">
        <v>4709</v>
      </c>
      <c r="AK50" s="242" t="s">
        <v>4677</v>
      </c>
    </row>
    <row r="51" spans="1:37" ht="39.75" customHeight="1" x14ac:dyDescent="0.25">
      <c r="A51" s="424"/>
      <c r="B51" s="424"/>
      <c r="C51" s="442"/>
      <c r="D51" s="424"/>
      <c r="E51" s="437"/>
      <c r="F51" s="387" t="s">
        <v>4797</v>
      </c>
      <c r="G51" s="145" t="s">
        <v>2043</v>
      </c>
      <c r="H51" s="210" t="s">
        <v>2112</v>
      </c>
      <c r="I51" s="211">
        <v>0.25</v>
      </c>
      <c r="J51" s="152"/>
      <c r="K51" s="152"/>
      <c r="L51" s="211">
        <v>0.25</v>
      </c>
      <c r="M51" s="152"/>
      <c r="N51" s="152"/>
      <c r="O51" s="211">
        <v>0.25</v>
      </c>
      <c r="P51" s="152"/>
      <c r="Q51" s="152"/>
      <c r="R51" s="211">
        <v>0.25</v>
      </c>
      <c r="S51" s="152"/>
      <c r="T51" s="152"/>
      <c r="U51" s="146">
        <f t="shared" si="0"/>
        <v>1</v>
      </c>
      <c r="V51" s="28"/>
      <c r="W51" s="20"/>
      <c r="X51" s="20"/>
      <c r="Y51" s="21"/>
      <c r="Z51" s="247" t="s">
        <v>164</v>
      </c>
      <c r="AA51" s="493"/>
      <c r="AB51" s="493"/>
      <c r="AC51" s="493"/>
      <c r="AD51" s="494"/>
      <c r="AE51" s="494"/>
      <c r="AF51" s="473"/>
      <c r="AG51" s="473"/>
      <c r="AH51" s="153"/>
      <c r="AI51" s="153"/>
      <c r="AJ51" s="153"/>
      <c r="AK51" s="23"/>
    </row>
    <row r="52" spans="1:37" ht="39.75" customHeight="1" x14ac:dyDescent="0.25">
      <c r="A52" s="424"/>
      <c r="B52" s="424"/>
      <c r="C52" s="442"/>
      <c r="D52" s="424"/>
      <c r="E52" s="437"/>
      <c r="F52" s="388" t="s">
        <v>4799</v>
      </c>
      <c r="G52" s="145" t="s">
        <v>2043</v>
      </c>
      <c r="H52" s="210" t="s">
        <v>4934</v>
      </c>
      <c r="I52" s="211">
        <v>0.25</v>
      </c>
      <c r="J52" s="152"/>
      <c r="K52" s="152"/>
      <c r="L52" s="211">
        <v>0.25</v>
      </c>
      <c r="M52" s="152"/>
      <c r="N52" s="152"/>
      <c r="O52" s="211">
        <v>0.25</v>
      </c>
      <c r="P52" s="152"/>
      <c r="Q52" s="152"/>
      <c r="R52" s="211">
        <v>0.25</v>
      </c>
      <c r="S52" s="152"/>
      <c r="T52" s="152"/>
      <c r="U52" s="146">
        <f>I52+L52+O52+R52</f>
        <v>1</v>
      </c>
      <c r="V52" s="28"/>
      <c r="W52" s="20"/>
      <c r="X52" s="20"/>
      <c r="Y52" s="21"/>
      <c r="Z52" s="247" t="s">
        <v>176</v>
      </c>
      <c r="AA52" s="494"/>
      <c r="AB52" s="494"/>
      <c r="AC52" s="494"/>
      <c r="AD52" s="499" t="s">
        <v>4636</v>
      </c>
      <c r="AE52" s="492" t="s">
        <v>4633</v>
      </c>
      <c r="AF52" s="471" t="s">
        <v>4649</v>
      </c>
      <c r="AG52" s="471" t="s">
        <v>4650</v>
      </c>
      <c r="AH52" s="153"/>
      <c r="AI52" s="153"/>
      <c r="AJ52" s="153"/>
      <c r="AK52" s="23"/>
    </row>
    <row r="53" spans="1:37" ht="39.75" customHeight="1" x14ac:dyDescent="0.25">
      <c r="A53" s="424"/>
      <c r="B53" s="424" t="str">
        <f>PROGR_PROYEC_PONDE!C12</f>
        <v>PROGRAMA 2. GESTIÓN INTEGRAL DE LA BIODIVERSIDAD Y SUS SERVICIOS ECOSISTEMICOS DEL DEPARTAMENTO DEL QUINDÍO.</v>
      </c>
      <c r="C53" s="442" t="s">
        <v>4883</v>
      </c>
      <c r="D53" s="425" t="str">
        <f>PROGR_PROYEC_PONDE!E12</f>
        <v>Proyecto 7. Divulgación, planificación y manejo de la diversidad biológica en el departamento del Quindío.</v>
      </c>
      <c r="E53" s="434" t="s">
        <v>4894</v>
      </c>
      <c r="F53" s="385" t="s">
        <v>4800</v>
      </c>
      <c r="G53" s="145" t="s">
        <v>2043</v>
      </c>
      <c r="H53" s="210" t="s">
        <v>2184</v>
      </c>
      <c r="I53" s="211">
        <v>0.25</v>
      </c>
      <c r="J53" s="152"/>
      <c r="K53" s="152"/>
      <c r="L53" s="211">
        <v>0.25</v>
      </c>
      <c r="M53" s="152"/>
      <c r="N53" s="152"/>
      <c r="O53" s="211">
        <v>0.25</v>
      </c>
      <c r="P53" s="152"/>
      <c r="Q53" s="152"/>
      <c r="R53" s="211">
        <v>0.25</v>
      </c>
      <c r="S53" s="152"/>
      <c r="T53" s="152"/>
      <c r="U53" s="146">
        <f t="shared" ref="U53:U57" si="5">I53+L53+O53+R53</f>
        <v>1</v>
      </c>
      <c r="V53" s="28"/>
      <c r="W53" s="20"/>
      <c r="X53" s="20"/>
      <c r="Y53" s="21"/>
      <c r="Z53" s="247" t="s">
        <v>147</v>
      </c>
      <c r="AA53" s="469" t="s">
        <v>4580</v>
      </c>
      <c r="AB53" s="469" t="s">
        <v>4581</v>
      </c>
      <c r="AC53" s="225" t="s">
        <v>4582</v>
      </c>
      <c r="AD53" s="501"/>
      <c r="AE53" s="494"/>
      <c r="AF53" s="473"/>
      <c r="AG53" s="473"/>
      <c r="AH53" s="153"/>
      <c r="AI53" s="153"/>
      <c r="AJ53" s="153"/>
      <c r="AK53" s="23"/>
    </row>
    <row r="54" spans="1:37" ht="51.75" customHeight="1" x14ac:dyDescent="0.25">
      <c r="A54" s="424"/>
      <c r="B54" s="424"/>
      <c r="C54" s="442"/>
      <c r="D54" s="426"/>
      <c r="E54" s="435"/>
      <c r="F54" s="385" t="s">
        <v>4517</v>
      </c>
      <c r="G54" s="145" t="s">
        <v>2115</v>
      </c>
      <c r="H54" s="210" t="s">
        <v>4955</v>
      </c>
      <c r="I54" s="210">
        <v>1</v>
      </c>
      <c r="J54" s="152"/>
      <c r="K54" s="152"/>
      <c r="L54" s="210">
        <v>2</v>
      </c>
      <c r="M54" s="152"/>
      <c r="N54" s="152"/>
      <c r="O54" s="210">
        <v>2</v>
      </c>
      <c r="P54" s="152"/>
      <c r="Q54" s="152"/>
      <c r="R54" s="210">
        <v>1</v>
      </c>
      <c r="S54" s="152"/>
      <c r="T54" s="152"/>
      <c r="U54" s="152">
        <f t="shared" si="5"/>
        <v>6</v>
      </c>
      <c r="V54" s="28"/>
      <c r="W54" s="20"/>
      <c r="X54" s="20"/>
      <c r="Y54" s="21"/>
      <c r="Z54" s="247" t="s">
        <v>141</v>
      </c>
      <c r="AA54" s="469"/>
      <c r="AB54" s="469"/>
      <c r="AC54" s="469" t="s">
        <v>4583</v>
      </c>
      <c r="AD54" s="499" t="s">
        <v>4636</v>
      </c>
      <c r="AE54" s="492" t="s">
        <v>4633</v>
      </c>
      <c r="AF54" s="471" t="s">
        <v>4649</v>
      </c>
      <c r="AG54" s="471" t="s">
        <v>4650</v>
      </c>
      <c r="AH54" s="153"/>
      <c r="AI54" s="153"/>
      <c r="AJ54" s="153"/>
      <c r="AK54" s="23"/>
    </row>
    <row r="55" spans="1:37" ht="39.75" customHeight="1" x14ac:dyDescent="0.25">
      <c r="A55" s="424"/>
      <c r="B55" s="424"/>
      <c r="C55" s="442"/>
      <c r="D55" s="426"/>
      <c r="E55" s="435"/>
      <c r="F55" s="385" t="s">
        <v>4518</v>
      </c>
      <c r="G55" s="145" t="s">
        <v>374</v>
      </c>
      <c r="H55" s="210" t="s">
        <v>4925</v>
      </c>
      <c r="I55" s="210">
        <v>0</v>
      </c>
      <c r="J55" s="152"/>
      <c r="K55" s="152"/>
      <c r="L55" s="210">
        <v>2</v>
      </c>
      <c r="M55" s="152"/>
      <c r="N55" s="152"/>
      <c r="O55" s="210">
        <v>1</v>
      </c>
      <c r="P55" s="152"/>
      <c r="Q55" s="152"/>
      <c r="R55" s="210">
        <v>1</v>
      </c>
      <c r="S55" s="152"/>
      <c r="T55" s="152"/>
      <c r="U55" s="152">
        <f t="shared" si="5"/>
        <v>4</v>
      </c>
      <c r="V55" s="28"/>
      <c r="W55" s="20"/>
      <c r="X55" s="20"/>
      <c r="Y55" s="21"/>
      <c r="Z55" s="247"/>
      <c r="AA55" s="469"/>
      <c r="AB55" s="469"/>
      <c r="AC55" s="469"/>
      <c r="AD55" s="500"/>
      <c r="AE55" s="493"/>
      <c r="AF55" s="472"/>
      <c r="AG55" s="472"/>
      <c r="AH55" s="153"/>
      <c r="AI55" s="153"/>
      <c r="AJ55" s="153"/>
      <c r="AK55" s="23"/>
    </row>
    <row r="56" spans="1:37" ht="52.5" customHeight="1" x14ac:dyDescent="0.25">
      <c r="A56" s="424"/>
      <c r="B56" s="424"/>
      <c r="C56" s="442"/>
      <c r="D56" s="426"/>
      <c r="E56" s="435"/>
      <c r="F56" s="385" t="s">
        <v>4519</v>
      </c>
      <c r="G56" s="145" t="s">
        <v>4926</v>
      </c>
      <c r="H56" s="145" t="s">
        <v>4927</v>
      </c>
      <c r="I56" s="210">
        <v>0</v>
      </c>
      <c r="J56" s="152"/>
      <c r="K56" s="152"/>
      <c r="L56" s="210">
        <v>4</v>
      </c>
      <c r="M56" s="152"/>
      <c r="N56" s="152"/>
      <c r="O56" s="210">
        <v>4</v>
      </c>
      <c r="P56" s="152"/>
      <c r="Q56" s="152"/>
      <c r="R56" s="210">
        <v>4</v>
      </c>
      <c r="S56" s="152"/>
      <c r="T56" s="152"/>
      <c r="U56" s="152">
        <f t="shared" si="5"/>
        <v>12</v>
      </c>
      <c r="V56" s="28"/>
      <c r="W56" s="20"/>
      <c r="X56" s="20"/>
      <c r="Y56" s="21"/>
      <c r="Z56" s="247" t="s">
        <v>141</v>
      </c>
      <c r="AA56" s="469"/>
      <c r="AB56" s="469"/>
      <c r="AC56" s="469"/>
      <c r="AD56" s="500"/>
      <c r="AE56" s="493"/>
      <c r="AF56" s="472"/>
      <c r="AG56" s="473"/>
      <c r="AH56" s="153"/>
      <c r="AI56" s="153"/>
      <c r="AJ56" s="153"/>
      <c r="AK56" s="23"/>
    </row>
    <row r="57" spans="1:37" ht="39.75" customHeight="1" x14ac:dyDescent="0.25">
      <c r="A57" s="424"/>
      <c r="B57" s="424"/>
      <c r="C57" s="442"/>
      <c r="D57" s="426"/>
      <c r="E57" s="435"/>
      <c r="F57" s="385" t="s">
        <v>4520</v>
      </c>
      <c r="G57" s="145" t="s">
        <v>374</v>
      </c>
      <c r="H57" s="210" t="s">
        <v>371</v>
      </c>
      <c r="I57" s="210">
        <v>1</v>
      </c>
      <c r="J57" s="152"/>
      <c r="K57" s="152"/>
      <c r="L57" s="210">
        <v>1</v>
      </c>
      <c r="M57" s="152"/>
      <c r="N57" s="152"/>
      <c r="O57" s="210">
        <v>0</v>
      </c>
      <c r="P57" s="152"/>
      <c r="Q57" s="152"/>
      <c r="R57" s="210">
        <v>0</v>
      </c>
      <c r="S57" s="152"/>
      <c r="T57" s="152"/>
      <c r="U57" s="152">
        <f t="shared" si="5"/>
        <v>2</v>
      </c>
      <c r="V57" s="28"/>
      <c r="W57" s="20"/>
      <c r="X57" s="20"/>
      <c r="Y57" s="21"/>
      <c r="Z57" s="247"/>
      <c r="AA57" s="469"/>
      <c r="AB57" s="469"/>
      <c r="AC57" s="469"/>
      <c r="AD57" s="500"/>
      <c r="AE57" s="493"/>
      <c r="AF57" s="472"/>
      <c r="AG57" s="471" t="s">
        <v>4655</v>
      </c>
      <c r="AH57" s="153"/>
      <c r="AI57" s="153"/>
      <c r="AJ57" s="153"/>
      <c r="AK57" s="23"/>
    </row>
    <row r="58" spans="1:37" ht="39.75" customHeight="1" x14ac:dyDescent="0.25">
      <c r="A58" s="424"/>
      <c r="B58" s="424"/>
      <c r="C58" s="442"/>
      <c r="D58" s="427"/>
      <c r="E58" s="436"/>
      <c r="F58" s="388" t="s">
        <v>4804</v>
      </c>
      <c r="G58" s="221" t="s">
        <v>2043</v>
      </c>
      <c r="H58" s="224" t="s">
        <v>2183</v>
      </c>
      <c r="I58" s="211">
        <v>0.25</v>
      </c>
      <c r="J58" s="152"/>
      <c r="K58" s="152"/>
      <c r="L58" s="211">
        <v>0.25</v>
      </c>
      <c r="M58" s="152"/>
      <c r="N58" s="152"/>
      <c r="O58" s="211">
        <v>0.25</v>
      </c>
      <c r="P58" s="152"/>
      <c r="Q58" s="152"/>
      <c r="R58" s="211">
        <v>0.25</v>
      </c>
      <c r="S58" s="152"/>
      <c r="T58" s="152"/>
      <c r="U58" s="146">
        <f t="shared" ref="U58:U67" si="6">I58+L58+O58+R58</f>
        <v>1</v>
      </c>
      <c r="V58" s="28"/>
      <c r="W58" s="20"/>
      <c r="X58" s="20"/>
      <c r="Y58" s="21"/>
      <c r="Z58" s="247"/>
      <c r="AA58" s="469"/>
      <c r="AB58" s="469"/>
      <c r="AC58" s="469"/>
      <c r="AD58" s="500"/>
      <c r="AE58" s="493"/>
      <c r="AF58" s="472"/>
      <c r="AG58" s="473"/>
      <c r="AH58" s="153"/>
      <c r="AI58" s="153"/>
      <c r="AJ58" s="153"/>
      <c r="AK58" s="23"/>
    </row>
    <row r="59" spans="1:37" ht="54" customHeight="1" x14ac:dyDescent="0.25">
      <c r="A59" s="424"/>
      <c r="B59" s="424"/>
      <c r="C59" s="442"/>
      <c r="D59" s="425" t="str">
        <f>PROGR_PROYEC_PONDE!E13</f>
        <v>Proyecto 8. Implementación de la planificación y administración de las áreas naturales protegidas y las estrategias complementarias de conservación en el departamento del Quindío.</v>
      </c>
      <c r="E59" s="428" t="s">
        <v>4895</v>
      </c>
      <c r="F59" s="385" t="s">
        <v>4802</v>
      </c>
      <c r="G59" s="145" t="s">
        <v>2043</v>
      </c>
      <c r="H59" s="210" t="s">
        <v>2184</v>
      </c>
      <c r="I59" s="211">
        <v>0.25</v>
      </c>
      <c r="J59" s="152"/>
      <c r="K59" s="152"/>
      <c r="L59" s="211">
        <v>0.25</v>
      </c>
      <c r="M59" s="152"/>
      <c r="N59" s="152"/>
      <c r="O59" s="211">
        <v>0.25</v>
      </c>
      <c r="P59" s="152"/>
      <c r="Q59" s="152"/>
      <c r="R59" s="211">
        <v>0.25</v>
      </c>
      <c r="S59" s="152"/>
      <c r="T59" s="152"/>
      <c r="U59" s="146">
        <f t="shared" si="6"/>
        <v>1</v>
      </c>
      <c r="V59" s="28"/>
      <c r="W59" s="20"/>
      <c r="X59" s="20"/>
      <c r="Y59" s="21"/>
      <c r="Z59" s="247" t="s">
        <v>117</v>
      </c>
      <c r="AA59" s="471" t="s">
        <v>4584</v>
      </c>
      <c r="AB59" s="471" t="s">
        <v>4585</v>
      </c>
      <c r="AC59" s="471" t="s">
        <v>4586</v>
      </c>
      <c r="AD59" s="500"/>
      <c r="AE59" s="493"/>
      <c r="AF59" s="472"/>
      <c r="AG59" s="471" t="s">
        <v>4650</v>
      </c>
      <c r="AH59" s="153"/>
      <c r="AI59" s="153"/>
      <c r="AJ59" s="153"/>
      <c r="AK59" s="23"/>
    </row>
    <row r="60" spans="1:37" ht="39.75" customHeight="1" x14ac:dyDescent="0.25">
      <c r="A60" s="424"/>
      <c r="B60" s="424"/>
      <c r="C60" s="442"/>
      <c r="D60" s="426"/>
      <c r="E60" s="429"/>
      <c r="F60" s="385" t="s">
        <v>4801</v>
      </c>
      <c r="G60" s="413" t="s">
        <v>2043</v>
      </c>
      <c r="H60" s="210" t="s">
        <v>2184</v>
      </c>
      <c r="I60" s="211">
        <v>0.25</v>
      </c>
      <c r="J60" s="152"/>
      <c r="K60" s="152"/>
      <c r="L60" s="211">
        <v>0.25</v>
      </c>
      <c r="M60" s="152"/>
      <c r="N60" s="152"/>
      <c r="O60" s="211">
        <v>0.25</v>
      </c>
      <c r="P60" s="152"/>
      <c r="Q60" s="152"/>
      <c r="R60" s="211">
        <v>0.25</v>
      </c>
      <c r="S60" s="152"/>
      <c r="T60" s="152"/>
      <c r="U60" s="146">
        <f t="shared" si="6"/>
        <v>1</v>
      </c>
      <c r="V60" s="28"/>
      <c r="W60" s="20"/>
      <c r="X60" s="20"/>
      <c r="Y60" s="21"/>
      <c r="Z60" s="247" t="s">
        <v>117</v>
      </c>
      <c r="AA60" s="472"/>
      <c r="AB60" s="472"/>
      <c r="AC60" s="472"/>
      <c r="AD60" s="500"/>
      <c r="AE60" s="493"/>
      <c r="AF60" s="472"/>
      <c r="AG60" s="472"/>
      <c r="AH60" s="240" t="s">
        <v>4710</v>
      </c>
      <c r="AI60" s="243" t="s">
        <v>4711</v>
      </c>
      <c r="AJ60" s="243" t="s">
        <v>4712</v>
      </c>
      <c r="AK60" s="244" t="s">
        <v>4713</v>
      </c>
    </row>
    <row r="61" spans="1:37" ht="57" customHeight="1" x14ac:dyDescent="0.25">
      <c r="A61" s="424"/>
      <c r="B61" s="424"/>
      <c r="C61" s="442"/>
      <c r="D61" s="426"/>
      <c r="E61" s="429"/>
      <c r="F61" s="385" t="s">
        <v>4521</v>
      </c>
      <c r="G61" s="413" t="s">
        <v>2043</v>
      </c>
      <c r="H61" s="210" t="s">
        <v>2184</v>
      </c>
      <c r="I61" s="211">
        <v>0.25</v>
      </c>
      <c r="J61" s="152"/>
      <c r="K61" s="152"/>
      <c r="L61" s="211">
        <v>0.25</v>
      </c>
      <c r="M61" s="152"/>
      <c r="N61" s="152"/>
      <c r="O61" s="211">
        <v>0.25</v>
      </c>
      <c r="P61" s="152"/>
      <c r="Q61" s="152"/>
      <c r="R61" s="211">
        <v>0.25</v>
      </c>
      <c r="S61" s="152"/>
      <c r="T61" s="152"/>
      <c r="U61" s="410">
        <f t="shared" ref="U61" si="7">I61+L61+O61+R61</f>
        <v>1</v>
      </c>
      <c r="V61" s="28"/>
      <c r="W61" s="20"/>
      <c r="X61" s="20"/>
      <c r="Y61" s="21"/>
      <c r="Z61" s="247" t="s">
        <v>136</v>
      </c>
      <c r="AA61" s="472"/>
      <c r="AB61" s="473"/>
      <c r="AC61" s="472"/>
      <c r="AD61" s="501"/>
      <c r="AE61" s="494"/>
      <c r="AF61" s="473"/>
      <c r="AG61" s="473"/>
      <c r="AH61" s="153"/>
      <c r="AI61" s="153"/>
      <c r="AJ61" s="153"/>
      <c r="AK61" s="23"/>
    </row>
    <row r="62" spans="1:37" ht="39.75" customHeight="1" x14ac:dyDescent="0.25">
      <c r="A62" s="424"/>
      <c r="B62" s="424"/>
      <c r="C62" s="442"/>
      <c r="D62" s="426"/>
      <c r="E62" s="429"/>
      <c r="F62" s="385" t="s">
        <v>4522</v>
      </c>
      <c r="G62" s="413" t="s">
        <v>2043</v>
      </c>
      <c r="H62" s="210" t="s">
        <v>2184</v>
      </c>
      <c r="I62" s="211">
        <v>0.25</v>
      </c>
      <c r="J62" s="152"/>
      <c r="K62" s="152"/>
      <c r="L62" s="211">
        <v>0.25</v>
      </c>
      <c r="M62" s="152"/>
      <c r="N62" s="152"/>
      <c r="O62" s="211">
        <v>0.25</v>
      </c>
      <c r="P62" s="152"/>
      <c r="Q62" s="152"/>
      <c r="R62" s="211">
        <v>0.25</v>
      </c>
      <c r="S62" s="152"/>
      <c r="T62" s="152"/>
      <c r="U62" s="410">
        <f t="shared" ref="U62" si="8">I62+L62+O62+R62</f>
        <v>1</v>
      </c>
      <c r="V62" s="28"/>
      <c r="W62" s="20"/>
      <c r="X62" s="20"/>
      <c r="Y62" s="21"/>
      <c r="Z62" s="247" t="s">
        <v>136</v>
      </c>
      <c r="AA62" s="472"/>
      <c r="AB62" s="469" t="s">
        <v>4587</v>
      </c>
      <c r="AC62" s="472"/>
      <c r="AD62" s="499" t="s">
        <v>4645</v>
      </c>
      <c r="AE62" s="492" t="s">
        <v>4646</v>
      </c>
      <c r="AF62" s="471" t="s">
        <v>4647</v>
      </c>
      <c r="AG62" s="471" t="s">
        <v>4648</v>
      </c>
      <c r="AH62" s="153"/>
      <c r="AI62" s="153"/>
      <c r="AJ62" s="153"/>
      <c r="AK62" s="23"/>
    </row>
    <row r="63" spans="1:37" ht="39.75" customHeight="1" x14ac:dyDescent="0.25">
      <c r="A63" s="424"/>
      <c r="B63" s="424"/>
      <c r="C63" s="442"/>
      <c r="D63" s="426"/>
      <c r="E63" s="429"/>
      <c r="F63" s="385" t="s">
        <v>4523</v>
      </c>
      <c r="G63" s="413" t="s">
        <v>2043</v>
      </c>
      <c r="H63" s="210" t="s">
        <v>2184</v>
      </c>
      <c r="I63" s="211">
        <v>0.25</v>
      </c>
      <c r="J63" s="152"/>
      <c r="K63" s="152"/>
      <c r="L63" s="211">
        <v>0.25</v>
      </c>
      <c r="M63" s="152"/>
      <c r="N63" s="152"/>
      <c r="O63" s="211">
        <v>0.25</v>
      </c>
      <c r="P63" s="152"/>
      <c r="Q63" s="152"/>
      <c r="R63" s="211">
        <v>0.25</v>
      </c>
      <c r="S63" s="152"/>
      <c r="T63" s="152"/>
      <c r="U63" s="410">
        <f t="shared" ref="U63" si="9">I63+L63+O63+R63</f>
        <v>1</v>
      </c>
      <c r="V63" s="28"/>
      <c r="W63" s="20"/>
      <c r="X63" s="20"/>
      <c r="Y63" s="21"/>
      <c r="Z63" s="247"/>
      <c r="AA63" s="472"/>
      <c r="AB63" s="469"/>
      <c r="AC63" s="472"/>
      <c r="AD63" s="500"/>
      <c r="AE63" s="493"/>
      <c r="AF63" s="472"/>
      <c r="AG63" s="472"/>
      <c r="AH63" s="153"/>
      <c r="AI63" s="153"/>
      <c r="AJ63" s="153"/>
      <c r="AK63" s="23"/>
    </row>
    <row r="64" spans="1:37" ht="39.75" customHeight="1" x14ac:dyDescent="0.25">
      <c r="A64" s="424"/>
      <c r="B64" s="424"/>
      <c r="C64" s="442"/>
      <c r="D64" s="427"/>
      <c r="E64" s="430"/>
      <c r="F64" s="388" t="s">
        <v>4803</v>
      </c>
      <c r="G64" s="413" t="s">
        <v>2043</v>
      </c>
      <c r="H64" s="224" t="s">
        <v>2184</v>
      </c>
      <c r="I64" s="211">
        <v>0.25</v>
      </c>
      <c r="J64" s="152"/>
      <c r="K64" s="152"/>
      <c r="L64" s="211">
        <v>0.25</v>
      </c>
      <c r="M64" s="152"/>
      <c r="N64" s="152"/>
      <c r="O64" s="211">
        <v>0.25</v>
      </c>
      <c r="P64" s="152"/>
      <c r="Q64" s="152"/>
      <c r="R64" s="211">
        <v>0.25</v>
      </c>
      <c r="S64" s="152"/>
      <c r="T64" s="152"/>
      <c r="U64" s="146">
        <f t="shared" si="6"/>
        <v>1</v>
      </c>
      <c r="V64" s="28"/>
      <c r="W64" s="20"/>
      <c r="X64" s="20"/>
      <c r="Y64" s="21"/>
      <c r="Z64" s="247"/>
      <c r="AA64" s="473"/>
      <c r="AB64" s="469"/>
      <c r="AC64" s="473"/>
      <c r="AD64" s="500"/>
      <c r="AE64" s="493"/>
      <c r="AF64" s="472"/>
      <c r="AG64" s="472"/>
      <c r="AH64" s="153"/>
      <c r="AI64" s="153"/>
      <c r="AJ64" s="153"/>
      <c r="AK64" s="23"/>
    </row>
    <row r="65" spans="1:37" ht="39.75" customHeight="1" x14ac:dyDescent="0.25">
      <c r="A65" s="424"/>
      <c r="B65" s="424"/>
      <c r="C65" s="442"/>
      <c r="D65" s="425" t="str">
        <f>PROGR_PROYEC_PONDE!E14</f>
        <v>Proyecto 9. Implementación de la planificación, manejo y conservación de ecosistemas estratégicos en el departamento del Quindío.</v>
      </c>
      <c r="E65" s="428" t="s">
        <v>4896</v>
      </c>
      <c r="F65" s="385" t="s">
        <v>4805</v>
      </c>
      <c r="G65" s="145" t="s">
        <v>2043</v>
      </c>
      <c r="H65" s="210" t="s">
        <v>4483</v>
      </c>
      <c r="I65" s="211">
        <v>0.25</v>
      </c>
      <c r="J65" s="152"/>
      <c r="K65" s="152"/>
      <c r="L65" s="211">
        <v>0.25</v>
      </c>
      <c r="M65" s="152"/>
      <c r="N65" s="152"/>
      <c r="O65" s="211">
        <v>0.25</v>
      </c>
      <c r="P65" s="152"/>
      <c r="Q65" s="152"/>
      <c r="R65" s="211">
        <v>0.25</v>
      </c>
      <c r="S65" s="152"/>
      <c r="T65" s="152"/>
      <c r="U65" s="146">
        <f t="shared" si="6"/>
        <v>1</v>
      </c>
      <c r="V65" s="28"/>
      <c r="W65" s="20"/>
      <c r="X65" s="20"/>
      <c r="Y65" s="21"/>
      <c r="Z65" s="247" t="s">
        <v>117</v>
      </c>
      <c r="AA65" s="469" t="s">
        <v>4580</v>
      </c>
      <c r="AB65" s="225" t="s">
        <v>4588</v>
      </c>
      <c r="AC65" s="225" t="s">
        <v>4589</v>
      </c>
      <c r="AD65" s="500"/>
      <c r="AE65" s="493"/>
      <c r="AF65" s="472"/>
      <c r="AG65" s="472"/>
      <c r="AH65" s="153"/>
      <c r="AI65" s="153"/>
      <c r="AJ65" s="153"/>
      <c r="AK65" s="23"/>
    </row>
    <row r="66" spans="1:37" ht="50.25" customHeight="1" x14ac:dyDescent="0.25">
      <c r="A66" s="424"/>
      <c r="B66" s="424"/>
      <c r="C66" s="442"/>
      <c r="D66" s="426"/>
      <c r="E66" s="429"/>
      <c r="F66" s="387" t="s">
        <v>4806</v>
      </c>
      <c r="G66" s="145" t="s">
        <v>2043</v>
      </c>
      <c r="H66" s="210" t="s">
        <v>4484</v>
      </c>
      <c r="I66" s="211">
        <v>0.25</v>
      </c>
      <c r="J66" s="152"/>
      <c r="K66" s="152"/>
      <c r="L66" s="211">
        <v>0.25</v>
      </c>
      <c r="M66" s="152"/>
      <c r="N66" s="152"/>
      <c r="O66" s="211">
        <v>0.25</v>
      </c>
      <c r="P66" s="152"/>
      <c r="Q66" s="152"/>
      <c r="R66" s="211">
        <v>0.25</v>
      </c>
      <c r="S66" s="152"/>
      <c r="T66" s="152"/>
      <c r="U66" s="146">
        <f t="shared" si="6"/>
        <v>1</v>
      </c>
      <c r="V66" s="28"/>
      <c r="W66" s="20"/>
      <c r="X66" s="20"/>
      <c r="Y66" s="21"/>
      <c r="Z66" s="247" t="s">
        <v>124</v>
      </c>
      <c r="AA66" s="469"/>
      <c r="AB66" s="225" t="s">
        <v>4588</v>
      </c>
      <c r="AC66" s="225" t="s">
        <v>4590</v>
      </c>
      <c r="AD66" s="500"/>
      <c r="AE66" s="493"/>
      <c r="AF66" s="472"/>
      <c r="AG66" s="472"/>
      <c r="AH66" s="240" t="s">
        <v>4714</v>
      </c>
      <c r="AI66" s="241" t="s">
        <v>4715</v>
      </c>
      <c r="AJ66" s="241" t="s">
        <v>4716</v>
      </c>
      <c r="AK66" s="241" t="s">
        <v>4713</v>
      </c>
    </row>
    <row r="67" spans="1:37" ht="49.5" customHeight="1" x14ac:dyDescent="0.25">
      <c r="A67" s="424"/>
      <c r="B67" s="424"/>
      <c r="C67" s="442"/>
      <c r="D67" s="426"/>
      <c r="E67" s="429"/>
      <c r="F67" s="387" t="s">
        <v>4524</v>
      </c>
      <c r="G67" s="145" t="s">
        <v>374</v>
      </c>
      <c r="H67" s="210" t="s">
        <v>2133</v>
      </c>
      <c r="I67" s="210">
        <v>150</v>
      </c>
      <c r="J67" s="152"/>
      <c r="K67" s="152"/>
      <c r="L67" s="210">
        <v>150</v>
      </c>
      <c r="M67" s="152"/>
      <c r="N67" s="152"/>
      <c r="O67" s="210">
        <v>150</v>
      </c>
      <c r="P67" s="152"/>
      <c r="Q67" s="152"/>
      <c r="R67" s="210">
        <v>150</v>
      </c>
      <c r="S67" s="152"/>
      <c r="T67" s="152"/>
      <c r="U67" s="152">
        <f t="shared" si="6"/>
        <v>600</v>
      </c>
      <c r="V67" s="28"/>
      <c r="W67" s="20"/>
      <c r="X67" s="20"/>
      <c r="Y67" s="21"/>
      <c r="Z67" s="247" t="s">
        <v>154</v>
      </c>
      <c r="AA67" s="469"/>
      <c r="AB67" s="226" t="s">
        <v>4591</v>
      </c>
      <c r="AC67" s="225" t="s">
        <v>4592</v>
      </c>
      <c r="AD67" s="500"/>
      <c r="AE67" s="493"/>
      <c r="AF67" s="472"/>
      <c r="AG67" s="472"/>
      <c r="AH67" s="153"/>
      <c r="AI67" s="153"/>
      <c r="AJ67" s="153"/>
      <c r="AK67" s="23"/>
    </row>
    <row r="68" spans="1:37" ht="39.75" customHeight="1" x14ac:dyDescent="0.25">
      <c r="A68" s="424"/>
      <c r="B68" s="424"/>
      <c r="C68" s="442"/>
      <c r="D68" s="426"/>
      <c r="E68" s="429"/>
      <c r="F68" s="528" t="s">
        <v>4807</v>
      </c>
      <c r="G68" s="425" t="s">
        <v>2043</v>
      </c>
      <c r="H68" s="455" t="s">
        <v>2134</v>
      </c>
      <c r="I68" s="524">
        <v>0.25</v>
      </c>
      <c r="J68" s="458"/>
      <c r="K68" s="458"/>
      <c r="L68" s="524">
        <v>0.25</v>
      </c>
      <c r="M68" s="458"/>
      <c r="N68" s="458"/>
      <c r="O68" s="524">
        <v>0.25</v>
      </c>
      <c r="P68" s="458"/>
      <c r="Q68" s="458"/>
      <c r="R68" s="524">
        <v>0.25</v>
      </c>
      <c r="S68" s="458"/>
      <c r="T68" s="458"/>
      <c r="U68" s="526">
        <f>I68+L68+O68+R68</f>
        <v>1</v>
      </c>
      <c r="V68" s="458"/>
      <c r="W68" s="458"/>
      <c r="X68" s="458"/>
      <c r="Y68" s="458"/>
      <c r="Z68" s="474" t="s">
        <v>154</v>
      </c>
      <c r="AA68" s="469"/>
      <c r="AB68" s="226"/>
      <c r="AC68" s="225"/>
      <c r="AD68" s="500"/>
      <c r="AE68" s="493"/>
      <c r="AF68" s="472"/>
      <c r="AG68" s="472"/>
      <c r="AH68" s="240" t="s">
        <v>4717</v>
      </c>
      <c r="AI68" s="241" t="s">
        <v>4718</v>
      </c>
      <c r="AJ68" s="241" t="s">
        <v>4719</v>
      </c>
      <c r="AK68" s="241" t="s">
        <v>4677</v>
      </c>
    </row>
    <row r="69" spans="1:37" ht="59.25" customHeight="1" x14ac:dyDescent="0.25">
      <c r="A69" s="424"/>
      <c r="B69" s="424"/>
      <c r="C69" s="442"/>
      <c r="D69" s="427"/>
      <c r="E69" s="430"/>
      <c r="F69" s="529"/>
      <c r="G69" s="427"/>
      <c r="H69" s="457"/>
      <c r="I69" s="525"/>
      <c r="J69" s="460"/>
      <c r="K69" s="460"/>
      <c r="L69" s="525"/>
      <c r="M69" s="460"/>
      <c r="N69" s="460"/>
      <c r="O69" s="525"/>
      <c r="P69" s="460"/>
      <c r="Q69" s="460"/>
      <c r="R69" s="525"/>
      <c r="S69" s="460"/>
      <c r="T69" s="460"/>
      <c r="U69" s="527"/>
      <c r="V69" s="460"/>
      <c r="W69" s="460"/>
      <c r="X69" s="460"/>
      <c r="Y69" s="460"/>
      <c r="Z69" s="475"/>
      <c r="AA69" s="469"/>
      <c r="AB69" s="226" t="s">
        <v>4581</v>
      </c>
      <c r="AC69" s="225" t="s">
        <v>4593</v>
      </c>
      <c r="AD69" s="500"/>
      <c r="AE69" s="493"/>
      <c r="AF69" s="472"/>
      <c r="AG69" s="472"/>
      <c r="AH69" s="240" t="s">
        <v>4720</v>
      </c>
      <c r="AI69" s="241" t="s">
        <v>4721</v>
      </c>
      <c r="AJ69" s="241" t="s">
        <v>4722</v>
      </c>
      <c r="AK69" s="241" t="s">
        <v>4677</v>
      </c>
    </row>
    <row r="70" spans="1:37" ht="59.25" customHeight="1" x14ac:dyDescent="0.25">
      <c r="A70" s="424"/>
      <c r="B70" s="424"/>
      <c r="C70" s="442"/>
      <c r="D70" s="425" t="str">
        <f>PROGR_PROYEC_PONDE!E15</f>
        <v>Proyecto 10. Administración, monitoreo y seguimiento de la diversidad biológica en el departamento del Quindío.</v>
      </c>
      <c r="E70" s="434" t="s">
        <v>4897</v>
      </c>
      <c r="F70" s="387" t="s">
        <v>4525</v>
      </c>
      <c r="G70" s="145" t="s">
        <v>2043</v>
      </c>
      <c r="H70" s="210" t="s">
        <v>4936</v>
      </c>
      <c r="I70" s="211">
        <v>0.25</v>
      </c>
      <c r="J70" s="152"/>
      <c r="K70" s="152"/>
      <c r="L70" s="211">
        <v>0.25</v>
      </c>
      <c r="M70" s="152"/>
      <c r="N70" s="152"/>
      <c r="O70" s="211">
        <v>0.25</v>
      </c>
      <c r="P70" s="152"/>
      <c r="Q70" s="152"/>
      <c r="R70" s="211">
        <v>0.25</v>
      </c>
      <c r="S70" s="152"/>
      <c r="T70" s="152"/>
      <c r="U70" s="146">
        <f>I70+L70+O70+R70</f>
        <v>1</v>
      </c>
      <c r="V70" s="28"/>
      <c r="W70" s="20"/>
      <c r="X70" s="20"/>
      <c r="Y70" s="21"/>
      <c r="Z70" s="247" t="s">
        <v>141</v>
      </c>
      <c r="AA70" s="471" t="s">
        <v>4580</v>
      </c>
      <c r="AB70" s="471" t="s">
        <v>4581</v>
      </c>
      <c r="AC70" s="471" t="s">
        <v>4583</v>
      </c>
      <c r="AD70" s="501"/>
      <c r="AE70" s="494"/>
      <c r="AF70" s="473"/>
      <c r="AG70" s="473"/>
      <c r="AH70" s="153"/>
      <c r="AI70" s="153"/>
      <c r="AJ70" s="153"/>
      <c r="AK70" s="23"/>
    </row>
    <row r="71" spans="1:37" ht="39.75" customHeight="1" x14ac:dyDescent="0.25">
      <c r="A71" s="424"/>
      <c r="B71" s="424"/>
      <c r="C71" s="442"/>
      <c r="D71" s="426"/>
      <c r="E71" s="435"/>
      <c r="F71" s="387" t="s">
        <v>4808</v>
      </c>
      <c r="G71" s="145" t="s">
        <v>2043</v>
      </c>
      <c r="H71" s="210" t="s">
        <v>4936</v>
      </c>
      <c r="I71" s="211">
        <v>0.25</v>
      </c>
      <c r="J71" s="152"/>
      <c r="K71" s="152"/>
      <c r="L71" s="211">
        <v>0.25</v>
      </c>
      <c r="M71" s="152"/>
      <c r="N71" s="152"/>
      <c r="O71" s="211">
        <v>0.25</v>
      </c>
      <c r="P71" s="152"/>
      <c r="Q71" s="152"/>
      <c r="R71" s="211">
        <v>0.25</v>
      </c>
      <c r="S71" s="152"/>
      <c r="T71" s="152"/>
      <c r="U71" s="146">
        <f>I71+L71+O71+R71</f>
        <v>1</v>
      </c>
      <c r="V71" s="28"/>
      <c r="W71" s="20"/>
      <c r="X71" s="20"/>
      <c r="Y71" s="21"/>
      <c r="Z71" s="247" t="s">
        <v>147</v>
      </c>
      <c r="AA71" s="472"/>
      <c r="AB71" s="472"/>
      <c r="AC71" s="472"/>
      <c r="AD71" s="230" t="s">
        <v>4645</v>
      </c>
      <c r="AE71" s="227" t="s">
        <v>4652</v>
      </c>
      <c r="AF71" s="471" t="s">
        <v>4656</v>
      </c>
      <c r="AG71" s="471" t="s">
        <v>4657</v>
      </c>
      <c r="AH71" s="153"/>
      <c r="AI71" s="153"/>
      <c r="AJ71" s="153"/>
      <c r="AK71" s="23"/>
    </row>
    <row r="72" spans="1:37" ht="39.75" customHeight="1" x14ac:dyDescent="0.25">
      <c r="A72" s="424"/>
      <c r="B72" s="424"/>
      <c r="C72" s="442"/>
      <c r="D72" s="426"/>
      <c r="E72" s="435"/>
      <c r="F72" s="387" t="s">
        <v>4809</v>
      </c>
      <c r="G72" s="221" t="s">
        <v>2043</v>
      </c>
      <c r="H72" s="224" t="s">
        <v>2128</v>
      </c>
      <c r="I72" s="211">
        <v>0.25</v>
      </c>
      <c r="J72" s="152"/>
      <c r="K72" s="152"/>
      <c r="L72" s="211">
        <v>0.25</v>
      </c>
      <c r="M72" s="152"/>
      <c r="N72" s="152"/>
      <c r="O72" s="211">
        <v>0.25</v>
      </c>
      <c r="P72" s="152"/>
      <c r="Q72" s="152"/>
      <c r="R72" s="211">
        <v>0.25</v>
      </c>
      <c r="S72" s="152"/>
      <c r="T72" s="152"/>
      <c r="U72" s="146">
        <f t="shared" ref="U72:U76" si="10">I72+L72+O72+R72</f>
        <v>1</v>
      </c>
      <c r="V72" s="28"/>
      <c r="W72" s="20"/>
      <c r="X72" s="20"/>
      <c r="Y72" s="21"/>
      <c r="Z72" s="247"/>
      <c r="AA72" s="472"/>
      <c r="AB72" s="472"/>
      <c r="AC72" s="472"/>
      <c r="AD72" s="231"/>
      <c r="AE72" s="232"/>
      <c r="AF72" s="472"/>
      <c r="AG72" s="472"/>
      <c r="AH72" s="153"/>
      <c r="AI72" s="153"/>
      <c r="AJ72" s="153"/>
      <c r="AK72" s="23"/>
    </row>
    <row r="73" spans="1:37" ht="57" customHeight="1" x14ac:dyDescent="0.25">
      <c r="A73" s="424"/>
      <c r="B73" s="424"/>
      <c r="C73" s="442"/>
      <c r="D73" s="426"/>
      <c r="E73" s="435"/>
      <c r="F73" s="387" t="s">
        <v>4526</v>
      </c>
      <c r="G73" s="221" t="s">
        <v>2043</v>
      </c>
      <c r="H73" s="224" t="s">
        <v>4916</v>
      </c>
      <c r="I73" s="211">
        <v>0.25</v>
      </c>
      <c r="J73" s="152"/>
      <c r="K73" s="152"/>
      <c r="L73" s="211">
        <v>0.25</v>
      </c>
      <c r="M73" s="152"/>
      <c r="N73" s="152"/>
      <c r="O73" s="211">
        <v>0.25</v>
      </c>
      <c r="P73" s="152"/>
      <c r="Q73" s="152"/>
      <c r="R73" s="211">
        <v>0.25</v>
      </c>
      <c r="S73" s="152"/>
      <c r="T73" s="152"/>
      <c r="U73" s="146">
        <f t="shared" si="10"/>
        <v>1</v>
      </c>
      <c r="V73" s="28"/>
      <c r="W73" s="20"/>
      <c r="X73" s="20"/>
      <c r="Y73" s="21"/>
      <c r="Z73" s="247"/>
      <c r="AA73" s="472"/>
      <c r="AB73" s="473"/>
      <c r="AC73" s="472"/>
      <c r="AD73" s="231"/>
      <c r="AE73" s="232"/>
      <c r="AF73" s="472"/>
      <c r="AG73" s="472"/>
      <c r="AH73" s="153"/>
      <c r="AI73" s="153"/>
      <c r="AJ73" s="153"/>
      <c r="AK73" s="23"/>
    </row>
    <row r="74" spans="1:37" ht="47.25" customHeight="1" x14ac:dyDescent="0.25">
      <c r="A74" s="424"/>
      <c r="B74" s="424"/>
      <c r="C74" s="442"/>
      <c r="D74" s="426"/>
      <c r="E74" s="435"/>
      <c r="F74" s="387" t="s">
        <v>4527</v>
      </c>
      <c r="G74" s="221" t="s">
        <v>2043</v>
      </c>
      <c r="H74" s="224" t="s">
        <v>4810</v>
      </c>
      <c r="I74" s="211">
        <v>0.25</v>
      </c>
      <c r="J74" s="152"/>
      <c r="K74" s="152"/>
      <c r="L74" s="211">
        <v>0.25</v>
      </c>
      <c r="M74" s="152"/>
      <c r="N74" s="152"/>
      <c r="O74" s="211">
        <v>0.25</v>
      </c>
      <c r="P74" s="152"/>
      <c r="Q74" s="152"/>
      <c r="R74" s="211">
        <v>0.25</v>
      </c>
      <c r="S74" s="152"/>
      <c r="T74" s="152"/>
      <c r="U74" s="146">
        <f t="shared" si="10"/>
        <v>1</v>
      </c>
      <c r="V74" s="28"/>
      <c r="W74" s="20"/>
      <c r="X74" s="20"/>
      <c r="Y74" s="21"/>
      <c r="Z74" s="247" t="s">
        <v>131</v>
      </c>
      <c r="AA74" s="472"/>
      <c r="AB74" s="471" t="s">
        <v>4585</v>
      </c>
      <c r="AC74" s="472"/>
      <c r="AD74" s="231"/>
      <c r="AE74" s="232"/>
      <c r="AF74" s="472"/>
      <c r="AG74" s="472"/>
      <c r="AH74" s="243" t="s">
        <v>4723</v>
      </c>
      <c r="AI74" s="241" t="s">
        <v>4724</v>
      </c>
      <c r="AJ74" s="241" t="s">
        <v>4725</v>
      </c>
      <c r="AK74" s="241" t="s">
        <v>4677</v>
      </c>
    </row>
    <row r="75" spans="1:37" ht="75.75" customHeight="1" x14ac:dyDescent="0.25">
      <c r="A75" s="424"/>
      <c r="B75" s="424"/>
      <c r="C75" s="442"/>
      <c r="D75" s="426"/>
      <c r="E75" s="435"/>
      <c r="F75" s="387" t="s">
        <v>4811</v>
      </c>
      <c r="G75" s="221" t="s">
        <v>2043</v>
      </c>
      <c r="H75" s="224" t="s">
        <v>2135</v>
      </c>
      <c r="I75" s="211">
        <v>0.25</v>
      </c>
      <c r="J75" s="152"/>
      <c r="K75" s="152"/>
      <c r="L75" s="211">
        <v>0.25</v>
      </c>
      <c r="M75" s="152"/>
      <c r="N75" s="152"/>
      <c r="O75" s="211">
        <v>0.25</v>
      </c>
      <c r="P75" s="152"/>
      <c r="Q75" s="152"/>
      <c r="R75" s="211">
        <v>0.25</v>
      </c>
      <c r="S75" s="152"/>
      <c r="T75" s="152"/>
      <c r="U75" s="146">
        <f t="shared" si="10"/>
        <v>1</v>
      </c>
      <c r="V75" s="28"/>
      <c r="W75" s="20"/>
      <c r="X75" s="20"/>
      <c r="Y75" s="21"/>
      <c r="Z75" s="247" t="s">
        <v>188</v>
      </c>
      <c r="AA75" s="472"/>
      <c r="AB75" s="472"/>
      <c r="AC75" s="472"/>
      <c r="AD75" s="231"/>
      <c r="AE75" s="232"/>
      <c r="AF75" s="473"/>
      <c r="AG75" s="473"/>
      <c r="AH75" s="153"/>
      <c r="AI75" s="153"/>
      <c r="AJ75" s="153"/>
      <c r="AK75" s="23"/>
    </row>
    <row r="76" spans="1:37" ht="39.75" customHeight="1" x14ac:dyDescent="0.25">
      <c r="A76" s="424"/>
      <c r="B76" s="424"/>
      <c r="C76" s="442"/>
      <c r="D76" s="426"/>
      <c r="E76" s="435"/>
      <c r="F76" s="387" t="s">
        <v>4528</v>
      </c>
      <c r="G76" s="221" t="s">
        <v>2043</v>
      </c>
      <c r="H76" s="224" t="s">
        <v>2136</v>
      </c>
      <c r="I76" s="211">
        <v>0.3</v>
      </c>
      <c r="J76" s="152"/>
      <c r="K76" s="152"/>
      <c r="L76" s="211">
        <v>0.7</v>
      </c>
      <c r="M76" s="152"/>
      <c r="N76" s="152"/>
      <c r="O76" s="211">
        <v>0</v>
      </c>
      <c r="P76" s="152"/>
      <c r="Q76" s="152"/>
      <c r="R76" s="211">
        <v>0</v>
      </c>
      <c r="S76" s="152"/>
      <c r="T76" s="152"/>
      <c r="U76" s="146">
        <f t="shared" si="10"/>
        <v>1</v>
      </c>
      <c r="V76" s="28"/>
      <c r="W76" s="20"/>
      <c r="X76" s="20"/>
      <c r="Y76" s="21"/>
      <c r="Z76" s="247"/>
      <c r="AA76" s="472"/>
      <c r="AB76" s="472"/>
      <c r="AC76" s="472"/>
      <c r="AD76" s="231"/>
      <c r="AE76" s="232"/>
      <c r="AF76" s="471" t="s">
        <v>4658</v>
      </c>
      <c r="AG76" s="471" t="s">
        <v>4659</v>
      </c>
      <c r="AH76" s="153"/>
      <c r="AI76" s="153"/>
      <c r="AJ76" s="153"/>
      <c r="AK76" s="23"/>
    </row>
    <row r="77" spans="1:37" ht="39.75" customHeight="1" x14ac:dyDescent="0.25">
      <c r="A77" s="424"/>
      <c r="B77" s="424"/>
      <c r="C77" s="442"/>
      <c r="D77" s="426"/>
      <c r="E77" s="435"/>
      <c r="F77" s="387" t="s">
        <v>4812</v>
      </c>
      <c r="G77" s="145" t="s">
        <v>2043</v>
      </c>
      <c r="H77" s="210" t="s">
        <v>4934</v>
      </c>
      <c r="I77" s="211">
        <v>0.25</v>
      </c>
      <c r="J77" s="152"/>
      <c r="K77" s="152"/>
      <c r="L77" s="211">
        <v>0.25</v>
      </c>
      <c r="M77" s="152"/>
      <c r="N77" s="152"/>
      <c r="O77" s="211">
        <v>0.25</v>
      </c>
      <c r="P77" s="152"/>
      <c r="Q77" s="152"/>
      <c r="R77" s="211">
        <v>0.25</v>
      </c>
      <c r="S77" s="152"/>
      <c r="T77" s="152"/>
      <c r="U77" s="146">
        <f>I77+L77+O77+R77</f>
        <v>1</v>
      </c>
      <c r="V77" s="28"/>
      <c r="W77" s="20"/>
      <c r="X77" s="20"/>
      <c r="Y77" s="21"/>
      <c r="Z77" s="247"/>
      <c r="AA77" s="472"/>
      <c r="AB77" s="472"/>
      <c r="AC77" s="472"/>
      <c r="AD77" s="231"/>
      <c r="AE77" s="232"/>
      <c r="AF77" s="473"/>
      <c r="AG77" s="473"/>
      <c r="AH77" s="153"/>
      <c r="AI77" s="153"/>
      <c r="AJ77" s="153"/>
      <c r="AK77" s="23"/>
    </row>
    <row r="78" spans="1:37" ht="39.75" customHeight="1" x14ac:dyDescent="0.25">
      <c r="A78" s="424"/>
      <c r="B78" s="425"/>
      <c r="C78" s="442"/>
      <c r="D78" s="426"/>
      <c r="E78" s="435"/>
      <c r="F78" s="389" t="s">
        <v>4813</v>
      </c>
      <c r="G78" s="145" t="s">
        <v>2043</v>
      </c>
      <c r="H78" s="210" t="s">
        <v>4934</v>
      </c>
      <c r="I78" s="211">
        <v>0.25</v>
      </c>
      <c r="J78" s="152"/>
      <c r="K78" s="152"/>
      <c r="L78" s="211">
        <v>0.25</v>
      </c>
      <c r="M78" s="152"/>
      <c r="N78" s="152"/>
      <c r="O78" s="211">
        <v>0.25</v>
      </c>
      <c r="P78" s="152"/>
      <c r="Q78" s="152"/>
      <c r="R78" s="211">
        <v>0.25</v>
      </c>
      <c r="S78" s="152"/>
      <c r="T78" s="152"/>
      <c r="U78" s="146">
        <f>I78+L78+O78+R78</f>
        <v>1</v>
      </c>
      <c r="V78" s="28"/>
      <c r="W78" s="20"/>
      <c r="X78" s="20"/>
      <c r="Y78" s="21"/>
      <c r="Z78" s="247"/>
      <c r="AA78" s="473"/>
      <c r="AB78" s="473"/>
      <c r="AC78" s="473"/>
      <c r="AD78" s="231"/>
      <c r="AE78" s="232"/>
      <c r="AF78" s="228" t="s">
        <v>4653</v>
      </c>
      <c r="AG78" s="228" t="s">
        <v>4654</v>
      </c>
      <c r="AH78" s="226"/>
      <c r="AI78" s="226"/>
      <c r="AJ78" s="226"/>
      <c r="AK78" s="23"/>
    </row>
    <row r="79" spans="1:37" ht="39.75" customHeight="1" x14ac:dyDescent="0.25">
      <c r="A79" s="424"/>
      <c r="B79" s="424" t="str">
        <f>PROGR_PROYEC_PONDE!C16</f>
        <v>PROGRAMA 3. GESTIÓN INTEGRAL DEL RECURSO HÍDRICO DEL DEPARTAMENTO DEL QUINDÍO.</v>
      </c>
      <c r="C79" s="442" t="s">
        <v>4884</v>
      </c>
      <c r="D79" s="424" t="str">
        <f>PROGR_PROYEC_PONDE!E16</f>
        <v>Proyecto 11. Formulación y ejecución de instrumentos para el manejo del recurso hídrico en el departamento del Quindío.</v>
      </c>
      <c r="E79" s="442" t="s">
        <v>4898</v>
      </c>
      <c r="F79" s="385" t="s">
        <v>4498</v>
      </c>
      <c r="G79" s="145" t="s">
        <v>2115</v>
      </c>
      <c r="H79" s="210" t="s">
        <v>2117</v>
      </c>
      <c r="I79" s="153">
        <v>1</v>
      </c>
      <c r="J79" s="152"/>
      <c r="K79" s="152"/>
      <c r="L79" s="153">
        <v>0</v>
      </c>
      <c r="M79" s="152"/>
      <c r="N79" s="152"/>
      <c r="O79" s="153">
        <v>0</v>
      </c>
      <c r="P79" s="152"/>
      <c r="Q79" s="152"/>
      <c r="R79" s="153">
        <v>0</v>
      </c>
      <c r="S79" s="152"/>
      <c r="T79" s="152"/>
      <c r="U79" s="152">
        <f t="shared" ref="U79:U96" si="11">I79+L79+O79+R79</f>
        <v>1</v>
      </c>
      <c r="V79" s="28"/>
      <c r="W79" s="20"/>
      <c r="X79" s="20"/>
      <c r="Y79" s="21"/>
      <c r="Z79" s="247" t="s">
        <v>70</v>
      </c>
      <c r="AA79" s="469" t="s">
        <v>4584</v>
      </c>
      <c r="AB79" s="469" t="s">
        <v>4594</v>
      </c>
      <c r="AC79" s="469" t="s">
        <v>4595</v>
      </c>
      <c r="AD79" s="470" t="s">
        <v>4645</v>
      </c>
      <c r="AE79" s="470" t="s">
        <v>4652</v>
      </c>
      <c r="AF79" s="469" t="s">
        <v>4658</v>
      </c>
      <c r="AG79" s="469" t="s">
        <v>4659</v>
      </c>
      <c r="AH79" s="153"/>
      <c r="AI79" s="153"/>
      <c r="AJ79" s="153"/>
      <c r="AK79" s="23"/>
    </row>
    <row r="80" spans="1:37" ht="39.75" customHeight="1" x14ac:dyDescent="0.25">
      <c r="A80" s="424"/>
      <c r="B80" s="424"/>
      <c r="C80" s="442"/>
      <c r="D80" s="424"/>
      <c r="E80" s="442"/>
      <c r="F80" s="385" t="s">
        <v>4814</v>
      </c>
      <c r="G80" s="145" t="s">
        <v>2115</v>
      </c>
      <c r="H80" s="210" t="s">
        <v>2184</v>
      </c>
      <c r="I80" s="211">
        <v>0.25</v>
      </c>
      <c r="J80" s="152"/>
      <c r="K80" s="152"/>
      <c r="L80" s="211">
        <v>0.25</v>
      </c>
      <c r="M80" s="152"/>
      <c r="N80" s="152"/>
      <c r="O80" s="211">
        <v>0.25</v>
      </c>
      <c r="P80" s="152"/>
      <c r="Q80" s="152"/>
      <c r="R80" s="211">
        <v>0.25</v>
      </c>
      <c r="S80" s="152"/>
      <c r="T80" s="152"/>
      <c r="U80" s="410">
        <f>I80+L80+O80+R80</f>
        <v>1</v>
      </c>
      <c r="V80" s="28"/>
      <c r="W80" s="20"/>
      <c r="X80" s="20"/>
      <c r="Y80" s="21"/>
      <c r="Z80" s="247" t="s">
        <v>70</v>
      </c>
      <c r="AA80" s="469"/>
      <c r="AB80" s="469"/>
      <c r="AC80" s="469"/>
      <c r="AD80" s="470"/>
      <c r="AE80" s="470"/>
      <c r="AF80" s="469"/>
      <c r="AG80" s="469"/>
      <c r="AH80" s="153"/>
      <c r="AI80" s="153"/>
      <c r="AJ80" s="153"/>
      <c r="AK80" s="23"/>
    </row>
    <row r="81" spans="1:37" ht="39.75" customHeight="1" x14ac:dyDescent="0.25">
      <c r="A81" s="424"/>
      <c r="B81" s="424"/>
      <c r="C81" s="442"/>
      <c r="D81" s="424"/>
      <c r="E81" s="442"/>
      <c r="F81" s="385" t="s">
        <v>4499</v>
      </c>
      <c r="G81" s="145" t="s">
        <v>2043</v>
      </c>
      <c r="H81" s="210" t="s">
        <v>2118</v>
      </c>
      <c r="I81" s="211">
        <v>0</v>
      </c>
      <c r="J81" s="152"/>
      <c r="K81" s="152"/>
      <c r="L81" s="211">
        <v>0</v>
      </c>
      <c r="M81" s="152"/>
      <c r="N81" s="152"/>
      <c r="O81" s="211">
        <v>0.4</v>
      </c>
      <c r="P81" s="152"/>
      <c r="Q81" s="152"/>
      <c r="R81" s="211">
        <v>0.6</v>
      </c>
      <c r="S81" s="152"/>
      <c r="T81" s="152"/>
      <c r="U81" s="146">
        <f t="shared" si="11"/>
        <v>1</v>
      </c>
      <c r="V81" s="28"/>
      <c r="W81" s="20"/>
      <c r="X81" s="20"/>
      <c r="Y81" s="21"/>
      <c r="Z81" s="247" t="s">
        <v>70</v>
      </c>
      <c r="AA81" s="469"/>
      <c r="AB81" s="469"/>
      <c r="AC81" s="469"/>
      <c r="AD81" s="470"/>
      <c r="AE81" s="470"/>
      <c r="AF81" s="469"/>
      <c r="AG81" s="469"/>
      <c r="AH81" s="153"/>
      <c r="AI81" s="153"/>
      <c r="AJ81" s="153"/>
      <c r="AK81" s="23"/>
    </row>
    <row r="82" spans="1:37" ht="39.75" customHeight="1" x14ac:dyDescent="0.25">
      <c r="A82" s="424"/>
      <c r="B82" s="424"/>
      <c r="C82" s="442"/>
      <c r="D82" s="424"/>
      <c r="E82" s="442"/>
      <c r="F82" s="385" t="s">
        <v>4500</v>
      </c>
      <c r="G82" s="145" t="s">
        <v>2043</v>
      </c>
      <c r="H82" s="210" t="s">
        <v>2119</v>
      </c>
      <c r="I82" s="211">
        <v>0.2</v>
      </c>
      <c r="J82" s="152"/>
      <c r="K82" s="152"/>
      <c r="L82" s="211">
        <v>0.2</v>
      </c>
      <c r="M82" s="152"/>
      <c r="N82" s="152"/>
      <c r="O82" s="211">
        <v>0.6</v>
      </c>
      <c r="P82" s="152"/>
      <c r="Q82" s="152"/>
      <c r="R82" s="211">
        <v>0</v>
      </c>
      <c r="S82" s="152"/>
      <c r="T82" s="152"/>
      <c r="U82" s="146">
        <f t="shared" si="11"/>
        <v>1</v>
      </c>
      <c r="V82" s="28"/>
      <c r="W82" s="20"/>
      <c r="X82" s="20"/>
      <c r="Y82" s="21"/>
      <c r="Z82" s="247"/>
      <c r="AA82" s="469"/>
      <c r="AB82" s="469"/>
      <c r="AC82" s="469"/>
      <c r="AD82" s="470"/>
      <c r="AE82" s="470"/>
      <c r="AF82" s="469"/>
      <c r="AG82" s="469"/>
      <c r="AH82" s="153"/>
      <c r="AI82" s="153"/>
      <c r="AJ82" s="153"/>
      <c r="AK82" s="23"/>
    </row>
    <row r="83" spans="1:37" ht="39.75" customHeight="1" x14ac:dyDescent="0.25">
      <c r="A83" s="424"/>
      <c r="B83" s="424"/>
      <c r="C83" s="442"/>
      <c r="D83" s="424"/>
      <c r="E83" s="442"/>
      <c r="F83" s="385" t="s">
        <v>4501</v>
      </c>
      <c r="G83" s="145" t="s">
        <v>2043</v>
      </c>
      <c r="H83" s="210" t="s">
        <v>2120</v>
      </c>
      <c r="I83" s="211">
        <v>0</v>
      </c>
      <c r="J83" s="152"/>
      <c r="K83" s="152"/>
      <c r="L83" s="211">
        <v>0</v>
      </c>
      <c r="M83" s="152"/>
      <c r="N83" s="152"/>
      <c r="O83" s="211">
        <v>0.5</v>
      </c>
      <c r="P83" s="152"/>
      <c r="Q83" s="152"/>
      <c r="R83" s="211">
        <v>0.5</v>
      </c>
      <c r="S83" s="152"/>
      <c r="T83" s="152"/>
      <c r="U83" s="146">
        <f t="shared" si="11"/>
        <v>1</v>
      </c>
      <c r="V83" s="28"/>
      <c r="W83" s="20"/>
      <c r="X83" s="20"/>
      <c r="Y83" s="21"/>
      <c r="Z83" s="247"/>
      <c r="AA83" s="469"/>
      <c r="AB83" s="469"/>
      <c r="AC83" s="469"/>
      <c r="AD83" s="470"/>
      <c r="AE83" s="470"/>
      <c r="AF83" s="469"/>
      <c r="AG83" s="469"/>
      <c r="AH83" s="153"/>
      <c r="AI83" s="153"/>
      <c r="AJ83" s="153"/>
      <c r="AK83" s="23"/>
    </row>
    <row r="84" spans="1:37" ht="39.75" customHeight="1" x14ac:dyDescent="0.25">
      <c r="A84" s="424"/>
      <c r="B84" s="424"/>
      <c r="C84" s="442"/>
      <c r="D84" s="424"/>
      <c r="E84" s="442"/>
      <c r="F84" s="385" t="s">
        <v>4956</v>
      </c>
      <c r="G84" s="145" t="s">
        <v>2043</v>
      </c>
      <c r="H84" s="210" t="s">
        <v>2120</v>
      </c>
      <c r="I84" s="211">
        <v>0</v>
      </c>
      <c r="J84" s="152"/>
      <c r="K84" s="152"/>
      <c r="L84" s="211">
        <v>0.2</v>
      </c>
      <c r="M84" s="152"/>
      <c r="N84" s="152"/>
      <c r="O84" s="211">
        <v>0.7</v>
      </c>
      <c r="P84" s="152"/>
      <c r="Q84" s="152"/>
      <c r="R84" s="211">
        <v>0.1</v>
      </c>
      <c r="S84" s="152"/>
      <c r="T84" s="152"/>
      <c r="U84" s="146">
        <f t="shared" si="11"/>
        <v>0.99999999999999989</v>
      </c>
      <c r="V84" s="28"/>
      <c r="W84" s="20"/>
      <c r="X84" s="20"/>
      <c r="Y84" s="21"/>
      <c r="Z84" s="247"/>
      <c r="AA84" s="469"/>
      <c r="AB84" s="469"/>
      <c r="AC84" s="469"/>
      <c r="AD84" s="492" t="s">
        <v>4645</v>
      </c>
      <c r="AE84" s="492" t="s">
        <v>4646</v>
      </c>
      <c r="AF84" s="471" t="s">
        <v>4653</v>
      </c>
      <c r="AG84" s="471" t="s">
        <v>4654</v>
      </c>
      <c r="AH84" s="153"/>
      <c r="AI84" s="153"/>
      <c r="AJ84" s="153"/>
      <c r="AK84" s="23"/>
    </row>
    <row r="85" spans="1:37" ht="39.75" customHeight="1" x14ac:dyDescent="0.25">
      <c r="A85" s="424"/>
      <c r="B85" s="424"/>
      <c r="C85" s="442"/>
      <c r="D85" s="425"/>
      <c r="E85" s="428"/>
      <c r="F85" s="388" t="s">
        <v>4502</v>
      </c>
      <c r="G85" s="221" t="s">
        <v>4815</v>
      </c>
      <c r="H85" s="224" t="s">
        <v>2120</v>
      </c>
      <c r="I85" s="211">
        <v>0</v>
      </c>
      <c r="J85" s="152"/>
      <c r="K85" s="152"/>
      <c r="L85" s="211">
        <v>0.45</v>
      </c>
      <c r="M85" s="152"/>
      <c r="N85" s="152"/>
      <c r="O85" s="211">
        <v>0.55000000000000004</v>
      </c>
      <c r="P85" s="152"/>
      <c r="Q85" s="152"/>
      <c r="R85" s="211">
        <v>0</v>
      </c>
      <c r="S85" s="152"/>
      <c r="T85" s="152"/>
      <c r="U85" s="146">
        <f t="shared" si="11"/>
        <v>1</v>
      </c>
      <c r="V85" s="28"/>
      <c r="W85" s="20"/>
      <c r="X85" s="20"/>
      <c r="Y85" s="21"/>
      <c r="Z85" s="247"/>
      <c r="AA85" s="469"/>
      <c r="AB85" s="469"/>
      <c r="AC85" s="469"/>
      <c r="AD85" s="494"/>
      <c r="AE85" s="494"/>
      <c r="AF85" s="473"/>
      <c r="AG85" s="473"/>
      <c r="AH85" s="153"/>
      <c r="AI85" s="153"/>
      <c r="AJ85" s="153"/>
      <c r="AK85" s="23"/>
    </row>
    <row r="86" spans="1:37" ht="39.75" customHeight="1" x14ac:dyDescent="0.25">
      <c r="A86" s="424"/>
      <c r="B86" s="424"/>
      <c r="C86" s="442"/>
      <c r="D86" s="424" t="str">
        <f>PROGR_PROYEC_PONDE!E17</f>
        <v>Proyecto 12. Control, monitoreo y administración del recurso hídrico en el departamento del Quindío.</v>
      </c>
      <c r="E86" s="442" t="s">
        <v>4946</v>
      </c>
      <c r="F86" s="385" t="s">
        <v>4816</v>
      </c>
      <c r="G86" s="221" t="s">
        <v>2043</v>
      </c>
      <c r="H86" s="210" t="s">
        <v>2121</v>
      </c>
      <c r="I86" s="211">
        <v>0.25</v>
      </c>
      <c r="J86" s="152"/>
      <c r="K86" s="152"/>
      <c r="L86" s="211">
        <v>0.25</v>
      </c>
      <c r="M86" s="152"/>
      <c r="N86" s="152"/>
      <c r="O86" s="211">
        <v>0.25</v>
      </c>
      <c r="P86" s="152"/>
      <c r="Q86" s="152"/>
      <c r="R86" s="211">
        <v>0.25</v>
      </c>
      <c r="S86" s="152"/>
      <c r="T86" s="152"/>
      <c r="U86" s="146">
        <f t="shared" si="11"/>
        <v>1</v>
      </c>
      <c r="V86" s="28"/>
      <c r="W86" s="20"/>
      <c r="X86" s="20"/>
      <c r="Y86" s="21"/>
      <c r="Z86" s="247"/>
      <c r="AA86" s="469" t="s">
        <v>4596</v>
      </c>
      <c r="AB86" s="469" t="s">
        <v>4597</v>
      </c>
      <c r="AC86" s="469" t="s">
        <v>820</v>
      </c>
      <c r="AD86" s="470" t="s">
        <v>4645</v>
      </c>
      <c r="AE86" s="470" t="s">
        <v>4660</v>
      </c>
      <c r="AF86" s="469" t="s">
        <v>4658</v>
      </c>
      <c r="AG86" s="469" t="s">
        <v>4659</v>
      </c>
      <c r="AH86" s="153"/>
      <c r="AI86" s="153"/>
      <c r="AJ86" s="153"/>
      <c r="AK86" s="23"/>
    </row>
    <row r="87" spans="1:37" ht="39.75" customHeight="1" x14ac:dyDescent="0.25">
      <c r="A87" s="424"/>
      <c r="B87" s="424"/>
      <c r="C87" s="442"/>
      <c r="D87" s="424"/>
      <c r="E87" s="442"/>
      <c r="F87" s="385" t="s">
        <v>4503</v>
      </c>
      <c r="G87" s="221" t="s">
        <v>2043</v>
      </c>
      <c r="H87" s="210" t="s">
        <v>2122</v>
      </c>
      <c r="I87" s="211">
        <v>0.25</v>
      </c>
      <c r="J87" s="152"/>
      <c r="K87" s="152"/>
      <c r="L87" s="211">
        <v>0.25</v>
      </c>
      <c r="M87" s="152"/>
      <c r="N87" s="152"/>
      <c r="O87" s="211">
        <v>0.25</v>
      </c>
      <c r="P87" s="152"/>
      <c r="Q87" s="152"/>
      <c r="R87" s="211">
        <v>0.25</v>
      </c>
      <c r="S87" s="152"/>
      <c r="T87" s="152"/>
      <c r="U87" s="146">
        <f t="shared" si="11"/>
        <v>1</v>
      </c>
      <c r="V87" s="28"/>
      <c r="W87" s="20"/>
      <c r="X87" s="20"/>
      <c r="Y87" s="21"/>
      <c r="Z87" s="247" t="s">
        <v>220</v>
      </c>
      <c r="AA87" s="469"/>
      <c r="AB87" s="469"/>
      <c r="AC87" s="469"/>
      <c r="AD87" s="470"/>
      <c r="AE87" s="470"/>
      <c r="AF87" s="469"/>
      <c r="AG87" s="469"/>
      <c r="AH87" s="153"/>
      <c r="AI87" s="153"/>
      <c r="AJ87" s="153"/>
      <c r="AK87" s="23"/>
    </row>
    <row r="88" spans="1:37" ht="39.75" customHeight="1" x14ac:dyDescent="0.25">
      <c r="A88" s="424"/>
      <c r="B88" s="424"/>
      <c r="C88" s="442"/>
      <c r="D88" s="424"/>
      <c r="E88" s="442"/>
      <c r="F88" s="385" t="s">
        <v>4504</v>
      </c>
      <c r="G88" s="221" t="s">
        <v>2043</v>
      </c>
      <c r="H88" s="210" t="s">
        <v>2179</v>
      </c>
      <c r="I88" s="211">
        <v>0.25</v>
      </c>
      <c r="J88" s="152"/>
      <c r="K88" s="152"/>
      <c r="L88" s="211">
        <v>0.25</v>
      </c>
      <c r="M88" s="152"/>
      <c r="N88" s="152"/>
      <c r="O88" s="211">
        <v>0.25</v>
      </c>
      <c r="P88" s="152"/>
      <c r="Q88" s="152"/>
      <c r="R88" s="211">
        <v>0.25</v>
      </c>
      <c r="S88" s="152"/>
      <c r="T88" s="152"/>
      <c r="U88" s="146">
        <f t="shared" si="11"/>
        <v>1</v>
      </c>
      <c r="V88" s="28"/>
      <c r="W88" s="20"/>
      <c r="X88" s="20"/>
      <c r="Y88" s="21"/>
      <c r="Z88" s="247" t="s">
        <v>220</v>
      </c>
      <c r="AA88" s="469"/>
      <c r="AB88" s="469"/>
      <c r="AC88" s="469"/>
      <c r="AD88" s="470"/>
      <c r="AE88" s="470"/>
      <c r="AF88" s="469"/>
      <c r="AG88" s="469"/>
      <c r="AH88" s="153"/>
      <c r="AI88" s="153"/>
      <c r="AJ88" s="153"/>
      <c r="AK88" s="23"/>
    </row>
    <row r="89" spans="1:37" ht="39.75" customHeight="1" x14ac:dyDescent="0.25">
      <c r="A89" s="424"/>
      <c r="B89" s="424"/>
      <c r="C89" s="442"/>
      <c r="D89" s="424"/>
      <c r="E89" s="442"/>
      <c r="F89" s="385" t="s">
        <v>4505</v>
      </c>
      <c r="G89" s="221" t="s">
        <v>2043</v>
      </c>
      <c r="H89" s="210" t="s">
        <v>2121</v>
      </c>
      <c r="I89" s="211">
        <v>0.25</v>
      </c>
      <c r="J89" s="152"/>
      <c r="K89" s="152"/>
      <c r="L89" s="211">
        <v>0.25</v>
      </c>
      <c r="M89" s="152"/>
      <c r="N89" s="152"/>
      <c r="O89" s="211">
        <v>0.25</v>
      </c>
      <c r="P89" s="152"/>
      <c r="Q89" s="152"/>
      <c r="R89" s="211">
        <v>0.25</v>
      </c>
      <c r="S89" s="152"/>
      <c r="T89" s="152"/>
      <c r="U89" s="146">
        <f t="shared" si="11"/>
        <v>1</v>
      </c>
      <c r="V89" s="28"/>
      <c r="W89" s="20"/>
      <c r="X89" s="20"/>
      <c r="Y89" s="21"/>
      <c r="Z89" s="247" t="s">
        <v>220</v>
      </c>
      <c r="AA89" s="469"/>
      <c r="AB89" s="469"/>
      <c r="AC89" s="469"/>
      <c r="AD89" s="470"/>
      <c r="AE89" s="470"/>
      <c r="AF89" s="469"/>
      <c r="AG89" s="469"/>
      <c r="AH89" s="153"/>
      <c r="AI89" s="153"/>
      <c r="AJ89" s="153"/>
      <c r="AK89" s="23"/>
    </row>
    <row r="90" spans="1:37" ht="57" customHeight="1" x14ac:dyDescent="0.25">
      <c r="A90" s="424"/>
      <c r="B90" s="424"/>
      <c r="C90" s="442"/>
      <c r="D90" s="424"/>
      <c r="E90" s="442"/>
      <c r="F90" s="385" t="s">
        <v>4817</v>
      </c>
      <c r="G90" s="221" t="s">
        <v>2043</v>
      </c>
      <c r="H90" s="210" t="s">
        <v>2180</v>
      </c>
      <c r="I90" s="211">
        <v>0.25</v>
      </c>
      <c r="J90" s="152"/>
      <c r="K90" s="152"/>
      <c r="L90" s="211">
        <v>0.25</v>
      </c>
      <c r="M90" s="152"/>
      <c r="N90" s="152"/>
      <c r="O90" s="211">
        <v>0.25</v>
      </c>
      <c r="P90" s="152"/>
      <c r="Q90" s="152"/>
      <c r="R90" s="211">
        <v>0.25</v>
      </c>
      <c r="S90" s="152"/>
      <c r="T90" s="152"/>
      <c r="U90" s="146">
        <f t="shared" si="11"/>
        <v>1</v>
      </c>
      <c r="V90" s="28"/>
      <c r="W90" s="20"/>
      <c r="X90" s="20"/>
      <c r="Y90" s="21"/>
      <c r="Z90" s="247"/>
      <c r="AA90" s="469"/>
      <c r="AB90" s="469"/>
      <c r="AC90" s="469"/>
      <c r="AD90" s="470"/>
      <c r="AE90" s="470"/>
      <c r="AF90" s="469"/>
      <c r="AG90" s="469"/>
      <c r="AH90" s="153"/>
      <c r="AI90" s="153"/>
      <c r="AJ90" s="153"/>
      <c r="AK90" s="23"/>
    </row>
    <row r="91" spans="1:37" ht="39.75" customHeight="1" x14ac:dyDescent="0.25">
      <c r="A91" s="424"/>
      <c r="B91" s="424"/>
      <c r="C91" s="442"/>
      <c r="D91" s="424"/>
      <c r="E91" s="442"/>
      <c r="F91" s="385" t="s">
        <v>4506</v>
      </c>
      <c r="G91" s="221" t="s">
        <v>2043</v>
      </c>
      <c r="H91" s="210" t="s">
        <v>2123</v>
      </c>
      <c r="I91" s="211">
        <v>0.25</v>
      </c>
      <c r="J91" s="152"/>
      <c r="K91" s="152"/>
      <c r="L91" s="211">
        <v>0.25</v>
      </c>
      <c r="M91" s="152"/>
      <c r="N91" s="152"/>
      <c r="O91" s="211">
        <v>0.25</v>
      </c>
      <c r="P91" s="152"/>
      <c r="Q91" s="152"/>
      <c r="R91" s="211">
        <v>0.25</v>
      </c>
      <c r="S91" s="152"/>
      <c r="T91" s="152"/>
      <c r="U91" s="146">
        <f t="shared" si="11"/>
        <v>1</v>
      </c>
      <c r="V91" s="28"/>
      <c r="W91" s="20"/>
      <c r="X91" s="20"/>
      <c r="Y91" s="21"/>
      <c r="Z91" s="247" t="s">
        <v>197</v>
      </c>
      <c r="AA91" s="471" t="s">
        <v>4576</v>
      </c>
      <c r="AB91" s="469" t="s">
        <v>4598</v>
      </c>
      <c r="AC91" s="471" t="s">
        <v>4599</v>
      </c>
      <c r="AD91" s="470"/>
      <c r="AE91" s="470"/>
      <c r="AF91" s="469"/>
      <c r="AG91" s="469"/>
      <c r="AH91" s="153"/>
      <c r="AI91" s="153"/>
      <c r="AJ91" s="153"/>
      <c r="AK91" s="23"/>
    </row>
    <row r="92" spans="1:37" ht="39.75" customHeight="1" x14ac:dyDescent="0.25">
      <c r="A92" s="424"/>
      <c r="B92" s="424"/>
      <c r="C92" s="442"/>
      <c r="D92" s="424"/>
      <c r="E92" s="442"/>
      <c r="F92" s="385" t="s">
        <v>4818</v>
      </c>
      <c r="G92" s="221" t="s">
        <v>2043</v>
      </c>
      <c r="H92" s="210" t="s">
        <v>2121</v>
      </c>
      <c r="I92" s="211">
        <v>0.25</v>
      </c>
      <c r="J92" s="152"/>
      <c r="K92" s="152"/>
      <c r="L92" s="211">
        <v>0.25</v>
      </c>
      <c r="M92" s="152"/>
      <c r="N92" s="152"/>
      <c r="O92" s="211">
        <v>0.25</v>
      </c>
      <c r="P92" s="152"/>
      <c r="Q92" s="152"/>
      <c r="R92" s="211">
        <v>0.25</v>
      </c>
      <c r="S92" s="152"/>
      <c r="T92" s="152"/>
      <c r="U92" s="146">
        <f t="shared" si="11"/>
        <v>1</v>
      </c>
      <c r="V92" s="28"/>
      <c r="W92" s="20"/>
      <c r="X92" s="20"/>
      <c r="Y92" s="21"/>
      <c r="Z92" s="247" t="s">
        <v>188</v>
      </c>
      <c r="AA92" s="472"/>
      <c r="AB92" s="469"/>
      <c r="AC92" s="472"/>
      <c r="AD92" s="470"/>
      <c r="AE92" s="470"/>
      <c r="AF92" s="469"/>
      <c r="AG92" s="469"/>
      <c r="AH92" s="153"/>
      <c r="AI92" s="153"/>
      <c r="AJ92" s="153"/>
      <c r="AK92" s="23"/>
    </row>
    <row r="93" spans="1:37" ht="39.75" customHeight="1" x14ac:dyDescent="0.25">
      <c r="A93" s="424"/>
      <c r="B93" s="424"/>
      <c r="C93" s="442"/>
      <c r="D93" s="424"/>
      <c r="E93" s="442"/>
      <c r="F93" s="385" t="s">
        <v>4507</v>
      </c>
      <c r="G93" s="221" t="s">
        <v>2043</v>
      </c>
      <c r="H93" s="210" t="s">
        <v>2124</v>
      </c>
      <c r="I93" s="211">
        <v>0.25</v>
      </c>
      <c r="J93" s="152"/>
      <c r="K93" s="152"/>
      <c r="L93" s="211">
        <v>0.25</v>
      </c>
      <c r="M93" s="152"/>
      <c r="N93" s="152"/>
      <c r="O93" s="211">
        <v>0.25</v>
      </c>
      <c r="P93" s="152"/>
      <c r="Q93" s="152"/>
      <c r="R93" s="211">
        <v>0.25</v>
      </c>
      <c r="S93" s="152"/>
      <c r="T93" s="152"/>
      <c r="U93" s="146">
        <f>I93+L93+O93+R93</f>
        <v>1</v>
      </c>
      <c r="V93" s="28"/>
      <c r="W93" s="20"/>
      <c r="X93" s="20"/>
      <c r="Y93" s="21"/>
      <c r="Z93" s="247"/>
      <c r="AA93" s="472"/>
      <c r="AB93" s="469"/>
      <c r="AC93" s="472"/>
      <c r="AD93" s="470"/>
      <c r="AE93" s="470"/>
      <c r="AF93" s="469"/>
      <c r="AG93" s="469"/>
      <c r="AH93" s="153"/>
      <c r="AI93" s="153"/>
      <c r="AJ93" s="153"/>
      <c r="AK93" s="23"/>
    </row>
    <row r="94" spans="1:37" ht="57" customHeight="1" x14ac:dyDescent="0.25">
      <c r="A94" s="424"/>
      <c r="B94" s="424"/>
      <c r="C94" s="442"/>
      <c r="D94" s="424"/>
      <c r="E94" s="442"/>
      <c r="F94" s="385" t="s">
        <v>4508</v>
      </c>
      <c r="G94" s="221" t="s">
        <v>2043</v>
      </c>
      <c r="H94" s="210" t="s">
        <v>2123</v>
      </c>
      <c r="I94" s="211">
        <v>0.25</v>
      </c>
      <c r="J94" s="152"/>
      <c r="K94" s="152"/>
      <c r="L94" s="211">
        <v>0.25</v>
      </c>
      <c r="M94" s="152"/>
      <c r="N94" s="152"/>
      <c r="O94" s="211">
        <v>0.25</v>
      </c>
      <c r="P94" s="152"/>
      <c r="Q94" s="152"/>
      <c r="R94" s="211">
        <v>0.25</v>
      </c>
      <c r="S94" s="152"/>
      <c r="T94" s="152"/>
      <c r="U94" s="146">
        <f t="shared" si="11"/>
        <v>1</v>
      </c>
      <c r="V94" s="28"/>
      <c r="W94" s="20"/>
      <c r="X94" s="20"/>
      <c r="Y94" s="21"/>
      <c r="Z94" s="247" t="s">
        <v>85</v>
      </c>
      <c r="AA94" s="472"/>
      <c r="AB94" s="469"/>
      <c r="AC94" s="472"/>
      <c r="AD94" s="470"/>
      <c r="AE94" s="470"/>
      <c r="AF94" s="469"/>
      <c r="AG94" s="469"/>
      <c r="AH94" s="153"/>
      <c r="AI94" s="153"/>
      <c r="AJ94" s="153"/>
      <c r="AK94" s="23"/>
    </row>
    <row r="95" spans="1:37" ht="57" customHeight="1" x14ac:dyDescent="0.25">
      <c r="A95" s="424"/>
      <c r="B95" s="424"/>
      <c r="C95" s="442"/>
      <c r="D95" s="424"/>
      <c r="E95" s="442"/>
      <c r="F95" s="385" t="s">
        <v>4509</v>
      </c>
      <c r="G95" s="221" t="s">
        <v>2043</v>
      </c>
      <c r="H95" s="210" t="s">
        <v>2121</v>
      </c>
      <c r="I95" s="211">
        <v>0.25</v>
      </c>
      <c r="J95" s="152"/>
      <c r="K95" s="152"/>
      <c r="L95" s="211">
        <v>0.25</v>
      </c>
      <c r="M95" s="152"/>
      <c r="N95" s="152"/>
      <c r="O95" s="211">
        <v>0.25</v>
      </c>
      <c r="P95" s="152"/>
      <c r="Q95" s="152"/>
      <c r="R95" s="211">
        <v>0.25</v>
      </c>
      <c r="S95" s="152"/>
      <c r="T95" s="152"/>
      <c r="U95" s="146">
        <f t="shared" si="11"/>
        <v>1</v>
      </c>
      <c r="V95" s="28"/>
      <c r="W95" s="20"/>
      <c r="X95" s="20"/>
      <c r="Y95" s="21"/>
      <c r="Z95" s="247" t="s">
        <v>85</v>
      </c>
      <c r="AA95" s="472"/>
      <c r="AB95" s="471"/>
      <c r="AC95" s="472"/>
      <c r="AD95" s="470"/>
      <c r="AE95" s="470"/>
      <c r="AF95" s="469"/>
      <c r="AG95" s="469"/>
      <c r="AH95" s="153"/>
      <c r="AI95" s="153"/>
      <c r="AJ95" s="153"/>
      <c r="AK95" s="23"/>
    </row>
    <row r="96" spans="1:37" ht="39.75" customHeight="1" x14ac:dyDescent="0.25">
      <c r="A96" s="424"/>
      <c r="B96" s="424"/>
      <c r="C96" s="442"/>
      <c r="D96" s="424"/>
      <c r="E96" s="442"/>
      <c r="F96" s="385" t="s">
        <v>4510</v>
      </c>
      <c r="G96" s="221" t="s">
        <v>4485</v>
      </c>
      <c r="H96" s="210" t="s">
        <v>2125</v>
      </c>
      <c r="I96" s="153">
        <v>1</v>
      </c>
      <c r="J96" s="152"/>
      <c r="K96" s="152"/>
      <c r="L96" s="153">
        <v>1</v>
      </c>
      <c r="M96" s="152"/>
      <c r="N96" s="152"/>
      <c r="O96" s="153">
        <v>1</v>
      </c>
      <c r="P96" s="152"/>
      <c r="Q96" s="152"/>
      <c r="R96" s="153">
        <v>1</v>
      </c>
      <c r="S96" s="152"/>
      <c r="T96" s="152"/>
      <c r="U96" s="152">
        <f t="shared" si="11"/>
        <v>4</v>
      </c>
      <c r="V96" s="28"/>
      <c r="W96" s="20"/>
      <c r="X96" s="20"/>
      <c r="Y96" s="21"/>
      <c r="Z96" s="247"/>
      <c r="AA96" s="227" t="s">
        <v>4600</v>
      </c>
      <c r="AB96" s="228" t="s">
        <v>4601</v>
      </c>
      <c r="AC96" s="228" t="s">
        <v>4602</v>
      </c>
      <c r="AD96" s="470"/>
      <c r="AE96" s="470"/>
      <c r="AF96" s="469"/>
      <c r="AG96" s="469"/>
      <c r="AH96" s="153"/>
      <c r="AI96" s="153"/>
      <c r="AJ96" s="153"/>
      <c r="AK96" s="23"/>
    </row>
    <row r="97" spans="1:37" ht="39.75" customHeight="1" x14ac:dyDescent="0.25">
      <c r="A97" s="424"/>
      <c r="B97" s="424"/>
      <c r="C97" s="442"/>
      <c r="D97" s="424"/>
      <c r="E97" s="442"/>
      <c r="F97" s="385" t="s">
        <v>4511</v>
      </c>
      <c r="G97" s="221" t="s">
        <v>2043</v>
      </c>
      <c r="H97" s="210" t="s">
        <v>2121</v>
      </c>
      <c r="I97" s="211">
        <v>0.25</v>
      </c>
      <c r="J97" s="152"/>
      <c r="K97" s="152"/>
      <c r="L97" s="211">
        <v>0.25</v>
      </c>
      <c r="M97" s="152"/>
      <c r="N97" s="152"/>
      <c r="O97" s="211">
        <v>0.25</v>
      </c>
      <c r="P97" s="152"/>
      <c r="Q97" s="152"/>
      <c r="R97" s="211">
        <v>0.25</v>
      </c>
      <c r="S97" s="152"/>
      <c r="T97" s="152"/>
      <c r="U97" s="146">
        <f t="shared" ref="U97:U122" si="12">I97+L97+O97+R97</f>
        <v>1</v>
      </c>
      <c r="V97" s="28"/>
      <c r="W97" s="20"/>
      <c r="X97" s="20"/>
      <c r="Y97" s="21"/>
      <c r="Z97" s="247"/>
      <c r="AA97" s="469" t="s">
        <v>4596</v>
      </c>
      <c r="AB97" s="469" t="s">
        <v>4603</v>
      </c>
      <c r="AC97" s="469" t="s">
        <v>4604</v>
      </c>
      <c r="AD97" s="470"/>
      <c r="AE97" s="470"/>
      <c r="AF97" s="469"/>
      <c r="AG97" s="469"/>
      <c r="AH97" s="153"/>
      <c r="AI97" s="153"/>
      <c r="AJ97" s="153"/>
      <c r="AK97" s="23"/>
    </row>
    <row r="98" spans="1:37" ht="39.75" customHeight="1" x14ac:dyDescent="0.25">
      <c r="A98" s="424"/>
      <c r="B98" s="424"/>
      <c r="C98" s="442"/>
      <c r="D98" s="424"/>
      <c r="E98" s="442"/>
      <c r="F98" s="385" t="s">
        <v>4512</v>
      </c>
      <c r="G98" s="221" t="s">
        <v>374</v>
      </c>
      <c r="H98" s="210" t="s">
        <v>4565</v>
      </c>
      <c r="I98" s="153">
        <v>0</v>
      </c>
      <c r="J98" s="152"/>
      <c r="K98" s="152"/>
      <c r="L98" s="153">
        <v>6</v>
      </c>
      <c r="M98" s="152"/>
      <c r="N98" s="152"/>
      <c r="O98" s="153">
        <v>6</v>
      </c>
      <c r="P98" s="152"/>
      <c r="Q98" s="152"/>
      <c r="R98" s="153">
        <v>6</v>
      </c>
      <c r="S98" s="152"/>
      <c r="T98" s="152"/>
      <c r="U98" s="152">
        <f t="shared" si="12"/>
        <v>18</v>
      </c>
      <c r="V98" s="28"/>
      <c r="W98" s="20"/>
      <c r="X98" s="20"/>
      <c r="Y98" s="21"/>
      <c r="Z98" s="247"/>
      <c r="AA98" s="469"/>
      <c r="AB98" s="469"/>
      <c r="AC98" s="469"/>
      <c r="AD98" s="470"/>
      <c r="AE98" s="470"/>
      <c r="AF98" s="469"/>
      <c r="AG98" s="469"/>
      <c r="AH98" s="240" t="s">
        <v>4726</v>
      </c>
      <c r="AI98" s="245" t="s">
        <v>4727</v>
      </c>
      <c r="AJ98" s="245" t="s">
        <v>4728</v>
      </c>
      <c r="AK98" s="245" t="s">
        <v>4677</v>
      </c>
    </row>
    <row r="99" spans="1:37" ht="39.75" customHeight="1" x14ac:dyDescent="0.25">
      <c r="A99" s="424"/>
      <c r="B99" s="424"/>
      <c r="C99" s="442"/>
      <c r="D99" s="424"/>
      <c r="E99" s="442"/>
      <c r="F99" s="528" t="s">
        <v>4819</v>
      </c>
      <c r="G99" s="425" t="s">
        <v>2043</v>
      </c>
      <c r="H99" s="455" t="s">
        <v>4943</v>
      </c>
      <c r="I99" s="538">
        <v>0.25</v>
      </c>
      <c r="J99" s="458"/>
      <c r="K99" s="458"/>
      <c r="L99" s="538">
        <v>0.25</v>
      </c>
      <c r="M99" s="458"/>
      <c r="N99" s="458"/>
      <c r="O99" s="538">
        <v>0.25</v>
      </c>
      <c r="P99" s="458"/>
      <c r="Q99" s="458"/>
      <c r="R99" s="538">
        <v>0.25</v>
      </c>
      <c r="S99" s="458"/>
      <c r="T99" s="458"/>
      <c r="U99" s="539">
        <f>I99+L99+O99+R99</f>
        <v>1</v>
      </c>
      <c r="V99" s="458"/>
      <c r="W99" s="458"/>
      <c r="X99" s="458"/>
      <c r="Y99" s="458"/>
      <c r="Z99" s="474" t="s">
        <v>75</v>
      </c>
      <c r="AA99" s="471" t="s">
        <v>4596</v>
      </c>
      <c r="AB99" s="471" t="s">
        <v>4603</v>
      </c>
      <c r="AC99" s="471" t="s">
        <v>4605</v>
      </c>
      <c r="AD99" s="470"/>
      <c r="AE99" s="470"/>
      <c r="AF99" s="469"/>
      <c r="AG99" s="469"/>
      <c r="AH99" s="240" t="s">
        <v>4729</v>
      </c>
      <c r="AI99" s="245" t="s">
        <v>4730</v>
      </c>
      <c r="AJ99" s="245" t="s">
        <v>4672</v>
      </c>
      <c r="AK99" s="245" t="s">
        <v>4677</v>
      </c>
    </row>
    <row r="100" spans="1:37" ht="39.75" customHeight="1" x14ac:dyDescent="0.25">
      <c r="A100" s="424"/>
      <c r="B100" s="424"/>
      <c r="C100" s="442"/>
      <c r="D100" s="424"/>
      <c r="E100" s="442"/>
      <c r="F100" s="532"/>
      <c r="G100" s="426"/>
      <c r="H100" s="456"/>
      <c r="I100" s="472"/>
      <c r="J100" s="459"/>
      <c r="K100" s="459"/>
      <c r="L100" s="472"/>
      <c r="M100" s="459"/>
      <c r="N100" s="459"/>
      <c r="O100" s="472"/>
      <c r="P100" s="459"/>
      <c r="Q100" s="459"/>
      <c r="R100" s="472"/>
      <c r="S100" s="459"/>
      <c r="T100" s="459"/>
      <c r="U100" s="540"/>
      <c r="V100" s="459"/>
      <c r="W100" s="459"/>
      <c r="X100" s="459"/>
      <c r="Y100" s="459"/>
      <c r="Z100" s="535"/>
      <c r="AA100" s="472"/>
      <c r="AB100" s="472"/>
      <c r="AC100" s="472"/>
      <c r="AD100" s="470"/>
      <c r="AE100" s="470"/>
      <c r="AF100" s="469"/>
      <c r="AG100" s="469"/>
      <c r="AH100" s="240" t="s">
        <v>4731</v>
      </c>
      <c r="AI100" s="241" t="s">
        <v>4732</v>
      </c>
      <c r="AJ100" s="241" t="s">
        <v>4733</v>
      </c>
      <c r="AK100" s="241" t="s">
        <v>4677</v>
      </c>
    </row>
    <row r="101" spans="1:37" ht="39.75" customHeight="1" x14ac:dyDescent="0.25">
      <c r="A101" s="424"/>
      <c r="B101" s="424"/>
      <c r="C101" s="442"/>
      <c r="D101" s="424"/>
      <c r="E101" s="442"/>
      <c r="F101" s="532"/>
      <c r="G101" s="426"/>
      <c r="H101" s="456"/>
      <c r="I101" s="472"/>
      <c r="J101" s="459"/>
      <c r="K101" s="459"/>
      <c r="L101" s="472"/>
      <c r="M101" s="459"/>
      <c r="N101" s="459"/>
      <c r="O101" s="472"/>
      <c r="P101" s="459"/>
      <c r="Q101" s="459"/>
      <c r="R101" s="472"/>
      <c r="S101" s="459"/>
      <c r="T101" s="459"/>
      <c r="U101" s="540"/>
      <c r="V101" s="459"/>
      <c r="W101" s="459"/>
      <c r="X101" s="459"/>
      <c r="Y101" s="459"/>
      <c r="Z101" s="535"/>
      <c r="AA101" s="472"/>
      <c r="AB101" s="472"/>
      <c r="AC101" s="472"/>
      <c r="AD101" s="470"/>
      <c r="AE101" s="470"/>
      <c r="AF101" s="469"/>
      <c r="AG101" s="469"/>
      <c r="AH101" s="240" t="s">
        <v>4734</v>
      </c>
      <c r="AI101" s="244" t="s">
        <v>4732</v>
      </c>
      <c r="AJ101" s="244" t="s">
        <v>4735</v>
      </c>
      <c r="AK101" s="244" t="s">
        <v>4677</v>
      </c>
    </row>
    <row r="102" spans="1:37" ht="39.75" customHeight="1" x14ac:dyDescent="0.25">
      <c r="A102" s="424"/>
      <c r="B102" s="424"/>
      <c r="C102" s="442"/>
      <c r="D102" s="424"/>
      <c r="E102" s="442"/>
      <c r="F102" s="532"/>
      <c r="G102" s="426"/>
      <c r="H102" s="456"/>
      <c r="I102" s="472"/>
      <c r="J102" s="459"/>
      <c r="K102" s="459"/>
      <c r="L102" s="472"/>
      <c r="M102" s="459"/>
      <c r="N102" s="459"/>
      <c r="O102" s="472"/>
      <c r="P102" s="459"/>
      <c r="Q102" s="459"/>
      <c r="R102" s="472"/>
      <c r="S102" s="459"/>
      <c r="T102" s="459"/>
      <c r="U102" s="540"/>
      <c r="V102" s="459"/>
      <c r="W102" s="459"/>
      <c r="X102" s="459"/>
      <c r="Y102" s="459"/>
      <c r="Z102" s="535"/>
      <c r="AA102" s="472"/>
      <c r="AB102" s="472"/>
      <c r="AC102" s="472"/>
      <c r="AD102" s="470"/>
      <c r="AE102" s="470"/>
      <c r="AF102" s="469"/>
      <c r="AG102" s="469"/>
      <c r="AH102" s="240" t="s">
        <v>4701</v>
      </c>
      <c r="AI102" s="241" t="s">
        <v>4702</v>
      </c>
      <c r="AJ102" s="241" t="s">
        <v>4703</v>
      </c>
      <c r="AK102" s="241" t="s">
        <v>4677</v>
      </c>
    </row>
    <row r="103" spans="1:37" ht="39.75" customHeight="1" x14ac:dyDescent="0.25">
      <c r="A103" s="424"/>
      <c r="B103" s="424"/>
      <c r="C103" s="442"/>
      <c r="D103" s="424"/>
      <c r="E103" s="442"/>
      <c r="F103" s="532"/>
      <c r="G103" s="426"/>
      <c r="H103" s="456"/>
      <c r="I103" s="472"/>
      <c r="J103" s="459"/>
      <c r="K103" s="459"/>
      <c r="L103" s="472"/>
      <c r="M103" s="459"/>
      <c r="N103" s="459"/>
      <c r="O103" s="472"/>
      <c r="P103" s="459"/>
      <c r="Q103" s="459"/>
      <c r="R103" s="472"/>
      <c r="S103" s="459"/>
      <c r="T103" s="459"/>
      <c r="U103" s="540"/>
      <c r="V103" s="459"/>
      <c r="W103" s="459"/>
      <c r="X103" s="459"/>
      <c r="Y103" s="459"/>
      <c r="Z103" s="535"/>
      <c r="AA103" s="472"/>
      <c r="AB103" s="472"/>
      <c r="AC103" s="472"/>
      <c r="AD103" s="470"/>
      <c r="AE103" s="470"/>
      <c r="AF103" s="469"/>
      <c r="AG103" s="469"/>
      <c r="AH103" s="240" t="s">
        <v>4736</v>
      </c>
      <c r="AI103" s="241" t="s">
        <v>4737</v>
      </c>
      <c r="AJ103" s="241" t="s">
        <v>4738</v>
      </c>
      <c r="AK103" s="241" t="s">
        <v>4677</v>
      </c>
    </row>
    <row r="104" spans="1:37" ht="39.75" customHeight="1" x14ac:dyDescent="0.25">
      <c r="A104" s="424"/>
      <c r="B104" s="424"/>
      <c r="C104" s="442"/>
      <c r="D104" s="424"/>
      <c r="E104" s="442"/>
      <c r="F104" s="532"/>
      <c r="G104" s="426"/>
      <c r="H104" s="456"/>
      <c r="I104" s="472"/>
      <c r="J104" s="459"/>
      <c r="K104" s="459"/>
      <c r="L104" s="472"/>
      <c r="M104" s="459"/>
      <c r="N104" s="459"/>
      <c r="O104" s="472"/>
      <c r="P104" s="459"/>
      <c r="Q104" s="459"/>
      <c r="R104" s="472"/>
      <c r="S104" s="459"/>
      <c r="T104" s="459"/>
      <c r="U104" s="540"/>
      <c r="V104" s="459"/>
      <c r="W104" s="459"/>
      <c r="X104" s="459"/>
      <c r="Y104" s="459"/>
      <c r="Z104" s="535"/>
      <c r="AA104" s="472"/>
      <c r="AB104" s="472"/>
      <c r="AC104" s="472"/>
      <c r="AD104" s="470"/>
      <c r="AE104" s="470"/>
      <c r="AF104" s="469"/>
      <c r="AG104" s="469"/>
      <c r="AH104" s="240" t="s">
        <v>4739</v>
      </c>
      <c r="AI104" s="243" t="s">
        <v>4740</v>
      </c>
      <c r="AJ104" s="243" t="s">
        <v>4741</v>
      </c>
      <c r="AK104" s="243" t="s">
        <v>4742</v>
      </c>
    </row>
    <row r="105" spans="1:37" ht="39.75" customHeight="1" x14ac:dyDescent="0.25">
      <c r="A105" s="424"/>
      <c r="B105" s="424"/>
      <c r="C105" s="442"/>
      <c r="D105" s="424"/>
      <c r="E105" s="442"/>
      <c r="F105" s="532"/>
      <c r="G105" s="426"/>
      <c r="H105" s="456"/>
      <c r="I105" s="472"/>
      <c r="J105" s="459"/>
      <c r="K105" s="459"/>
      <c r="L105" s="472"/>
      <c r="M105" s="459"/>
      <c r="N105" s="459"/>
      <c r="O105" s="472"/>
      <c r="P105" s="459"/>
      <c r="Q105" s="459"/>
      <c r="R105" s="472"/>
      <c r="S105" s="459"/>
      <c r="T105" s="459"/>
      <c r="U105" s="540"/>
      <c r="V105" s="459"/>
      <c r="W105" s="459"/>
      <c r="X105" s="459"/>
      <c r="Y105" s="459"/>
      <c r="Z105" s="535"/>
      <c r="AA105" s="472"/>
      <c r="AB105" s="472"/>
      <c r="AC105" s="472"/>
      <c r="AD105" s="470"/>
      <c r="AE105" s="470"/>
      <c r="AF105" s="469"/>
      <c r="AG105" s="469"/>
      <c r="AH105" s="240" t="s">
        <v>4743</v>
      </c>
      <c r="AI105" s="241" t="s">
        <v>4744</v>
      </c>
      <c r="AJ105" s="241" t="s">
        <v>4745</v>
      </c>
      <c r="AK105" s="241" t="s">
        <v>4677</v>
      </c>
    </row>
    <row r="106" spans="1:37" ht="39.75" customHeight="1" x14ac:dyDescent="0.25">
      <c r="A106" s="424"/>
      <c r="B106" s="424"/>
      <c r="C106" s="442"/>
      <c r="D106" s="424"/>
      <c r="E106" s="442"/>
      <c r="F106" s="529"/>
      <c r="G106" s="427"/>
      <c r="H106" s="457"/>
      <c r="I106" s="473"/>
      <c r="J106" s="460"/>
      <c r="K106" s="460"/>
      <c r="L106" s="473"/>
      <c r="M106" s="460"/>
      <c r="N106" s="460"/>
      <c r="O106" s="473"/>
      <c r="P106" s="460"/>
      <c r="Q106" s="460"/>
      <c r="R106" s="473"/>
      <c r="S106" s="460"/>
      <c r="T106" s="460"/>
      <c r="U106" s="541"/>
      <c r="V106" s="460"/>
      <c r="W106" s="460"/>
      <c r="X106" s="460"/>
      <c r="Y106" s="460"/>
      <c r="Z106" s="475"/>
      <c r="AA106" s="473"/>
      <c r="AB106" s="473"/>
      <c r="AC106" s="473"/>
      <c r="AD106" s="470"/>
      <c r="AE106" s="470"/>
      <c r="AF106" s="469"/>
      <c r="AG106" s="469"/>
      <c r="AH106" s="240" t="s">
        <v>4746</v>
      </c>
      <c r="AI106" s="245" t="s">
        <v>4747</v>
      </c>
      <c r="AJ106" s="245" t="s">
        <v>4748</v>
      </c>
      <c r="AK106" s="245" t="s">
        <v>4677</v>
      </c>
    </row>
    <row r="107" spans="1:37" ht="39.75" customHeight="1" x14ac:dyDescent="0.25">
      <c r="A107" s="424"/>
      <c r="B107" s="424"/>
      <c r="C107" s="442"/>
      <c r="D107" s="424" t="str">
        <f>PROGR_PROYEC_PONDE!E18</f>
        <v>Proyecto 13. Aportes para la evaluación y financiación de proyectos de inversión para descontaminación hídrica.</v>
      </c>
      <c r="E107" s="428" t="s">
        <v>4899</v>
      </c>
      <c r="F107" s="391" t="s">
        <v>4930</v>
      </c>
      <c r="G107" s="392" t="s">
        <v>4928</v>
      </c>
      <c r="H107" s="223" t="s">
        <v>4929</v>
      </c>
      <c r="I107" s="153">
        <v>1</v>
      </c>
      <c r="J107" s="152"/>
      <c r="K107" s="152"/>
      <c r="L107" s="153">
        <v>3</v>
      </c>
      <c r="M107" s="152"/>
      <c r="N107" s="152"/>
      <c r="O107" s="153">
        <v>3</v>
      </c>
      <c r="P107" s="152"/>
      <c r="Q107" s="152"/>
      <c r="R107" s="153">
        <v>3</v>
      </c>
      <c r="S107" s="152"/>
      <c r="T107" s="152"/>
      <c r="U107" s="152">
        <f t="shared" si="12"/>
        <v>10</v>
      </c>
      <c r="V107" s="28"/>
      <c r="W107" s="20"/>
      <c r="X107" s="20"/>
      <c r="Y107" s="21"/>
      <c r="Z107" s="247"/>
      <c r="AA107" s="492" t="s">
        <v>4600</v>
      </c>
      <c r="AB107" s="471" t="s">
        <v>4601</v>
      </c>
      <c r="AC107" s="471" t="s">
        <v>4602</v>
      </c>
      <c r="AD107" s="469" t="s">
        <v>4645</v>
      </c>
      <c r="AE107" s="469" t="s">
        <v>4652</v>
      </c>
      <c r="AF107" s="469" t="s">
        <v>4656</v>
      </c>
      <c r="AG107" s="469" t="s">
        <v>4657</v>
      </c>
      <c r="AH107" s="521" t="s">
        <v>4749</v>
      </c>
      <c r="AI107" s="511" t="s">
        <v>4750</v>
      </c>
      <c r="AJ107" s="511" t="s">
        <v>4751</v>
      </c>
      <c r="AK107" s="511" t="s">
        <v>4677</v>
      </c>
    </row>
    <row r="108" spans="1:37" ht="39.75" customHeight="1" x14ac:dyDescent="0.25">
      <c r="A108" s="424"/>
      <c r="B108" s="424"/>
      <c r="C108" s="442"/>
      <c r="D108" s="424"/>
      <c r="E108" s="429"/>
      <c r="F108" s="391" t="s">
        <v>4931</v>
      </c>
      <c r="G108" s="392" t="s">
        <v>4928</v>
      </c>
      <c r="H108" s="391" t="s">
        <v>4932</v>
      </c>
      <c r="I108" s="153">
        <v>1</v>
      </c>
      <c r="J108" s="152"/>
      <c r="K108" s="152"/>
      <c r="L108" s="153">
        <v>3</v>
      </c>
      <c r="M108" s="152"/>
      <c r="N108" s="152"/>
      <c r="O108" s="153">
        <v>3</v>
      </c>
      <c r="P108" s="152"/>
      <c r="Q108" s="152"/>
      <c r="R108" s="153">
        <v>3</v>
      </c>
      <c r="S108" s="152"/>
      <c r="T108" s="152"/>
      <c r="U108" s="152">
        <f t="shared" ref="U108" si="13">I108+L108+O108+R108</f>
        <v>10</v>
      </c>
      <c r="V108" s="393"/>
      <c r="W108" s="394"/>
      <c r="X108" s="394"/>
      <c r="Y108" s="395"/>
      <c r="Z108" s="396"/>
      <c r="AA108" s="493"/>
      <c r="AB108" s="472"/>
      <c r="AC108" s="472"/>
      <c r="AD108" s="469"/>
      <c r="AE108" s="469"/>
      <c r="AF108" s="469"/>
      <c r="AG108" s="469"/>
      <c r="AH108" s="522"/>
      <c r="AI108" s="512"/>
      <c r="AJ108" s="512"/>
      <c r="AK108" s="512"/>
    </row>
    <row r="109" spans="1:37" ht="39.75" customHeight="1" x14ac:dyDescent="0.25">
      <c r="A109" s="424"/>
      <c r="B109" s="424"/>
      <c r="C109" s="442"/>
      <c r="D109" s="424"/>
      <c r="E109" s="429"/>
      <c r="F109" s="528" t="s">
        <v>4933</v>
      </c>
      <c r="G109" s="425" t="s">
        <v>374</v>
      </c>
      <c r="H109" s="455" t="s">
        <v>2181</v>
      </c>
      <c r="I109" s="471">
        <v>0</v>
      </c>
      <c r="J109" s="458"/>
      <c r="K109" s="458"/>
      <c r="L109" s="471">
        <v>3</v>
      </c>
      <c r="M109" s="458"/>
      <c r="N109" s="458"/>
      <c r="O109" s="471">
        <v>3</v>
      </c>
      <c r="P109" s="458"/>
      <c r="Q109" s="458"/>
      <c r="R109" s="471">
        <v>2</v>
      </c>
      <c r="S109" s="458"/>
      <c r="T109" s="458"/>
      <c r="U109" s="458">
        <f>I109+L109+O109+R109</f>
        <v>8</v>
      </c>
      <c r="V109" s="458"/>
      <c r="W109" s="458"/>
      <c r="X109" s="458"/>
      <c r="Y109" s="458"/>
      <c r="Z109" s="474"/>
      <c r="AA109" s="493"/>
      <c r="AB109" s="472"/>
      <c r="AC109" s="472"/>
      <c r="AD109" s="469"/>
      <c r="AE109" s="469"/>
      <c r="AF109" s="469"/>
      <c r="AG109" s="469"/>
      <c r="AH109" s="523"/>
      <c r="AI109" s="513"/>
      <c r="AJ109" s="513"/>
      <c r="AK109" s="513"/>
    </row>
    <row r="110" spans="1:37" ht="39.75" customHeight="1" x14ac:dyDescent="0.25">
      <c r="A110" s="424"/>
      <c r="B110" s="424"/>
      <c r="C110" s="442"/>
      <c r="D110" s="424"/>
      <c r="E110" s="430"/>
      <c r="F110" s="529"/>
      <c r="G110" s="427"/>
      <c r="H110" s="457"/>
      <c r="I110" s="473"/>
      <c r="J110" s="460"/>
      <c r="K110" s="460"/>
      <c r="L110" s="473"/>
      <c r="M110" s="460"/>
      <c r="N110" s="460"/>
      <c r="O110" s="473"/>
      <c r="P110" s="460"/>
      <c r="Q110" s="460"/>
      <c r="R110" s="473"/>
      <c r="S110" s="460"/>
      <c r="T110" s="460"/>
      <c r="U110" s="460"/>
      <c r="V110" s="460"/>
      <c r="W110" s="460"/>
      <c r="X110" s="460"/>
      <c r="Y110" s="460"/>
      <c r="Z110" s="475"/>
      <c r="AA110" s="494"/>
      <c r="AB110" s="473"/>
      <c r="AC110" s="473"/>
      <c r="AD110" s="469"/>
      <c r="AE110" s="469"/>
      <c r="AF110" s="469"/>
      <c r="AG110" s="469"/>
      <c r="AH110" s="240" t="s">
        <v>4752</v>
      </c>
      <c r="AI110" s="245" t="s">
        <v>4753</v>
      </c>
      <c r="AJ110" s="245" t="s">
        <v>4754</v>
      </c>
      <c r="AK110" s="245" t="s">
        <v>4677</v>
      </c>
    </row>
    <row r="111" spans="1:37" ht="39.75" customHeight="1" x14ac:dyDescent="0.25">
      <c r="A111" s="424"/>
      <c r="B111" s="425" t="str">
        <f>PROGR_PROYEC_PONDE!C19</f>
        <v>PROGRAMA 4. GESTIÓN DEL RIESGO DE DESASTRES Y DEL CAMBIO CLIMÁTICO EN EL DEPARTAMENTO DEL QUINDÍO.</v>
      </c>
      <c r="C111" s="442" t="s">
        <v>4885</v>
      </c>
      <c r="D111" s="425" t="str">
        <f>PROGR_PROYEC_PONDE!E19</f>
        <v>Proyecto 14. Divulgación del conocimiento del riesgo de desastres en el departamento del Quindío.</v>
      </c>
      <c r="E111" s="428" t="s">
        <v>4900</v>
      </c>
      <c r="F111" s="390" t="s">
        <v>4820</v>
      </c>
      <c r="G111" s="222" t="s">
        <v>2043</v>
      </c>
      <c r="H111" s="223" t="s">
        <v>4937</v>
      </c>
      <c r="I111" s="154">
        <v>0.25</v>
      </c>
      <c r="J111" s="152"/>
      <c r="K111" s="152"/>
      <c r="L111" s="154">
        <v>0.25</v>
      </c>
      <c r="M111" s="152"/>
      <c r="N111" s="152"/>
      <c r="O111" s="154">
        <v>0.25</v>
      </c>
      <c r="P111" s="152"/>
      <c r="Q111" s="152"/>
      <c r="R111" s="154">
        <v>0.25</v>
      </c>
      <c r="S111" s="152"/>
      <c r="T111" s="152"/>
      <c r="U111" s="146">
        <f t="shared" si="12"/>
        <v>1</v>
      </c>
      <c r="V111" s="28"/>
      <c r="W111" s="20"/>
      <c r="X111" s="20"/>
      <c r="Y111" s="21"/>
      <c r="Z111" s="247"/>
      <c r="AA111" s="471" t="s">
        <v>4606</v>
      </c>
      <c r="AB111" s="471" t="s">
        <v>4607</v>
      </c>
      <c r="AC111" s="471" t="s">
        <v>4608</v>
      </c>
      <c r="AD111" s="469"/>
      <c r="AE111" s="469"/>
      <c r="AF111" s="469" t="s">
        <v>4656</v>
      </c>
      <c r="AG111" s="469" t="s">
        <v>4657</v>
      </c>
      <c r="AH111" s="153"/>
      <c r="AI111" s="153"/>
      <c r="AJ111" s="153"/>
      <c r="AK111" s="23"/>
    </row>
    <row r="112" spans="1:37" ht="39.75" customHeight="1" x14ac:dyDescent="0.25">
      <c r="A112" s="424"/>
      <c r="B112" s="426"/>
      <c r="C112" s="442"/>
      <c r="D112" s="426"/>
      <c r="E112" s="429"/>
      <c r="F112" s="528" t="s">
        <v>4513</v>
      </c>
      <c r="G112" s="425" t="s">
        <v>374</v>
      </c>
      <c r="H112" s="455" t="s">
        <v>2182</v>
      </c>
      <c r="I112" s="471">
        <v>12</v>
      </c>
      <c r="J112" s="458"/>
      <c r="K112" s="458"/>
      <c r="L112" s="471">
        <v>12</v>
      </c>
      <c r="M112" s="458"/>
      <c r="N112" s="458"/>
      <c r="O112" s="471">
        <v>12</v>
      </c>
      <c r="P112" s="458"/>
      <c r="Q112" s="458"/>
      <c r="R112" s="471">
        <v>12</v>
      </c>
      <c r="S112" s="458"/>
      <c r="T112" s="458"/>
      <c r="U112" s="458">
        <f>I112+L112+O112+R112</f>
        <v>48</v>
      </c>
      <c r="V112" s="458"/>
      <c r="W112" s="458"/>
      <c r="X112" s="458"/>
      <c r="Y112" s="458"/>
      <c r="Z112" s="474" t="s">
        <v>213</v>
      </c>
      <c r="AA112" s="472"/>
      <c r="AB112" s="472"/>
      <c r="AC112" s="472"/>
      <c r="AD112" s="469"/>
      <c r="AE112" s="469"/>
      <c r="AF112" s="469"/>
      <c r="AG112" s="469"/>
      <c r="AH112" s="240" t="s">
        <v>4755</v>
      </c>
      <c r="AI112" s="241" t="s">
        <v>4732</v>
      </c>
      <c r="AJ112" s="241" t="s">
        <v>4756</v>
      </c>
      <c r="AK112" s="241" t="s">
        <v>4677</v>
      </c>
    </row>
    <row r="113" spans="1:37" ht="39.75" customHeight="1" x14ac:dyDescent="0.25">
      <c r="A113" s="424"/>
      <c r="B113" s="426"/>
      <c r="C113" s="442"/>
      <c r="D113" s="426"/>
      <c r="E113" s="429"/>
      <c r="F113" s="529"/>
      <c r="G113" s="427"/>
      <c r="H113" s="457"/>
      <c r="I113" s="473"/>
      <c r="J113" s="460"/>
      <c r="K113" s="460"/>
      <c r="L113" s="473"/>
      <c r="M113" s="460"/>
      <c r="N113" s="460"/>
      <c r="O113" s="473"/>
      <c r="P113" s="460"/>
      <c r="Q113" s="460"/>
      <c r="R113" s="473"/>
      <c r="S113" s="460"/>
      <c r="T113" s="460"/>
      <c r="U113" s="460"/>
      <c r="V113" s="460"/>
      <c r="W113" s="460"/>
      <c r="X113" s="460"/>
      <c r="Y113" s="460"/>
      <c r="Z113" s="475"/>
      <c r="AA113" s="472"/>
      <c r="AB113" s="472"/>
      <c r="AC113" s="472"/>
      <c r="AD113" s="469"/>
      <c r="AE113" s="469"/>
      <c r="AF113" s="469"/>
      <c r="AG113" s="469"/>
      <c r="AH113" s="240" t="s">
        <v>4757</v>
      </c>
      <c r="AI113" s="245" t="s">
        <v>4758</v>
      </c>
      <c r="AJ113" s="245" t="s">
        <v>4759</v>
      </c>
      <c r="AK113" s="245" t="s">
        <v>4673</v>
      </c>
    </row>
    <row r="114" spans="1:37" ht="39.75" customHeight="1" x14ac:dyDescent="0.25">
      <c r="A114" s="424"/>
      <c r="B114" s="426"/>
      <c r="C114" s="442"/>
      <c r="D114" s="427"/>
      <c r="E114" s="430"/>
      <c r="F114" s="385" t="s">
        <v>4767</v>
      </c>
      <c r="G114" s="145" t="s">
        <v>2127</v>
      </c>
      <c r="H114" s="210" t="s">
        <v>2126</v>
      </c>
      <c r="I114" s="153">
        <v>1</v>
      </c>
      <c r="J114" s="152"/>
      <c r="K114" s="152"/>
      <c r="L114" s="153">
        <v>3</v>
      </c>
      <c r="M114" s="152"/>
      <c r="N114" s="152"/>
      <c r="O114" s="153">
        <v>4</v>
      </c>
      <c r="P114" s="152"/>
      <c r="Q114" s="152"/>
      <c r="R114" s="153">
        <v>4</v>
      </c>
      <c r="S114" s="152"/>
      <c r="T114" s="152"/>
      <c r="U114" s="152">
        <f t="shared" si="12"/>
        <v>12</v>
      </c>
      <c r="V114" s="28"/>
      <c r="W114" s="20"/>
      <c r="X114" s="20"/>
      <c r="Y114" s="21"/>
      <c r="Z114" s="247" t="s">
        <v>213</v>
      </c>
      <c r="AA114" s="473"/>
      <c r="AB114" s="473"/>
      <c r="AC114" s="473"/>
      <c r="AD114" s="469"/>
      <c r="AE114" s="469"/>
      <c r="AF114" s="469"/>
      <c r="AG114" s="469"/>
      <c r="AH114" s="153"/>
      <c r="AI114" s="153"/>
      <c r="AJ114" s="153"/>
      <c r="AK114" s="23"/>
    </row>
    <row r="115" spans="1:37" ht="39.75" customHeight="1" x14ac:dyDescent="0.25">
      <c r="A115" s="424"/>
      <c r="B115" s="426"/>
      <c r="C115" s="442"/>
      <c r="D115" s="425" t="str">
        <f>PROGR_PROYEC_PONDE!E20</f>
        <v>Proyecto 15. Implementación de la reducción del riesgo y manejo de desastres en el departamento del Quindío.</v>
      </c>
      <c r="E115" s="428" t="s">
        <v>4902</v>
      </c>
      <c r="F115" s="528" t="s">
        <v>4821</v>
      </c>
      <c r="G115" s="425" t="s">
        <v>2043</v>
      </c>
      <c r="H115" s="455" t="s">
        <v>4822</v>
      </c>
      <c r="I115" s="524">
        <v>0.25</v>
      </c>
      <c r="J115" s="458"/>
      <c r="K115" s="458"/>
      <c r="L115" s="524">
        <v>0.25</v>
      </c>
      <c r="M115" s="458"/>
      <c r="N115" s="458"/>
      <c r="O115" s="524">
        <v>0.25</v>
      </c>
      <c r="P115" s="458"/>
      <c r="Q115" s="458"/>
      <c r="R115" s="524">
        <v>0.25</v>
      </c>
      <c r="S115" s="458"/>
      <c r="T115" s="458"/>
      <c r="U115" s="526">
        <f t="shared" si="12"/>
        <v>1</v>
      </c>
      <c r="V115" s="458"/>
      <c r="W115" s="458"/>
      <c r="X115" s="458"/>
      <c r="Y115" s="458"/>
      <c r="Z115" s="474"/>
      <c r="AA115" s="469" t="s">
        <v>4606</v>
      </c>
      <c r="AB115" s="471" t="s">
        <v>4609</v>
      </c>
      <c r="AC115" s="471" t="s">
        <v>4610</v>
      </c>
      <c r="AD115" s="492" t="s">
        <v>4636</v>
      </c>
      <c r="AE115" s="492" t="s">
        <v>4633</v>
      </c>
      <c r="AF115" s="471" t="s">
        <v>4649</v>
      </c>
      <c r="AG115" s="471" t="s">
        <v>4650</v>
      </c>
      <c r="AH115" s="240" t="s">
        <v>4760</v>
      </c>
      <c r="AI115" s="245" t="s">
        <v>4761</v>
      </c>
      <c r="AJ115" s="241" t="s">
        <v>4759</v>
      </c>
      <c r="AK115" s="245" t="s">
        <v>4677</v>
      </c>
    </row>
    <row r="116" spans="1:37" ht="39.75" customHeight="1" x14ac:dyDescent="0.25">
      <c r="A116" s="424"/>
      <c r="B116" s="426"/>
      <c r="C116" s="442"/>
      <c r="D116" s="426"/>
      <c r="E116" s="429"/>
      <c r="F116" s="529"/>
      <c r="G116" s="427"/>
      <c r="H116" s="457"/>
      <c r="I116" s="525"/>
      <c r="J116" s="460"/>
      <c r="K116" s="460"/>
      <c r="L116" s="525"/>
      <c r="M116" s="460"/>
      <c r="N116" s="460"/>
      <c r="O116" s="525"/>
      <c r="P116" s="460"/>
      <c r="Q116" s="460"/>
      <c r="R116" s="525"/>
      <c r="S116" s="460"/>
      <c r="T116" s="460"/>
      <c r="U116" s="527"/>
      <c r="V116" s="460"/>
      <c r="W116" s="460"/>
      <c r="X116" s="460"/>
      <c r="Y116" s="460"/>
      <c r="Z116" s="475"/>
      <c r="AA116" s="469"/>
      <c r="AB116" s="473"/>
      <c r="AC116" s="473"/>
      <c r="AD116" s="493"/>
      <c r="AE116" s="493"/>
      <c r="AF116" s="472"/>
      <c r="AG116" s="472"/>
      <c r="AH116" s="240" t="s">
        <v>4762</v>
      </c>
      <c r="AI116" s="245" t="s">
        <v>4763</v>
      </c>
      <c r="AJ116" s="245" t="s">
        <v>4764</v>
      </c>
      <c r="AK116" s="245" t="s">
        <v>4677</v>
      </c>
    </row>
    <row r="117" spans="1:37" ht="69" customHeight="1" x14ac:dyDescent="0.25">
      <c r="A117" s="424"/>
      <c r="B117" s="426"/>
      <c r="C117" s="442"/>
      <c r="D117" s="426"/>
      <c r="E117" s="429"/>
      <c r="F117" s="385" t="s">
        <v>4514</v>
      </c>
      <c r="G117" s="145" t="s">
        <v>2131</v>
      </c>
      <c r="H117" s="210" t="s">
        <v>2129</v>
      </c>
      <c r="I117" s="210">
        <v>24</v>
      </c>
      <c r="J117" s="152"/>
      <c r="K117" s="152"/>
      <c r="L117" s="210">
        <v>24</v>
      </c>
      <c r="M117" s="152"/>
      <c r="N117" s="152"/>
      <c r="O117" s="210">
        <v>24</v>
      </c>
      <c r="P117" s="152"/>
      <c r="Q117" s="152"/>
      <c r="R117" s="210">
        <v>24</v>
      </c>
      <c r="S117" s="152"/>
      <c r="T117" s="152"/>
      <c r="U117" s="152">
        <f t="shared" si="12"/>
        <v>96</v>
      </c>
      <c r="V117" s="28"/>
      <c r="W117" s="20"/>
      <c r="X117" s="20"/>
      <c r="Y117" s="21"/>
      <c r="Z117" s="247" t="s">
        <v>213</v>
      </c>
      <c r="AA117" s="469"/>
      <c r="AB117" s="469" t="s">
        <v>4611</v>
      </c>
      <c r="AC117" s="469" t="s">
        <v>4612</v>
      </c>
      <c r="AD117" s="493"/>
      <c r="AE117" s="493"/>
      <c r="AF117" s="472"/>
      <c r="AG117" s="472"/>
      <c r="AH117" s="153"/>
      <c r="AI117" s="153"/>
      <c r="AJ117" s="153"/>
      <c r="AK117" s="23"/>
    </row>
    <row r="118" spans="1:37" ht="39.75" customHeight="1" x14ac:dyDescent="0.25">
      <c r="A118" s="424"/>
      <c r="B118" s="426"/>
      <c r="C118" s="442"/>
      <c r="D118" s="426"/>
      <c r="E118" s="429"/>
      <c r="F118" s="385" t="s">
        <v>4515</v>
      </c>
      <c r="G118" s="145" t="s">
        <v>2043</v>
      </c>
      <c r="H118" s="210" t="s">
        <v>2130</v>
      </c>
      <c r="I118" s="215">
        <v>0</v>
      </c>
      <c r="J118" s="152"/>
      <c r="K118" s="152"/>
      <c r="L118" s="215">
        <v>0</v>
      </c>
      <c r="M118" s="152"/>
      <c r="N118" s="152"/>
      <c r="O118" s="215">
        <v>0.5</v>
      </c>
      <c r="P118" s="152"/>
      <c r="Q118" s="152"/>
      <c r="R118" s="211">
        <v>0.5</v>
      </c>
      <c r="S118" s="152"/>
      <c r="T118" s="152"/>
      <c r="U118" s="146">
        <f t="shared" si="12"/>
        <v>1</v>
      </c>
      <c r="V118" s="28"/>
      <c r="W118" s="20"/>
      <c r="X118" s="20"/>
      <c r="Y118" s="21"/>
      <c r="Z118" s="247"/>
      <c r="AA118" s="469"/>
      <c r="AB118" s="469"/>
      <c r="AC118" s="469"/>
      <c r="AD118" s="493"/>
      <c r="AE118" s="493"/>
      <c r="AF118" s="472"/>
      <c r="AG118" s="472"/>
      <c r="AH118" s="153"/>
      <c r="AI118" s="153"/>
      <c r="AJ118" s="153"/>
      <c r="AK118" s="23"/>
    </row>
    <row r="119" spans="1:37" ht="39.75" customHeight="1" x14ac:dyDescent="0.25">
      <c r="A119" s="424"/>
      <c r="B119" s="426"/>
      <c r="C119" s="442"/>
      <c r="D119" s="427"/>
      <c r="E119" s="430"/>
      <c r="F119" s="387" t="s">
        <v>4823</v>
      </c>
      <c r="G119" s="145" t="s">
        <v>374</v>
      </c>
      <c r="H119" s="213" t="s">
        <v>4824</v>
      </c>
      <c r="I119" s="210">
        <v>0</v>
      </c>
      <c r="J119" s="152"/>
      <c r="K119" s="152"/>
      <c r="L119" s="210">
        <v>3</v>
      </c>
      <c r="M119" s="152"/>
      <c r="N119" s="152"/>
      <c r="O119" s="210">
        <v>5</v>
      </c>
      <c r="P119" s="152"/>
      <c r="Q119" s="152"/>
      <c r="R119" s="210">
        <v>0</v>
      </c>
      <c r="S119" s="152"/>
      <c r="T119" s="152"/>
      <c r="U119" s="152">
        <f t="shared" si="12"/>
        <v>8</v>
      </c>
      <c r="V119" s="28"/>
      <c r="W119" s="20"/>
      <c r="X119" s="20"/>
      <c r="Y119" s="21"/>
      <c r="Z119" s="247"/>
      <c r="AA119" s="469"/>
      <c r="AB119" s="225" t="s">
        <v>4609</v>
      </c>
      <c r="AC119" s="225" t="s">
        <v>4610</v>
      </c>
      <c r="AD119" s="494"/>
      <c r="AE119" s="494"/>
      <c r="AF119" s="473"/>
      <c r="AG119" s="473"/>
      <c r="AH119" s="153"/>
      <c r="AI119" s="153"/>
      <c r="AJ119" s="153"/>
      <c r="AK119" s="23"/>
    </row>
    <row r="120" spans="1:37" ht="39.75" customHeight="1" x14ac:dyDescent="0.25">
      <c r="A120" s="424"/>
      <c r="B120" s="426"/>
      <c r="C120" s="442"/>
      <c r="D120" s="425" t="str">
        <f>PROGR_PROYEC_PONDE!E21</f>
        <v>Proyecto 16. Implementación de acciones de mitigación y adaptación al cambio climático en el departamento del Quindío.</v>
      </c>
      <c r="E120" s="428" t="s">
        <v>4901</v>
      </c>
      <c r="F120" s="387" t="s">
        <v>4516</v>
      </c>
      <c r="G120" s="145" t="s">
        <v>374</v>
      </c>
      <c r="H120" s="210" t="s">
        <v>2132</v>
      </c>
      <c r="I120" s="153">
        <v>0</v>
      </c>
      <c r="J120" s="152"/>
      <c r="K120" s="152"/>
      <c r="L120" s="153">
        <v>2</v>
      </c>
      <c r="M120" s="152"/>
      <c r="N120" s="152"/>
      <c r="O120" s="153">
        <v>3</v>
      </c>
      <c r="P120" s="152"/>
      <c r="Q120" s="152"/>
      <c r="R120" s="153">
        <v>2</v>
      </c>
      <c r="S120" s="152"/>
      <c r="T120" s="152"/>
      <c r="U120" s="152">
        <f t="shared" si="12"/>
        <v>7</v>
      </c>
      <c r="V120" s="28"/>
      <c r="W120" s="20"/>
      <c r="X120" s="20"/>
      <c r="Y120" s="21"/>
      <c r="Z120" s="247"/>
      <c r="AA120" s="471" t="s">
        <v>4606</v>
      </c>
      <c r="AB120" s="471" t="s">
        <v>4611</v>
      </c>
      <c r="AC120" s="471" t="s">
        <v>4613</v>
      </c>
      <c r="AD120" s="470" t="s">
        <v>4636</v>
      </c>
      <c r="AE120" s="470" t="s">
        <v>4633</v>
      </c>
      <c r="AF120" s="470" t="s">
        <v>4649</v>
      </c>
      <c r="AG120" s="470" t="s">
        <v>4650</v>
      </c>
      <c r="AH120" s="237"/>
      <c r="AI120" s="237"/>
      <c r="AJ120" s="237"/>
      <c r="AK120" s="23"/>
    </row>
    <row r="121" spans="1:37" ht="39" customHeight="1" x14ac:dyDescent="0.25">
      <c r="A121" s="424"/>
      <c r="B121" s="426"/>
      <c r="C121" s="442"/>
      <c r="D121" s="426"/>
      <c r="E121" s="429"/>
      <c r="F121" s="387" t="s">
        <v>4825</v>
      </c>
      <c r="G121" s="222" t="s">
        <v>2043</v>
      </c>
      <c r="H121" s="223" t="s">
        <v>4938</v>
      </c>
      <c r="I121" s="154">
        <v>0.25</v>
      </c>
      <c r="J121" s="152"/>
      <c r="K121" s="152"/>
      <c r="L121" s="154">
        <v>0.25</v>
      </c>
      <c r="M121" s="152"/>
      <c r="N121" s="152"/>
      <c r="O121" s="154">
        <v>0.25</v>
      </c>
      <c r="P121" s="152"/>
      <c r="Q121" s="152"/>
      <c r="R121" s="154">
        <v>0.25</v>
      </c>
      <c r="S121" s="152"/>
      <c r="T121" s="152"/>
      <c r="U121" s="146">
        <f t="shared" ref="U121" si="14">I121+L121+O121+R121</f>
        <v>1</v>
      </c>
      <c r="V121" s="28"/>
      <c r="W121" s="20"/>
      <c r="X121" s="20"/>
      <c r="Y121" s="21"/>
      <c r="Z121" s="247"/>
      <c r="AA121" s="472"/>
      <c r="AB121" s="472"/>
      <c r="AC121" s="472"/>
      <c r="AD121" s="470"/>
      <c r="AE121" s="470"/>
      <c r="AF121" s="470"/>
      <c r="AG121" s="470"/>
      <c r="AH121" s="240" t="s">
        <v>4765</v>
      </c>
      <c r="AI121" s="243" t="s">
        <v>4766</v>
      </c>
      <c r="AJ121" s="243" t="s">
        <v>4759</v>
      </c>
      <c r="AK121" s="243" t="s">
        <v>4673</v>
      </c>
    </row>
    <row r="122" spans="1:37" ht="39.75" customHeight="1" x14ac:dyDescent="0.25">
      <c r="A122" s="424"/>
      <c r="B122" s="426"/>
      <c r="C122" s="442"/>
      <c r="D122" s="426"/>
      <c r="E122" s="429"/>
      <c r="F122" s="385" t="s">
        <v>4826</v>
      </c>
      <c r="G122" s="145" t="s">
        <v>374</v>
      </c>
      <c r="H122" s="210" t="s">
        <v>4827</v>
      </c>
      <c r="I122" s="153">
        <v>15</v>
      </c>
      <c r="J122" s="152"/>
      <c r="K122" s="152"/>
      <c r="L122" s="153">
        <v>15</v>
      </c>
      <c r="M122" s="152"/>
      <c r="N122" s="152"/>
      <c r="O122" s="153">
        <v>15</v>
      </c>
      <c r="P122" s="152"/>
      <c r="Q122" s="152"/>
      <c r="R122" s="153">
        <v>15</v>
      </c>
      <c r="S122" s="152"/>
      <c r="T122" s="152"/>
      <c r="U122" s="152">
        <f t="shared" si="12"/>
        <v>60</v>
      </c>
      <c r="V122" s="28"/>
      <c r="W122" s="20"/>
      <c r="X122" s="20"/>
      <c r="Y122" s="21"/>
      <c r="Z122" s="247"/>
      <c r="AA122" s="472"/>
      <c r="AB122" s="472"/>
      <c r="AC122" s="473"/>
      <c r="AD122" s="470"/>
      <c r="AE122" s="470"/>
      <c r="AF122" s="470"/>
      <c r="AG122" s="470"/>
      <c r="AH122" s="237"/>
      <c r="AI122" s="237"/>
      <c r="AJ122" s="237"/>
      <c r="AK122" s="23"/>
    </row>
    <row r="123" spans="1:37" ht="57" customHeight="1" x14ac:dyDescent="0.25">
      <c r="A123" s="424"/>
      <c r="B123" s="427"/>
      <c r="C123" s="442"/>
      <c r="D123" s="427"/>
      <c r="E123" s="430"/>
      <c r="F123" s="387" t="s">
        <v>4828</v>
      </c>
      <c r="G123" s="222" t="s">
        <v>2043</v>
      </c>
      <c r="H123" s="223" t="s">
        <v>4938</v>
      </c>
      <c r="I123" s="154">
        <v>0.25</v>
      </c>
      <c r="J123" s="152"/>
      <c r="K123" s="152"/>
      <c r="L123" s="154">
        <v>0.25</v>
      </c>
      <c r="M123" s="152"/>
      <c r="N123" s="152"/>
      <c r="O123" s="154">
        <v>0.25</v>
      </c>
      <c r="P123" s="152"/>
      <c r="Q123" s="152"/>
      <c r="R123" s="154">
        <v>0.25</v>
      </c>
      <c r="S123" s="152"/>
      <c r="T123" s="152"/>
      <c r="U123" s="146">
        <f t="shared" ref="U123" si="15">I123+L123+O123+R123</f>
        <v>1</v>
      </c>
      <c r="V123" s="28"/>
      <c r="W123" s="20"/>
      <c r="X123" s="20"/>
      <c r="Y123" s="21"/>
      <c r="Z123" s="247"/>
      <c r="AA123" s="473"/>
      <c r="AB123" s="473"/>
      <c r="AC123" s="225" t="s">
        <v>4614</v>
      </c>
      <c r="AD123" s="470"/>
      <c r="AE123" s="470"/>
      <c r="AF123" s="470"/>
      <c r="AG123" s="470"/>
      <c r="AH123" s="237"/>
      <c r="AI123" s="237"/>
      <c r="AJ123" s="237"/>
      <c r="AK123" s="23"/>
    </row>
    <row r="124" spans="1:37" ht="52.5" customHeight="1" x14ac:dyDescent="0.25">
      <c r="A124" s="424"/>
      <c r="B124" s="424" t="str">
        <f>PROGR_PROYEC_PONDE!C22</f>
        <v>PROGRAMA 5. EDUCACIÓN Y GOBERNANZA PARA LA CULTURA AMBIENTAL.</v>
      </c>
      <c r="C124" s="442" t="s">
        <v>4886</v>
      </c>
      <c r="D124" s="424" t="str">
        <f>PROGR_PROYEC_PONDE!E22</f>
        <v>Proyecto 17. Implementación de acciones de educación ambiental formal, para el trabajo y el desarrollo humano e informal en el departamento del Quindío.</v>
      </c>
      <c r="E124" s="437" t="s">
        <v>4903</v>
      </c>
      <c r="F124" s="385" t="s">
        <v>4529</v>
      </c>
      <c r="G124" s="145" t="s">
        <v>374</v>
      </c>
      <c r="H124" s="213" t="s">
        <v>4830</v>
      </c>
      <c r="I124" s="216">
        <v>1</v>
      </c>
      <c r="J124" s="152"/>
      <c r="K124" s="152"/>
      <c r="L124" s="210">
        <v>2</v>
      </c>
      <c r="M124" s="152"/>
      <c r="N124" s="152"/>
      <c r="O124" s="210">
        <v>2</v>
      </c>
      <c r="P124" s="152"/>
      <c r="Q124" s="152"/>
      <c r="R124" s="210">
        <v>2</v>
      </c>
      <c r="S124" s="152"/>
      <c r="T124" s="152"/>
      <c r="U124" s="152">
        <f t="shared" ref="U124:U132" si="16">I124+L124+O124+R124</f>
        <v>7</v>
      </c>
      <c r="V124" s="28"/>
      <c r="W124" s="20"/>
      <c r="X124" s="20"/>
      <c r="Y124" s="21"/>
      <c r="Z124" s="247"/>
      <c r="AA124" s="495" t="s">
        <v>4615</v>
      </c>
      <c r="AB124" s="496" t="s">
        <v>4616</v>
      </c>
      <c r="AC124" s="496" t="s">
        <v>414</v>
      </c>
      <c r="AD124" s="470" t="s">
        <v>4645</v>
      </c>
      <c r="AE124" s="470" t="s">
        <v>4660</v>
      </c>
      <c r="AF124" s="469" t="s">
        <v>4656</v>
      </c>
      <c r="AG124" s="469" t="s">
        <v>4661</v>
      </c>
      <c r="AH124" s="153"/>
      <c r="AI124" s="153"/>
      <c r="AJ124" s="153"/>
      <c r="AK124" s="23"/>
    </row>
    <row r="125" spans="1:37" ht="39.75" customHeight="1" x14ac:dyDescent="0.25">
      <c r="A125" s="424"/>
      <c r="B125" s="424"/>
      <c r="C125" s="442"/>
      <c r="D125" s="424"/>
      <c r="E125" s="437"/>
      <c r="F125" s="385" t="s">
        <v>4530</v>
      </c>
      <c r="G125" s="145" t="s">
        <v>374</v>
      </c>
      <c r="H125" s="210" t="s">
        <v>2137</v>
      </c>
      <c r="I125" s="216">
        <v>1</v>
      </c>
      <c r="J125" s="152"/>
      <c r="K125" s="152"/>
      <c r="L125" s="210">
        <v>12</v>
      </c>
      <c r="M125" s="152"/>
      <c r="N125" s="152"/>
      <c r="O125" s="210">
        <v>12</v>
      </c>
      <c r="P125" s="152"/>
      <c r="Q125" s="152"/>
      <c r="R125" s="210">
        <v>12</v>
      </c>
      <c r="S125" s="152"/>
      <c r="T125" s="152"/>
      <c r="U125" s="152">
        <f t="shared" si="16"/>
        <v>37</v>
      </c>
      <c r="V125" s="28"/>
      <c r="W125" s="20"/>
      <c r="X125" s="20"/>
      <c r="Y125" s="21"/>
      <c r="Z125" s="247"/>
      <c r="AA125" s="495"/>
      <c r="AB125" s="496"/>
      <c r="AC125" s="496"/>
      <c r="AD125" s="470"/>
      <c r="AE125" s="470"/>
      <c r="AF125" s="469"/>
      <c r="AG125" s="469"/>
      <c r="AH125" s="153"/>
      <c r="AI125" s="153"/>
      <c r="AJ125" s="153"/>
      <c r="AK125" s="23"/>
    </row>
    <row r="126" spans="1:37" ht="39.75" customHeight="1" x14ac:dyDescent="0.25">
      <c r="A126" s="424"/>
      <c r="B126" s="424"/>
      <c r="C126" s="442"/>
      <c r="D126" s="424"/>
      <c r="E126" s="437"/>
      <c r="F126" s="385" t="s">
        <v>4531</v>
      </c>
      <c r="G126" s="145" t="s">
        <v>2043</v>
      </c>
      <c r="H126" s="213" t="s">
        <v>4829</v>
      </c>
      <c r="I126" s="217">
        <v>0.25</v>
      </c>
      <c r="J126" s="152"/>
      <c r="K126" s="152"/>
      <c r="L126" s="214">
        <v>0.25</v>
      </c>
      <c r="M126" s="152"/>
      <c r="N126" s="152"/>
      <c r="O126" s="214">
        <v>0.25</v>
      </c>
      <c r="P126" s="152"/>
      <c r="Q126" s="152"/>
      <c r="R126" s="214">
        <v>0.25</v>
      </c>
      <c r="S126" s="152"/>
      <c r="T126" s="152"/>
      <c r="U126" s="146">
        <f t="shared" si="16"/>
        <v>1</v>
      </c>
      <c r="V126" s="28"/>
      <c r="W126" s="20"/>
      <c r="X126" s="20"/>
      <c r="Y126" s="21"/>
      <c r="Z126" s="247"/>
      <c r="AA126" s="495"/>
      <c r="AB126" s="496"/>
      <c r="AC126" s="496"/>
      <c r="AD126" s="470"/>
      <c r="AE126" s="470"/>
      <c r="AF126" s="469"/>
      <c r="AG126" s="469"/>
      <c r="AH126" s="153"/>
      <c r="AI126" s="153"/>
      <c r="AJ126" s="153"/>
      <c r="AK126" s="23"/>
    </row>
    <row r="127" spans="1:37" ht="39.75" customHeight="1" x14ac:dyDescent="0.25">
      <c r="A127" s="424"/>
      <c r="B127" s="424"/>
      <c r="C127" s="442"/>
      <c r="D127" s="424"/>
      <c r="E127" s="437"/>
      <c r="F127" s="385" t="s">
        <v>4532</v>
      </c>
      <c r="G127" s="145" t="s">
        <v>2043</v>
      </c>
      <c r="H127" s="213" t="s">
        <v>4942</v>
      </c>
      <c r="I127" s="217">
        <v>0.25</v>
      </c>
      <c r="J127" s="152"/>
      <c r="K127" s="152"/>
      <c r="L127" s="214">
        <v>0.25</v>
      </c>
      <c r="M127" s="152"/>
      <c r="N127" s="152"/>
      <c r="O127" s="214">
        <v>0.25</v>
      </c>
      <c r="P127" s="152"/>
      <c r="Q127" s="152"/>
      <c r="R127" s="214">
        <v>0.25</v>
      </c>
      <c r="S127" s="152"/>
      <c r="T127" s="152"/>
      <c r="U127" s="146">
        <f t="shared" si="16"/>
        <v>1</v>
      </c>
      <c r="V127" s="28"/>
      <c r="W127" s="20"/>
      <c r="X127" s="20"/>
      <c r="Y127" s="21"/>
      <c r="Z127" s="247"/>
      <c r="AA127" s="495"/>
      <c r="AB127" s="496"/>
      <c r="AC127" s="496"/>
      <c r="AD127" s="470"/>
      <c r="AE127" s="470"/>
      <c r="AF127" s="469"/>
      <c r="AG127" s="469"/>
      <c r="AH127" s="153"/>
      <c r="AI127" s="153"/>
      <c r="AJ127" s="153"/>
      <c r="AK127" s="23"/>
    </row>
    <row r="128" spans="1:37" ht="57.75" customHeight="1" x14ac:dyDescent="0.25">
      <c r="A128" s="424"/>
      <c r="B128" s="424"/>
      <c r="C128" s="442"/>
      <c r="D128" s="424"/>
      <c r="E128" s="437"/>
      <c r="F128" s="385" t="s">
        <v>4831</v>
      </c>
      <c r="G128" s="145" t="s">
        <v>2043</v>
      </c>
      <c r="H128" s="210" t="s">
        <v>2128</v>
      </c>
      <c r="I128" s="218">
        <v>0.25</v>
      </c>
      <c r="J128" s="152"/>
      <c r="K128" s="152"/>
      <c r="L128" s="211">
        <v>0.25</v>
      </c>
      <c r="M128" s="152"/>
      <c r="N128" s="152"/>
      <c r="O128" s="211">
        <v>0.25</v>
      </c>
      <c r="P128" s="152"/>
      <c r="Q128" s="152"/>
      <c r="R128" s="211">
        <v>0.25</v>
      </c>
      <c r="S128" s="152"/>
      <c r="T128" s="152"/>
      <c r="U128" s="146">
        <f t="shared" si="16"/>
        <v>1</v>
      </c>
      <c r="V128" s="28"/>
      <c r="W128" s="20"/>
      <c r="X128" s="20"/>
      <c r="Y128" s="21"/>
      <c r="Z128" s="247"/>
      <c r="AA128" s="495"/>
      <c r="AB128" s="496"/>
      <c r="AC128" s="496"/>
      <c r="AD128" s="470"/>
      <c r="AE128" s="470"/>
      <c r="AF128" s="469"/>
      <c r="AG128" s="469"/>
      <c r="AH128" s="153"/>
      <c r="AI128" s="153"/>
      <c r="AJ128" s="153"/>
      <c r="AK128" s="23"/>
    </row>
    <row r="129" spans="1:37" ht="49.5" customHeight="1" x14ac:dyDescent="0.25">
      <c r="A129" s="424"/>
      <c r="B129" s="424"/>
      <c r="C129" s="442"/>
      <c r="D129" s="424"/>
      <c r="E129" s="437"/>
      <c r="F129" s="385" t="s">
        <v>4832</v>
      </c>
      <c r="G129" s="145" t="s">
        <v>2043</v>
      </c>
      <c r="H129" s="210" t="s">
        <v>2128</v>
      </c>
      <c r="I129" s="218">
        <v>0.25</v>
      </c>
      <c r="J129" s="152"/>
      <c r="K129" s="152"/>
      <c r="L129" s="211">
        <v>0.25</v>
      </c>
      <c r="M129" s="152"/>
      <c r="N129" s="152"/>
      <c r="O129" s="211">
        <v>0.25</v>
      </c>
      <c r="P129" s="152"/>
      <c r="Q129" s="152"/>
      <c r="R129" s="211">
        <v>0.25</v>
      </c>
      <c r="S129" s="152"/>
      <c r="T129" s="152"/>
      <c r="U129" s="146">
        <f t="shared" si="16"/>
        <v>1</v>
      </c>
      <c r="V129" s="28"/>
      <c r="W129" s="20"/>
      <c r="X129" s="20"/>
      <c r="Y129" s="21"/>
      <c r="Z129" s="247"/>
      <c r="AA129" s="495"/>
      <c r="AB129" s="496"/>
      <c r="AC129" s="496"/>
      <c r="AD129" s="470"/>
      <c r="AE129" s="470"/>
      <c r="AF129" s="469"/>
      <c r="AG129" s="469"/>
      <c r="AH129" s="153"/>
      <c r="AI129" s="153"/>
      <c r="AJ129" s="153"/>
      <c r="AK129" s="23"/>
    </row>
    <row r="130" spans="1:37" ht="65.25" customHeight="1" x14ac:dyDescent="0.25">
      <c r="A130" s="424"/>
      <c r="B130" s="424"/>
      <c r="C130" s="442"/>
      <c r="D130" s="424"/>
      <c r="E130" s="437"/>
      <c r="F130" s="385" t="s">
        <v>4834</v>
      </c>
      <c r="G130" s="145" t="s">
        <v>2043</v>
      </c>
      <c r="H130" s="210" t="s">
        <v>2138</v>
      </c>
      <c r="I130" s="218">
        <v>0.25</v>
      </c>
      <c r="J130" s="152"/>
      <c r="K130" s="152"/>
      <c r="L130" s="211">
        <v>0.25</v>
      </c>
      <c r="M130" s="152"/>
      <c r="N130" s="152"/>
      <c r="O130" s="211">
        <v>0.25</v>
      </c>
      <c r="P130" s="152"/>
      <c r="Q130" s="152"/>
      <c r="R130" s="211">
        <v>0.25</v>
      </c>
      <c r="S130" s="152"/>
      <c r="T130" s="152"/>
      <c r="U130" s="146">
        <f t="shared" si="16"/>
        <v>1</v>
      </c>
      <c r="V130" s="28"/>
      <c r="W130" s="20"/>
      <c r="X130" s="20"/>
      <c r="Y130" s="21"/>
      <c r="Z130" s="247"/>
      <c r="AA130" s="495"/>
      <c r="AB130" s="496"/>
      <c r="AC130" s="496"/>
      <c r="AD130" s="470"/>
      <c r="AE130" s="470"/>
      <c r="AF130" s="469"/>
      <c r="AG130" s="469"/>
      <c r="AH130" s="153"/>
      <c r="AI130" s="153"/>
      <c r="AJ130" s="153"/>
      <c r="AK130" s="23"/>
    </row>
    <row r="131" spans="1:37" ht="52.5" customHeight="1" x14ac:dyDescent="0.25">
      <c r="A131" s="424"/>
      <c r="B131" s="424"/>
      <c r="C131" s="442"/>
      <c r="D131" s="424"/>
      <c r="E131" s="437"/>
      <c r="F131" s="385" t="s">
        <v>4833</v>
      </c>
      <c r="G131" s="145" t="s">
        <v>2043</v>
      </c>
      <c r="H131" s="210" t="s">
        <v>2138</v>
      </c>
      <c r="I131" s="218">
        <v>0.25</v>
      </c>
      <c r="J131" s="152"/>
      <c r="K131" s="152"/>
      <c r="L131" s="211">
        <v>0.25</v>
      </c>
      <c r="M131" s="152"/>
      <c r="N131" s="152"/>
      <c r="O131" s="211">
        <v>0.25</v>
      </c>
      <c r="P131" s="152"/>
      <c r="Q131" s="152"/>
      <c r="R131" s="211">
        <v>0.25</v>
      </c>
      <c r="S131" s="152"/>
      <c r="T131" s="152"/>
      <c r="U131" s="146">
        <f t="shared" si="16"/>
        <v>1</v>
      </c>
      <c r="V131" s="28"/>
      <c r="W131" s="20"/>
      <c r="X131" s="20"/>
      <c r="Y131" s="21"/>
      <c r="Z131" s="247"/>
      <c r="AA131" s="495"/>
      <c r="AB131" s="496"/>
      <c r="AC131" s="496"/>
      <c r="AD131" s="470"/>
      <c r="AE131" s="470"/>
      <c r="AF131" s="469"/>
      <c r="AG131" s="469"/>
      <c r="AH131" s="153"/>
      <c r="AI131" s="153"/>
      <c r="AJ131" s="153"/>
      <c r="AK131" s="23"/>
    </row>
    <row r="132" spans="1:37" ht="61.5" customHeight="1" x14ac:dyDescent="0.25">
      <c r="A132" s="424"/>
      <c r="B132" s="424"/>
      <c r="C132" s="442"/>
      <c r="D132" s="424" t="str">
        <f>PROGR_PROYEC_PONDE!E23</f>
        <v xml:space="preserve">Proyecto 18. Implementación de la promoción y apoyo a espacios de participación para la gobernanza ambiental en el departamento del Quindío.  </v>
      </c>
      <c r="E132" s="437" t="s">
        <v>4904</v>
      </c>
      <c r="F132" s="385" t="s">
        <v>4835</v>
      </c>
      <c r="G132" s="222" t="s">
        <v>2043</v>
      </c>
      <c r="H132" s="223" t="s">
        <v>4938</v>
      </c>
      <c r="I132" s="154">
        <v>0.25</v>
      </c>
      <c r="J132" s="152"/>
      <c r="K132" s="152"/>
      <c r="L132" s="154">
        <v>0.25</v>
      </c>
      <c r="M132" s="152"/>
      <c r="N132" s="152"/>
      <c r="O132" s="154">
        <v>0.25</v>
      </c>
      <c r="P132" s="152"/>
      <c r="Q132" s="152"/>
      <c r="R132" s="154">
        <v>0.25</v>
      </c>
      <c r="S132" s="152"/>
      <c r="T132" s="152"/>
      <c r="U132" s="146">
        <f t="shared" si="16"/>
        <v>1</v>
      </c>
      <c r="V132" s="28"/>
      <c r="W132" s="20"/>
      <c r="X132" s="20"/>
      <c r="Y132" s="21"/>
      <c r="Z132" s="247"/>
      <c r="AA132" s="495" t="s">
        <v>4615</v>
      </c>
      <c r="AB132" s="496" t="s">
        <v>4616</v>
      </c>
      <c r="AC132" s="496" t="s">
        <v>414</v>
      </c>
      <c r="AD132" s="470" t="s">
        <v>4645</v>
      </c>
      <c r="AE132" s="470" t="s">
        <v>4660</v>
      </c>
      <c r="AF132" s="505" t="s">
        <v>4656</v>
      </c>
      <c r="AG132" s="505" t="s">
        <v>4661</v>
      </c>
      <c r="AH132" s="238"/>
      <c r="AI132" s="238"/>
      <c r="AJ132" s="238"/>
      <c r="AK132" s="23"/>
    </row>
    <row r="133" spans="1:37" ht="39.75" customHeight="1" x14ac:dyDescent="0.25">
      <c r="A133" s="424"/>
      <c r="B133" s="424"/>
      <c r="C133" s="442"/>
      <c r="D133" s="424"/>
      <c r="E133" s="437"/>
      <c r="F133" s="387" t="s">
        <v>4533</v>
      </c>
      <c r="G133" s="145" t="s">
        <v>374</v>
      </c>
      <c r="H133" s="213" t="s">
        <v>2139</v>
      </c>
      <c r="I133" s="157">
        <v>11</v>
      </c>
      <c r="J133" s="152"/>
      <c r="K133" s="152"/>
      <c r="L133" s="156">
        <v>11</v>
      </c>
      <c r="M133" s="152"/>
      <c r="N133" s="152"/>
      <c r="O133" s="156">
        <v>11</v>
      </c>
      <c r="P133" s="152"/>
      <c r="Q133" s="152"/>
      <c r="R133" s="156">
        <v>11</v>
      </c>
      <c r="S133" s="152"/>
      <c r="T133" s="152"/>
      <c r="U133" s="152">
        <f t="shared" ref="U133:U156" si="17">I133+L133+O133+R133</f>
        <v>44</v>
      </c>
      <c r="V133" s="28"/>
      <c r="W133" s="20"/>
      <c r="X133" s="20"/>
      <c r="Y133" s="21"/>
      <c r="Z133" s="247"/>
      <c r="AA133" s="495"/>
      <c r="AB133" s="496"/>
      <c r="AC133" s="496"/>
      <c r="AD133" s="470"/>
      <c r="AE133" s="470"/>
      <c r="AF133" s="505"/>
      <c r="AG133" s="505"/>
      <c r="AH133" s="238"/>
      <c r="AI133" s="238"/>
      <c r="AJ133" s="238"/>
      <c r="AK133" s="23"/>
    </row>
    <row r="134" spans="1:37" ht="39.75" customHeight="1" x14ac:dyDescent="0.25">
      <c r="A134" s="424"/>
      <c r="B134" s="424"/>
      <c r="C134" s="442"/>
      <c r="D134" s="424"/>
      <c r="E134" s="437"/>
      <c r="F134" s="387" t="s">
        <v>4534</v>
      </c>
      <c r="G134" s="145" t="s">
        <v>374</v>
      </c>
      <c r="H134" s="213" t="s">
        <v>2140</v>
      </c>
      <c r="I134" s="157">
        <v>0</v>
      </c>
      <c r="J134" s="152"/>
      <c r="K134" s="152"/>
      <c r="L134" s="156">
        <v>4</v>
      </c>
      <c r="M134" s="152"/>
      <c r="N134" s="152"/>
      <c r="O134" s="156">
        <v>4</v>
      </c>
      <c r="P134" s="152"/>
      <c r="Q134" s="152"/>
      <c r="R134" s="156">
        <v>4</v>
      </c>
      <c r="S134" s="152"/>
      <c r="T134" s="152"/>
      <c r="U134" s="152">
        <f t="shared" si="17"/>
        <v>12</v>
      </c>
      <c r="V134" s="28"/>
      <c r="W134" s="20"/>
      <c r="X134" s="20"/>
      <c r="Y134" s="21"/>
      <c r="Z134" s="247"/>
      <c r="AA134" s="495"/>
      <c r="AB134" s="496"/>
      <c r="AC134" s="496"/>
      <c r="AD134" s="470"/>
      <c r="AE134" s="470"/>
      <c r="AF134" s="505"/>
      <c r="AG134" s="505"/>
      <c r="AH134" s="238"/>
      <c r="AI134" s="238"/>
      <c r="AJ134" s="238"/>
      <c r="AK134" s="23"/>
    </row>
    <row r="135" spans="1:37" ht="39.75" customHeight="1" x14ac:dyDescent="0.25">
      <c r="A135" s="424"/>
      <c r="B135" s="424"/>
      <c r="C135" s="442"/>
      <c r="D135" s="424"/>
      <c r="E135" s="437"/>
      <c r="F135" s="387" t="s">
        <v>4918</v>
      </c>
      <c r="G135" s="222" t="s">
        <v>2043</v>
      </c>
      <c r="H135" s="223" t="s">
        <v>4938</v>
      </c>
      <c r="I135" s="154">
        <v>0.25</v>
      </c>
      <c r="J135" s="152"/>
      <c r="K135" s="152"/>
      <c r="L135" s="154">
        <v>0.25</v>
      </c>
      <c r="M135" s="152"/>
      <c r="N135" s="152"/>
      <c r="O135" s="154">
        <v>0.25</v>
      </c>
      <c r="P135" s="152"/>
      <c r="Q135" s="152"/>
      <c r="R135" s="154">
        <v>0.25</v>
      </c>
      <c r="S135" s="152"/>
      <c r="T135" s="152"/>
      <c r="U135" s="146">
        <f t="shared" si="17"/>
        <v>1</v>
      </c>
      <c r="V135" s="28"/>
      <c r="W135" s="20"/>
      <c r="X135" s="20"/>
      <c r="Y135" s="21"/>
      <c r="Z135" s="247"/>
      <c r="AA135" s="495"/>
      <c r="AB135" s="496"/>
      <c r="AC135" s="496"/>
      <c r="AD135" s="470"/>
      <c r="AE135" s="470"/>
      <c r="AF135" s="505"/>
      <c r="AG135" s="505"/>
      <c r="AH135" s="238"/>
      <c r="AI135" s="238"/>
      <c r="AJ135" s="238"/>
      <c r="AK135" s="23"/>
    </row>
    <row r="136" spans="1:37" ht="39.75" customHeight="1" x14ac:dyDescent="0.25">
      <c r="A136" s="425" t="str">
        <f>+PROGR_PROYEC_PONDE!A24</f>
        <v>2. GESTIÓN ADMINISTRATIVA INSTITUCIONAL</v>
      </c>
      <c r="B136" s="425" t="str">
        <f>+PROGR_PROYEC_PONDE!C24</f>
        <v>PROGRAMA 6. FORTALECIMIENTO DE LA GESTIÓN ADMINISTRATIVA DE LA CORPORACIÓN AUTÓNOMA REGIONAL DEL QUINDÍO.</v>
      </c>
      <c r="C136" s="424" t="s">
        <v>4887</v>
      </c>
      <c r="D136" s="425" t="str">
        <f>PROGR_PROYEC_PONDE!E24</f>
        <v>Proyecto 19. Mejoramiento de los recursos físicos y tecnológicos de la Corporación Autónoma Regional del Quindío.</v>
      </c>
      <c r="E136" s="437" t="s">
        <v>4905</v>
      </c>
      <c r="F136" s="385" t="s">
        <v>4919</v>
      </c>
      <c r="G136" s="145" t="s">
        <v>2115</v>
      </c>
      <c r="H136" s="210" t="s">
        <v>2141</v>
      </c>
      <c r="I136" s="216">
        <v>1</v>
      </c>
      <c r="J136" s="152"/>
      <c r="K136" s="152"/>
      <c r="L136" s="210">
        <v>1</v>
      </c>
      <c r="M136" s="152"/>
      <c r="N136" s="152"/>
      <c r="O136" s="210">
        <v>1</v>
      </c>
      <c r="P136" s="152"/>
      <c r="Q136" s="152"/>
      <c r="R136" s="210">
        <v>1</v>
      </c>
      <c r="S136" s="152"/>
      <c r="T136" s="152"/>
      <c r="U136" s="152">
        <f t="shared" si="17"/>
        <v>4</v>
      </c>
      <c r="V136" s="29"/>
      <c r="W136" s="10"/>
      <c r="X136" s="10"/>
      <c r="Y136" s="22"/>
      <c r="Z136" s="247"/>
      <c r="AA136" s="469" t="s">
        <v>4617</v>
      </c>
      <c r="AB136" s="469" t="s">
        <v>4618</v>
      </c>
      <c r="AC136" s="469" t="s">
        <v>715</v>
      </c>
      <c r="AD136" s="470" t="s">
        <v>4662</v>
      </c>
      <c r="AE136" s="470"/>
      <c r="AF136" s="470" t="s">
        <v>4663</v>
      </c>
      <c r="AG136" s="470" t="s">
        <v>4664</v>
      </c>
      <c r="AH136" s="237"/>
      <c r="AI136" s="237"/>
      <c r="AJ136" s="237"/>
      <c r="AK136" s="23"/>
    </row>
    <row r="137" spans="1:37" ht="43.5" customHeight="1" x14ac:dyDescent="0.25">
      <c r="A137" s="426"/>
      <c r="B137" s="426"/>
      <c r="C137" s="424"/>
      <c r="D137" s="426"/>
      <c r="E137" s="437"/>
      <c r="F137" s="385" t="s">
        <v>4920</v>
      </c>
      <c r="G137" s="145" t="s">
        <v>2043</v>
      </c>
      <c r="H137" s="210" t="s">
        <v>2142</v>
      </c>
      <c r="I137" s="218">
        <v>0.2</v>
      </c>
      <c r="J137" s="152"/>
      <c r="K137" s="152"/>
      <c r="L137" s="211">
        <v>0.4</v>
      </c>
      <c r="M137" s="152"/>
      <c r="N137" s="152"/>
      <c r="O137" s="211">
        <v>0.1</v>
      </c>
      <c r="P137" s="152"/>
      <c r="Q137" s="152"/>
      <c r="R137" s="211">
        <v>0.1</v>
      </c>
      <c r="S137" s="152"/>
      <c r="T137" s="152"/>
      <c r="U137" s="146">
        <f t="shared" si="17"/>
        <v>0.8</v>
      </c>
      <c r="V137" s="29"/>
      <c r="W137" s="10"/>
      <c r="X137" s="10"/>
      <c r="Y137" s="22"/>
      <c r="Z137" s="247"/>
      <c r="AA137" s="469"/>
      <c r="AB137" s="469"/>
      <c r="AC137" s="469"/>
      <c r="AD137" s="470"/>
      <c r="AE137" s="470"/>
      <c r="AF137" s="470"/>
      <c r="AG137" s="470"/>
      <c r="AH137" s="237"/>
      <c r="AI137" s="237"/>
      <c r="AJ137" s="237"/>
      <c r="AK137" s="23"/>
    </row>
    <row r="138" spans="1:37" ht="39.75" customHeight="1" x14ac:dyDescent="0.25">
      <c r="A138" s="426"/>
      <c r="B138" s="426"/>
      <c r="C138" s="424"/>
      <c r="D138" s="426"/>
      <c r="E138" s="437"/>
      <c r="F138" s="385" t="s">
        <v>4944</v>
      </c>
      <c r="G138" s="222" t="s">
        <v>2043</v>
      </c>
      <c r="H138" s="223" t="s">
        <v>4938</v>
      </c>
      <c r="I138" s="154">
        <v>0.25</v>
      </c>
      <c r="J138" s="152"/>
      <c r="K138" s="152"/>
      <c r="L138" s="154">
        <v>0.25</v>
      </c>
      <c r="M138" s="152"/>
      <c r="N138" s="152"/>
      <c r="O138" s="154">
        <v>0.25</v>
      </c>
      <c r="P138" s="152"/>
      <c r="Q138" s="152"/>
      <c r="R138" s="154">
        <v>0.25</v>
      </c>
      <c r="S138" s="152"/>
      <c r="T138" s="152"/>
      <c r="U138" s="146">
        <f t="shared" ref="U138:U140" si="18">I138+L138+O138+R138</f>
        <v>1</v>
      </c>
      <c r="V138" s="29"/>
      <c r="W138" s="10"/>
      <c r="X138" s="10"/>
      <c r="Y138" s="22"/>
      <c r="Z138" s="247"/>
      <c r="AA138" s="469"/>
      <c r="AB138" s="469"/>
      <c r="AC138" s="469"/>
      <c r="AD138" s="470"/>
      <c r="AE138" s="470"/>
      <c r="AF138" s="470"/>
      <c r="AG138" s="470"/>
      <c r="AH138" s="237"/>
      <c r="AI138" s="237"/>
      <c r="AJ138" s="237"/>
      <c r="AK138" s="23"/>
    </row>
    <row r="139" spans="1:37" ht="49.5" customHeight="1" x14ac:dyDescent="0.25">
      <c r="A139" s="426"/>
      <c r="B139" s="426"/>
      <c r="C139" s="424"/>
      <c r="D139" s="426"/>
      <c r="E139" s="437"/>
      <c r="F139" s="385" t="s">
        <v>4945</v>
      </c>
      <c r="G139" s="222" t="s">
        <v>2043</v>
      </c>
      <c r="H139" s="223" t="s">
        <v>4938</v>
      </c>
      <c r="I139" s="154">
        <v>0.25</v>
      </c>
      <c r="J139" s="152"/>
      <c r="K139" s="152"/>
      <c r="L139" s="154">
        <v>0.25</v>
      </c>
      <c r="M139" s="152"/>
      <c r="N139" s="152"/>
      <c r="O139" s="154">
        <v>0.25</v>
      </c>
      <c r="P139" s="152"/>
      <c r="Q139" s="152"/>
      <c r="R139" s="154">
        <v>0.25</v>
      </c>
      <c r="S139" s="152"/>
      <c r="T139" s="152"/>
      <c r="U139" s="146">
        <f t="shared" si="18"/>
        <v>1</v>
      </c>
      <c r="V139" s="29"/>
      <c r="W139" s="10"/>
      <c r="X139" s="10"/>
      <c r="Y139" s="22"/>
      <c r="Z139" s="247"/>
      <c r="AA139" s="469"/>
      <c r="AB139" s="469"/>
      <c r="AC139" s="469"/>
      <c r="AD139" s="470"/>
      <c r="AE139" s="470"/>
      <c r="AF139" s="470"/>
      <c r="AG139" s="470"/>
      <c r="AH139" s="237"/>
      <c r="AI139" s="237"/>
      <c r="AJ139" s="237"/>
      <c r="AK139" s="23"/>
    </row>
    <row r="140" spans="1:37" ht="45.75" customHeight="1" x14ac:dyDescent="0.25">
      <c r="A140" s="426"/>
      <c r="B140" s="426"/>
      <c r="C140" s="424"/>
      <c r="D140" s="426"/>
      <c r="E140" s="437"/>
      <c r="F140" s="387" t="s">
        <v>4836</v>
      </c>
      <c r="G140" s="222" t="s">
        <v>2043</v>
      </c>
      <c r="H140" s="223" t="s">
        <v>4938</v>
      </c>
      <c r="I140" s="154">
        <v>0</v>
      </c>
      <c r="J140" s="152"/>
      <c r="K140" s="152"/>
      <c r="L140" s="154">
        <v>0.33</v>
      </c>
      <c r="M140" s="152"/>
      <c r="N140" s="152"/>
      <c r="O140" s="154">
        <v>0.33</v>
      </c>
      <c r="P140" s="152"/>
      <c r="Q140" s="152"/>
      <c r="R140" s="154">
        <v>0.34</v>
      </c>
      <c r="S140" s="152"/>
      <c r="T140" s="152"/>
      <c r="U140" s="146">
        <f t="shared" si="18"/>
        <v>1</v>
      </c>
      <c r="V140" s="29"/>
      <c r="W140" s="10"/>
      <c r="X140" s="10"/>
      <c r="Y140" s="22"/>
      <c r="Z140" s="247"/>
      <c r="AA140" s="469"/>
      <c r="AB140" s="469"/>
      <c r="AC140" s="469"/>
      <c r="AD140" s="470"/>
      <c r="AE140" s="470"/>
      <c r="AF140" s="470"/>
      <c r="AG140" s="470"/>
      <c r="AH140" s="237"/>
      <c r="AI140" s="237"/>
      <c r="AJ140" s="237"/>
      <c r="AK140" s="23"/>
    </row>
    <row r="141" spans="1:37" ht="42.75" customHeight="1" x14ac:dyDescent="0.25">
      <c r="A141" s="426"/>
      <c r="B141" s="426"/>
      <c r="C141" s="424"/>
      <c r="D141" s="426"/>
      <c r="E141" s="437"/>
      <c r="F141" s="387" t="s">
        <v>4535</v>
      </c>
      <c r="G141" s="145" t="s">
        <v>2115</v>
      </c>
      <c r="H141" s="210" t="s">
        <v>4837</v>
      </c>
      <c r="I141" s="216">
        <v>1</v>
      </c>
      <c r="J141" s="152"/>
      <c r="K141" s="152"/>
      <c r="L141" s="210">
        <v>1</v>
      </c>
      <c r="M141" s="152"/>
      <c r="N141" s="152"/>
      <c r="O141" s="210">
        <v>1</v>
      </c>
      <c r="P141" s="152"/>
      <c r="Q141" s="152"/>
      <c r="R141" s="210">
        <v>1</v>
      </c>
      <c r="S141" s="152"/>
      <c r="T141" s="152"/>
      <c r="U141" s="152">
        <f t="shared" si="17"/>
        <v>4</v>
      </c>
      <c r="V141" s="29"/>
      <c r="W141" s="10"/>
      <c r="X141" s="10"/>
      <c r="Y141" s="22"/>
      <c r="Z141" s="247"/>
      <c r="AA141" s="469"/>
      <c r="AB141" s="469"/>
      <c r="AC141" s="469"/>
      <c r="AD141" s="470"/>
      <c r="AE141" s="470"/>
      <c r="AF141" s="470"/>
      <c r="AG141" s="470"/>
      <c r="AH141" s="237"/>
      <c r="AI141" s="237"/>
      <c r="AJ141" s="237"/>
      <c r="AK141" s="23"/>
    </row>
    <row r="142" spans="1:37" ht="40.5" customHeight="1" x14ac:dyDescent="0.25">
      <c r="A142" s="426"/>
      <c r="B142" s="426"/>
      <c r="C142" s="424"/>
      <c r="D142" s="426"/>
      <c r="E142" s="437"/>
      <c r="F142" s="387" t="s">
        <v>4536</v>
      </c>
      <c r="G142" s="145" t="s">
        <v>2043</v>
      </c>
      <c r="H142" s="210" t="s">
        <v>2185</v>
      </c>
      <c r="I142" s="218">
        <v>0.25</v>
      </c>
      <c r="J142" s="152"/>
      <c r="K142" s="152"/>
      <c r="L142" s="211">
        <v>0.25</v>
      </c>
      <c r="M142" s="152"/>
      <c r="N142" s="152"/>
      <c r="O142" s="211">
        <v>0.25</v>
      </c>
      <c r="P142" s="152"/>
      <c r="Q142" s="152"/>
      <c r="R142" s="211">
        <v>0.25</v>
      </c>
      <c r="S142" s="152"/>
      <c r="T142" s="152"/>
      <c r="U142" s="146">
        <f t="shared" si="17"/>
        <v>1</v>
      </c>
      <c r="V142" s="29"/>
      <c r="W142" s="10"/>
      <c r="X142" s="10"/>
      <c r="Y142" s="22"/>
      <c r="Z142" s="247"/>
      <c r="AA142" s="469"/>
      <c r="AB142" s="469"/>
      <c r="AC142" s="469"/>
      <c r="AD142" s="470"/>
      <c r="AE142" s="470"/>
      <c r="AF142" s="470"/>
      <c r="AG142" s="470"/>
      <c r="AH142" s="237"/>
      <c r="AI142" s="237"/>
      <c r="AJ142" s="237"/>
      <c r="AK142" s="23"/>
    </row>
    <row r="143" spans="1:37" ht="50.25" customHeight="1" x14ac:dyDescent="0.25">
      <c r="A143" s="426"/>
      <c r="B143" s="426"/>
      <c r="C143" s="424"/>
      <c r="D143" s="427"/>
      <c r="E143" s="437"/>
      <c r="F143" s="387" t="s">
        <v>4838</v>
      </c>
      <c r="G143" s="222" t="s">
        <v>2043</v>
      </c>
      <c r="H143" s="223" t="s">
        <v>4938</v>
      </c>
      <c r="I143" s="154">
        <v>0.25</v>
      </c>
      <c r="J143" s="152"/>
      <c r="K143" s="152"/>
      <c r="L143" s="154">
        <v>0.25</v>
      </c>
      <c r="M143" s="152"/>
      <c r="N143" s="152"/>
      <c r="O143" s="154">
        <v>0.25</v>
      </c>
      <c r="P143" s="152"/>
      <c r="Q143" s="152"/>
      <c r="R143" s="154">
        <v>0.25</v>
      </c>
      <c r="S143" s="152"/>
      <c r="T143" s="152"/>
      <c r="U143" s="146">
        <f t="shared" ref="U143:U144" si="19">I143+L143+O143+R143</f>
        <v>1</v>
      </c>
      <c r="V143" s="29"/>
      <c r="W143" s="10"/>
      <c r="X143" s="10"/>
      <c r="Y143" s="22"/>
      <c r="Z143" s="247"/>
      <c r="AA143" s="469"/>
      <c r="AB143" s="469"/>
      <c r="AC143" s="469"/>
      <c r="AD143" s="470"/>
      <c r="AE143" s="470"/>
      <c r="AF143" s="470"/>
      <c r="AG143" s="470"/>
      <c r="AH143" s="237"/>
      <c r="AI143" s="237"/>
      <c r="AJ143" s="237"/>
      <c r="AK143" s="23"/>
    </row>
    <row r="144" spans="1:37" ht="89.25" customHeight="1" x14ac:dyDescent="0.25">
      <c r="A144" s="426"/>
      <c r="B144" s="426"/>
      <c r="C144" s="424"/>
      <c r="D144" s="145" t="str">
        <f>PROGR_PROYEC_PONDE!E25</f>
        <v>Proyecto 20. Mejoramiento y potencialización del talento humano de la Corporación Autónoma Regional del Quindío.</v>
      </c>
      <c r="E144" s="384" t="s">
        <v>4906</v>
      </c>
      <c r="F144" s="387" t="s">
        <v>4841</v>
      </c>
      <c r="G144" s="222" t="s">
        <v>2043</v>
      </c>
      <c r="H144" s="223" t="s">
        <v>4938</v>
      </c>
      <c r="I144" s="154">
        <v>0.25</v>
      </c>
      <c r="J144" s="152"/>
      <c r="K144" s="152"/>
      <c r="L144" s="154">
        <v>0.25</v>
      </c>
      <c r="M144" s="152"/>
      <c r="N144" s="152"/>
      <c r="O144" s="154">
        <v>0.25</v>
      </c>
      <c r="P144" s="152"/>
      <c r="Q144" s="152"/>
      <c r="R144" s="154">
        <v>0.25</v>
      </c>
      <c r="S144" s="152"/>
      <c r="T144" s="152"/>
      <c r="U144" s="146">
        <f t="shared" si="19"/>
        <v>1</v>
      </c>
      <c r="V144" s="29"/>
      <c r="W144" s="10"/>
      <c r="X144" s="10"/>
      <c r="Y144" s="22"/>
      <c r="Z144" s="247"/>
      <c r="AA144" s="226" t="s">
        <v>4619</v>
      </c>
      <c r="AB144" s="226" t="s">
        <v>4620</v>
      </c>
      <c r="AC144" s="226" t="s">
        <v>4621</v>
      </c>
      <c r="AD144" s="233" t="s">
        <v>4662</v>
      </c>
      <c r="AE144" s="227"/>
      <c r="AF144" s="234" t="s">
        <v>4663</v>
      </c>
      <c r="AG144" s="234" t="s">
        <v>4664</v>
      </c>
      <c r="AH144" s="239"/>
      <c r="AI144" s="239"/>
      <c r="AJ144" s="239"/>
      <c r="AK144" s="23"/>
    </row>
    <row r="145" spans="1:37" ht="45" customHeight="1" x14ac:dyDescent="0.25">
      <c r="A145" s="426"/>
      <c r="B145" s="426"/>
      <c r="C145" s="424"/>
      <c r="D145" s="425" t="str">
        <f>PROGR_PROYEC_PONDE!E26</f>
        <v>Proyecto 21. Mejoramiento del servicio y atención al ciudadano en la Corporación Autónoma Regional del Quindío.</v>
      </c>
      <c r="E145" s="434" t="s">
        <v>4907</v>
      </c>
      <c r="F145" s="385" t="s">
        <v>4921</v>
      </c>
      <c r="G145" s="145" t="s">
        <v>2043</v>
      </c>
      <c r="H145" s="210" t="s">
        <v>2144</v>
      </c>
      <c r="I145" s="154">
        <v>0.25</v>
      </c>
      <c r="J145" s="152"/>
      <c r="K145" s="152"/>
      <c r="L145" s="154">
        <v>0.25</v>
      </c>
      <c r="M145" s="152"/>
      <c r="N145" s="152"/>
      <c r="O145" s="154">
        <v>0.25</v>
      </c>
      <c r="P145" s="152"/>
      <c r="Q145" s="152"/>
      <c r="R145" s="154">
        <v>0.25</v>
      </c>
      <c r="S145" s="152"/>
      <c r="T145" s="152"/>
      <c r="U145" s="146">
        <f t="shared" si="17"/>
        <v>1</v>
      </c>
      <c r="V145" s="29"/>
      <c r="W145" s="10"/>
      <c r="X145" s="10"/>
      <c r="Y145" s="10"/>
      <c r="Z145" s="210"/>
      <c r="AA145" s="471" t="s">
        <v>4619</v>
      </c>
      <c r="AB145" s="471" t="s">
        <v>4622</v>
      </c>
      <c r="AC145" s="471" t="s">
        <v>4623</v>
      </c>
      <c r="AD145" s="492" t="s">
        <v>4662</v>
      </c>
      <c r="AE145" s="493"/>
      <c r="AF145" s="502" t="s">
        <v>4663</v>
      </c>
      <c r="AG145" s="502" t="s">
        <v>4664</v>
      </c>
      <c r="AH145" s="238"/>
      <c r="AI145" s="238"/>
      <c r="AJ145" s="238"/>
      <c r="AK145" s="23"/>
    </row>
    <row r="146" spans="1:37" ht="45" customHeight="1" x14ac:dyDescent="0.25">
      <c r="A146" s="426"/>
      <c r="B146" s="426"/>
      <c r="C146" s="424"/>
      <c r="D146" s="426"/>
      <c r="E146" s="435"/>
      <c r="F146" s="385" t="s">
        <v>4840</v>
      </c>
      <c r="G146" s="222" t="s">
        <v>2043</v>
      </c>
      <c r="H146" s="223" t="s">
        <v>4938</v>
      </c>
      <c r="I146" s="154">
        <v>0.25</v>
      </c>
      <c r="J146" s="152"/>
      <c r="K146" s="152"/>
      <c r="L146" s="154">
        <v>0.25</v>
      </c>
      <c r="M146" s="152"/>
      <c r="N146" s="152"/>
      <c r="O146" s="154">
        <v>0.25</v>
      </c>
      <c r="P146" s="152"/>
      <c r="Q146" s="152"/>
      <c r="R146" s="154">
        <v>0.25</v>
      </c>
      <c r="S146" s="152"/>
      <c r="T146" s="152"/>
      <c r="U146" s="146">
        <f t="shared" si="17"/>
        <v>1</v>
      </c>
      <c r="V146" s="29"/>
      <c r="W146" s="10"/>
      <c r="X146" s="10"/>
      <c r="Y146" s="10"/>
      <c r="Z146" s="210"/>
      <c r="AA146" s="472"/>
      <c r="AB146" s="472"/>
      <c r="AC146" s="472"/>
      <c r="AD146" s="493"/>
      <c r="AE146" s="493"/>
      <c r="AF146" s="503"/>
      <c r="AG146" s="503"/>
      <c r="AH146" s="238"/>
      <c r="AI146" s="238"/>
      <c r="AJ146" s="238"/>
      <c r="AK146" s="23"/>
    </row>
    <row r="147" spans="1:37" ht="64.5" customHeight="1" x14ac:dyDescent="0.25">
      <c r="A147" s="426"/>
      <c r="B147" s="426"/>
      <c r="C147" s="424"/>
      <c r="D147" s="427"/>
      <c r="E147" s="436"/>
      <c r="F147" s="387" t="s">
        <v>4839</v>
      </c>
      <c r="G147" s="145" t="s">
        <v>2043</v>
      </c>
      <c r="H147" s="210" t="s">
        <v>2144</v>
      </c>
      <c r="I147" s="154">
        <v>0.25</v>
      </c>
      <c r="J147" s="152"/>
      <c r="K147" s="152"/>
      <c r="L147" s="154">
        <v>0.25</v>
      </c>
      <c r="M147" s="152"/>
      <c r="N147" s="152"/>
      <c r="O147" s="154">
        <v>0.25</v>
      </c>
      <c r="P147" s="152"/>
      <c r="Q147" s="152"/>
      <c r="R147" s="154">
        <v>0.25</v>
      </c>
      <c r="S147" s="152"/>
      <c r="T147" s="152"/>
      <c r="U147" s="146">
        <f t="shared" si="17"/>
        <v>1</v>
      </c>
      <c r="V147" s="29"/>
      <c r="W147" s="10"/>
      <c r="X147" s="10"/>
      <c r="Y147" s="10"/>
      <c r="Z147" s="210"/>
      <c r="AA147" s="473"/>
      <c r="AB147" s="473"/>
      <c r="AC147" s="473"/>
      <c r="AD147" s="494"/>
      <c r="AE147" s="494"/>
      <c r="AF147" s="504"/>
      <c r="AG147" s="504"/>
      <c r="AH147" s="238"/>
      <c r="AI147" s="238"/>
      <c r="AJ147" s="238"/>
      <c r="AK147" s="23"/>
    </row>
    <row r="148" spans="1:37" ht="30" customHeight="1" x14ac:dyDescent="0.25">
      <c r="A148" s="426"/>
      <c r="B148" s="426"/>
      <c r="C148" s="424"/>
      <c r="D148" s="425" t="str">
        <f>PROGR_PROYEC_PONDE!E27</f>
        <v>Proyecto 22. Mejoramiento del proceso de comunicaciones de la Corporación Autónoma Regional del Quindío.</v>
      </c>
      <c r="E148" s="434" t="s">
        <v>4908</v>
      </c>
      <c r="F148" s="385" t="s">
        <v>4537</v>
      </c>
      <c r="G148" s="222" t="s">
        <v>2043</v>
      </c>
      <c r="H148" s="223" t="s">
        <v>4939</v>
      </c>
      <c r="I148" s="154">
        <v>0.25</v>
      </c>
      <c r="J148" s="152"/>
      <c r="K148" s="152"/>
      <c r="L148" s="154">
        <v>0.25</v>
      </c>
      <c r="M148" s="152"/>
      <c r="N148" s="152"/>
      <c r="O148" s="154">
        <v>0.25</v>
      </c>
      <c r="P148" s="152"/>
      <c r="Q148" s="152"/>
      <c r="R148" s="154">
        <v>0.25</v>
      </c>
      <c r="S148" s="152"/>
      <c r="T148" s="152"/>
      <c r="U148" s="146">
        <f t="shared" si="17"/>
        <v>1</v>
      </c>
      <c r="V148" s="29"/>
      <c r="W148" s="10"/>
      <c r="X148" s="10"/>
      <c r="Y148" s="10"/>
      <c r="Z148" s="210"/>
      <c r="AA148" s="471" t="s">
        <v>4617</v>
      </c>
      <c r="AB148" s="471" t="s">
        <v>4618</v>
      </c>
      <c r="AC148" s="471" t="s">
        <v>715</v>
      </c>
      <c r="AD148" s="492" t="s">
        <v>4662</v>
      </c>
      <c r="AE148" s="492"/>
      <c r="AF148" s="502" t="s">
        <v>4663</v>
      </c>
      <c r="AG148" s="502" t="s">
        <v>4664</v>
      </c>
      <c r="AH148" s="238"/>
      <c r="AI148" s="238"/>
      <c r="AJ148" s="238"/>
      <c r="AK148" s="23"/>
    </row>
    <row r="149" spans="1:37" ht="33" customHeight="1" x14ac:dyDescent="0.25">
      <c r="A149" s="426"/>
      <c r="B149" s="426"/>
      <c r="C149" s="424"/>
      <c r="D149" s="426"/>
      <c r="E149" s="435"/>
      <c r="F149" s="385" t="s">
        <v>4842</v>
      </c>
      <c r="G149" s="145" t="s">
        <v>2043</v>
      </c>
      <c r="H149" s="210" t="s">
        <v>2145</v>
      </c>
      <c r="I149" s="154">
        <v>0.25</v>
      </c>
      <c r="J149" s="152"/>
      <c r="K149" s="152"/>
      <c r="L149" s="154">
        <v>0.25</v>
      </c>
      <c r="M149" s="152"/>
      <c r="N149" s="152"/>
      <c r="O149" s="154">
        <v>0.25</v>
      </c>
      <c r="P149" s="152"/>
      <c r="Q149" s="152"/>
      <c r="R149" s="154">
        <v>0.25</v>
      </c>
      <c r="S149" s="152"/>
      <c r="T149" s="152"/>
      <c r="U149" s="146">
        <f t="shared" si="17"/>
        <v>1</v>
      </c>
      <c r="V149" s="29"/>
      <c r="W149" s="10"/>
      <c r="X149" s="10"/>
      <c r="Y149" s="10"/>
      <c r="Z149" s="210"/>
      <c r="AA149" s="472"/>
      <c r="AB149" s="472"/>
      <c r="AC149" s="472"/>
      <c r="AD149" s="493"/>
      <c r="AE149" s="493"/>
      <c r="AF149" s="503"/>
      <c r="AG149" s="503"/>
      <c r="AH149" s="238"/>
      <c r="AI149" s="238"/>
      <c r="AJ149" s="238"/>
      <c r="AK149" s="23"/>
    </row>
    <row r="150" spans="1:37" ht="23.25" customHeight="1" x14ac:dyDescent="0.25">
      <c r="A150" s="426"/>
      <c r="B150" s="426"/>
      <c r="C150" s="424"/>
      <c r="D150" s="426"/>
      <c r="E150" s="435"/>
      <c r="F150" s="385" t="s">
        <v>4538</v>
      </c>
      <c r="G150" s="145" t="s">
        <v>2149</v>
      </c>
      <c r="H150" s="210" t="s">
        <v>2146</v>
      </c>
      <c r="I150" s="155">
        <v>1</v>
      </c>
      <c r="J150" s="152"/>
      <c r="K150" s="152"/>
      <c r="L150" s="153">
        <v>1</v>
      </c>
      <c r="M150" s="152"/>
      <c r="N150" s="152"/>
      <c r="O150" s="153">
        <v>1</v>
      </c>
      <c r="P150" s="152"/>
      <c r="Q150" s="152"/>
      <c r="R150" s="153">
        <v>1</v>
      </c>
      <c r="S150" s="152"/>
      <c r="T150" s="152"/>
      <c r="U150" s="152">
        <f t="shared" si="17"/>
        <v>4</v>
      </c>
      <c r="V150" s="29"/>
      <c r="W150" s="10"/>
      <c r="X150" s="10"/>
      <c r="Y150" s="10"/>
      <c r="Z150" s="210"/>
      <c r="AA150" s="472"/>
      <c r="AB150" s="472"/>
      <c r="AC150" s="472"/>
      <c r="AD150" s="493"/>
      <c r="AE150" s="493"/>
      <c r="AF150" s="503"/>
      <c r="AG150" s="503"/>
      <c r="AH150" s="238"/>
      <c r="AI150" s="238"/>
      <c r="AJ150" s="238"/>
      <c r="AK150" s="23"/>
    </row>
    <row r="151" spans="1:37" ht="22.5" x14ac:dyDescent="0.25">
      <c r="A151" s="426"/>
      <c r="B151" s="426"/>
      <c r="C151" s="424"/>
      <c r="D151" s="426"/>
      <c r="E151" s="435"/>
      <c r="F151" s="385" t="s">
        <v>4539</v>
      </c>
      <c r="G151" s="145" t="s">
        <v>2043</v>
      </c>
      <c r="H151" s="210" t="s">
        <v>2147</v>
      </c>
      <c r="I151" s="154">
        <v>0.25</v>
      </c>
      <c r="J151" s="152"/>
      <c r="K151" s="152"/>
      <c r="L151" s="154">
        <v>0.25</v>
      </c>
      <c r="M151" s="152"/>
      <c r="N151" s="152"/>
      <c r="O151" s="154">
        <v>0.25</v>
      </c>
      <c r="P151" s="152"/>
      <c r="Q151" s="152"/>
      <c r="R151" s="154">
        <v>0.25</v>
      </c>
      <c r="S151" s="152"/>
      <c r="T151" s="152"/>
      <c r="U151" s="146">
        <f t="shared" si="17"/>
        <v>1</v>
      </c>
      <c r="V151" s="29"/>
      <c r="W151" s="10"/>
      <c r="X151" s="10"/>
      <c r="Y151" s="10"/>
      <c r="Z151" s="210"/>
      <c r="AA151" s="472"/>
      <c r="AB151" s="472"/>
      <c r="AC151" s="472"/>
      <c r="AD151" s="493"/>
      <c r="AE151" s="493"/>
      <c r="AF151" s="503"/>
      <c r="AG151" s="503"/>
      <c r="AH151" s="238"/>
      <c r="AI151" s="238"/>
      <c r="AJ151" s="238"/>
      <c r="AK151" s="23"/>
    </row>
    <row r="152" spans="1:37" ht="32.25" customHeight="1" x14ac:dyDescent="0.25">
      <c r="A152" s="426"/>
      <c r="B152" s="426"/>
      <c r="C152" s="424"/>
      <c r="D152" s="427"/>
      <c r="E152" s="436"/>
      <c r="F152" s="385" t="s">
        <v>4843</v>
      </c>
      <c r="G152" s="145" t="s">
        <v>2043</v>
      </c>
      <c r="H152" s="210" t="s">
        <v>2148</v>
      </c>
      <c r="I152" s="154">
        <v>0.25</v>
      </c>
      <c r="J152" s="152"/>
      <c r="K152" s="152"/>
      <c r="L152" s="154">
        <v>0.25</v>
      </c>
      <c r="M152" s="152"/>
      <c r="N152" s="152"/>
      <c r="O152" s="154">
        <v>0.25</v>
      </c>
      <c r="P152" s="152"/>
      <c r="Q152" s="152"/>
      <c r="R152" s="154">
        <v>0.25</v>
      </c>
      <c r="S152" s="152"/>
      <c r="T152" s="152"/>
      <c r="U152" s="146">
        <f t="shared" si="17"/>
        <v>1</v>
      </c>
      <c r="V152" s="29"/>
      <c r="W152" s="10"/>
      <c r="X152" s="10"/>
      <c r="Y152" s="10"/>
      <c r="Z152" s="210"/>
      <c r="AA152" s="473"/>
      <c r="AB152" s="473"/>
      <c r="AC152" s="473"/>
      <c r="AD152" s="494"/>
      <c r="AE152" s="494"/>
      <c r="AF152" s="504"/>
      <c r="AG152" s="504"/>
      <c r="AH152" s="238"/>
      <c r="AI152" s="238"/>
      <c r="AJ152" s="238"/>
      <c r="AK152" s="23"/>
    </row>
    <row r="153" spans="1:37" ht="42" customHeight="1" x14ac:dyDescent="0.25">
      <c r="A153" s="426"/>
      <c r="B153" s="426"/>
      <c r="C153" s="424"/>
      <c r="D153" s="425" t="str">
        <f>PROGR_PROYEC_PONDE!E28</f>
        <v>Proyecto 23. Mejoramiento institucional de la Corporación Autónoma Regional del Quindío.</v>
      </c>
      <c r="E153" s="434" t="s">
        <v>4909</v>
      </c>
      <c r="F153" s="385" t="s">
        <v>4844</v>
      </c>
      <c r="G153" s="145" t="s">
        <v>2043</v>
      </c>
      <c r="H153" s="210" t="s">
        <v>2148</v>
      </c>
      <c r="I153" s="218">
        <v>0.25</v>
      </c>
      <c r="J153" s="152"/>
      <c r="K153" s="152"/>
      <c r="L153" s="211">
        <v>0.25</v>
      </c>
      <c r="M153" s="152"/>
      <c r="N153" s="152"/>
      <c r="O153" s="211">
        <v>0.25</v>
      </c>
      <c r="P153" s="152"/>
      <c r="Q153" s="152"/>
      <c r="R153" s="211">
        <v>0.25</v>
      </c>
      <c r="S153" s="152"/>
      <c r="T153" s="152"/>
      <c r="U153" s="146">
        <f t="shared" si="17"/>
        <v>1</v>
      </c>
      <c r="V153" s="29"/>
      <c r="W153" s="10"/>
      <c r="X153" s="10"/>
      <c r="Y153" s="10"/>
      <c r="Z153" s="210"/>
      <c r="AA153" s="471" t="s">
        <v>4619</v>
      </c>
      <c r="AB153" s="471" t="s">
        <v>4622</v>
      </c>
      <c r="AC153" s="471" t="s">
        <v>4623</v>
      </c>
      <c r="AD153" s="492" t="s">
        <v>4662</v>
      </c>
      <c r="AE153" s="492"/>
      <c r="AF153" s="502" t="s">
        <v>4663</v>
      </c>
      <c r="AG153" s="502" t="s">
        <v>4664</v>
      </c>
      <c r="AH153" s="238"/>
      <c r="AI153" s="238"/>
      <c r="AJ153" s="238"/>
      <c r="AK153" s="23"/>
    </row>
    <row r="154" spans="1:37" ht="41.25" customHeight="1" x14ac:dyDescent="0.25">
      <c r="A154" s="426"/>
      <c r="B154" s="426"/>
      <c r="C154" s="424"/>
      <c r="D154" s="426"/>
      <c r="E154" s="435"/>
      <c r="F154" s="385" t="s">
        <v>4540</v>
      </c>
      <c r="G154" s="145" t="s">
        <v>2043</v>
      </c>
      <c r="H154" s="210" t="s">
        <v>2150</v>
      </c>
      <c r="I154" s="218">
        <v>0.25</v>
      </c>
      <c r="J154" s="152"/>
      <c r="K154" s="152"/>
      <c r="L154" s="211">
        <v>0.25</v>
      </c>
      <c r="M154" s="152"/>
      <c r="N154" s="152"/>
      <c r="O154" s="211">
        <v>0.25</v>
      </c>
      <c r="P154" s="152"/>
      <c r="Q154" s="152"/>
      <c r="R154" s="211">
        <v>0.25</v>
      </c>
      <c r="S154" s="152"/>
      <c r="T154" s="152"/>
      <c r="U154" s="146">
        <f t="shared" si="17"/>
        <v>1</v>
      </c>
      <c r="V154" s="29"/>
      <c r="W154" s="10"/>
      <c r="X154" s="10"/>
      <c r="Y154" s="10"/>
      <c r="Z154" s="210"/>
      <c r="AA154" s="472"/>
      <c r="AB154" s="472"/>
      <c r="AC154" s="472"/>
      <c r="AD154" s="493"/>
      <c r="AE154" s="493"/>
      <c r="AF154" s="503"/>
      <c r="AG154" s="503"/>
      <c r="AH154" s="238"/>
      <c r="AI154" s="238"/>
      <c r="AJ154" s="238"/>
      <c r="AK154" s="23"/>
    </row>
    <row r="155" spans="1:37" ht="50.25" customHeight="1" x14ac:dyDescent="0.25">
      <c r="A155" s="426"/>
      <c r="B155" s="426"/>
      <c r="C155" s="424"/>
      <c r="D155" s="426"/>
      <c r="E155" s="435"/>
      <c r="F155" s="385" t="s">
        <v>4541</v>
      </c>
      <c r="G155" s="145" t="s">
        <v>2043</v>
      </c>
      <c r="H155" s="210" t="s">
        <v>2151</v>
      </c>
      <c r="I155" s="218">
        <v>0.25</v>
      </c>
      <c r="J155" s="152"/>
      <c r="K155" s="152"/>
      <c r="L155" s="211">
        <v>0.25</v>
      </c>
      <c r="M155" s="152"/>
      <c r="N155" s="152"/>
      <c r="O155" s="211">
        <v>0.25</v>
      </c>
      <c r="P155" s="152"/>
      <c r="Q155" s="152"/>
      <c r="R155" s="211">
        <v>0.25</v>
      </c>
      <c r="S155" s="152"/>
      <c r="T155" s="152"/>
      <c r="U155" s="146">
        <f t="shared" si="17"/>
        <v>1</v>
      </c>
      <c r="V155" s="29"/>
      <c r="W155" s="10"/>
      <c r="X155" s="10"/>
      <c r="Y155" s="10"/>
      <c r="Z155" s="210"/>
      <c r="AA155" s="472"/>
      <c r="AB155" s="472"/>
      <c r="AC155" s="472"/>
      <c r="AD155" s="493"/>
      <c r="AE155" s="493"/>
      <c r="AF155" s="503"/>
      <c r="AG155" s="503"/>
      <c r="AH155" s="238"/>
      <c r="AI155" s="238"/>
      <c r="AJ155" s="238"/>
      <c r="AK155" s="23"/>
    </row>
    <row r="156" spans="1:37" ht="45.75" customHeight="1" x14ac:dyDescent="0.25">
      <c r="A156" s="426"/>
      <c r="B156" s="426"/>
      <c r="C156" s="424"/>
      <c r="D156" s="426"/>
      <c r="E156" s="435"/>
      <c r="F156" s="385" t="s">
        <v>4542</v>
      </c>
      <c r="G156" s="145" t="s">
        <v>2153</v>
      </c>
      <c r="H156" s="210" t="s">
        <v>2152</v>
      </c>
      <c r="I156" s="216">
        <v>1</v>
      </c>
      <c r="J156" s="152"/>
      <c r="K156" s="152"/>
      <c r="L156" s="210">
        <v>1</v>
      </c>
      <c r="M156" s="152"/>
      <c r="N156" s="152"/>
      <c r="O156" s="210">
        <v>1</v>
      </c>
      <c r="P156" s="152"/>
      <c r="Q156" s="152"/>
      <c r="R156" s="210">
        <v>1</v>
      </c>
      <c r="S156" s="152"/>
      <c r="T156" s="152"/>
      <c r="U156" s="152">
        <f t="shared" si="17"/>
        <v>4</v>
      </c>
      <c r="V156" s="29"/>
      <c r="W156" s="10"/>
      <c r="X156" s="10"/>
      <c r="Y156" s="10"/>
      <c r="Z156" s="210"/>
      <c r="AA156" s="472"/>
      <c r="AB156" s="472"/>
      <c r="AC156" s="472"/>
      <c r="AD156" s="493"/>
      <c r="AE156" s="493"/>
      <c r="AF156" s="503"/>
      <c r="AG156" s="503"/>
      <c r="AH156" s="238"/>
      <c r="AI156" s="238"/>
      <c r="AJ156" s="238"/>
      <c r="AK156" s="23"/>
    </row>
    <row r="157" spans="1:37" ht="45" customHeight="1" x14ac:dyDescent="0.25">
      <c r="A157" s="426"/>
      <c r="B157" s="426"/>
      <c r="C157" s="424"/>
      <c r="D157" s="426"/>
      <c r="E157" s="435"/>
      <c r="F157" s="385" t="s">
        <v>4922</v>
      </c>
      <c r="G157" s="222" t="s">
        <v>2043</v>
      </c>
      <c r="H157" s="223" t="s">
        <v>4938</v>
      </c>
      <c r="I157" s="154">
        <v>0.25</v>
      </c>
      <c r="J157" s="152"/>
      <c r="K157" s="152"/>
      <c r="L157" s="154">
        <v>0.25</v>
      </c>
      <c r="M157" s="152"/>
      <c r="N157" s="152"/>
      <c r="O157" s="154">
        <v>0.25</v>
      </c>
      <c r="P157" s="152"/>
      <c r="Q157" s="152"/>
      <c r="R157" s="154">
        <v>0.25</v>
      </c>
      <c r="S157" s="152"/>
      <c r="T157" s="152"/>
      <c r="U157" s="146">
        <f t="shared" ref="U157" si="20">I157+L157+O157+R157</f>
        <v>1</v>
      </c>
      <c r="V157" s="29"/>
      <c r="W157" s="10"/>
      <c r="X157" s="10"/>
      <c r="Y157" s="10"/>
      <c r="Z157" s="210"/>
      <c r="AA157" s="472"/>
      <c r="AB157" s="472"/>
      <c r="AC157" s="472"/>
      <c r="AD157" s="493"/>
      <c r="AE157" s="493"/>
      <c r="AF157" s="503"/>
      <c r="AG157" s="503"/>
      <c r="AH157" s="238"/>
      <c r="AI157" s="238"/>
      <c r="AJ157" s="238"/>
      <c r="AK157" s="23"/>
    </row>
    <row r="158" spans="1:37" ht="34.5" customHeight="1" x14ac:dyDescent="0.25">
      <c r="A158" s="426"/>
      <c r="B158" s="426"/>
      <c r="C158" s="424"/>
      <c r="D158" s="426"/>
      <c r="E158" s="435"/>
      <c r="F158" s="385" t="s">
        <v>4845</v>
      </c>
      <c r="G158" s="145" t="s">
        <v>2043</v>
      </c>
      <c r="H158" s="210" t="s">
        <v>4846</v>
      </c>
      <c r="I158" s="218">
        <v>0.25</v>
      </c>
      <c r="J158" s="152"/>
      <c r="K158" s="152"/>
      <c r="L158" s="211">
        <v>0.25</v>
      </c>
      <c r="M158" s="152"/>
      <c r="N158" s="152"/>
      <c r="O158" s="211">
        <v>0.25</v>
      </c>
      <c r="P158" s="152"/>
      <c r="Q158" s="152"/>
      <c r="R158" s="211">
        <v>0.25</v>
      </c>
      <c r="S158" s="152"/>
      <c r="T158" s="152"/>
      <c r="U158" s="146">
        <f t="shared" ref="U158:U165" si="21">I158+L158+O158+R158</f>
        <v>1</v>
      </c>
      <c r="V158" s="29"/>
      <c r="W158" s="10"/>
      <c r="X158" s="10"/>
      <c r="Y158" s="10"/>
      <c r="Z158" s="210"/>
      <c r="AA158" s="472"/>
      <c r="AB158" s="472"/>
      <c r="AC158" s="472"/>
      <c r="AD158" s="493"/>
      <c r="AE158" s="493"/>
      <c r="AF158" s="503"/>
      <c r="AG158" s="503"/>
      <c r="AH158" s="238"/>
      <c r="AI158" s="238"/>
      <c r="AJ158" s="238"/>
      <c r="AK158" s="23"/>
    </row>
    <row r="159" spans="1:37" ht="60" customHeight="1" x14ac:dyDescent="0.25">
      <c r="A159" s="426"/>
      <c r="B159" s="426"/>
      <c r="C159" s="424"/>
      <c r="D159" s="426"/>
      <c r="E159" s="435"/>
      <c r="F159" s="385" t="s">
        <v>4543</v>
      </c>
      <c r="G159" s="145" t="s">
        <v>2043</v>
      </c>
      <c r="H159" s="210" t="s">
        <v>2186</v>
      </c>
      <c r="I159" s="218">
        <v>0.25</v>
      </c>
      <c r="J159" s="152"/>
      <c r="K159" s="152"/>
      <c r="L159" s="211">
        <v>0.25</v>
      </c>
      <c r="M159" s="152"/>
      <c r="N159" s="152"/>
      <c r="O159" s="211">
        <v>0.25</v>
      </c>
      <c r="P159" s="152"/>
      <c r="Q159" s="152"/>
      <c r="R159" s="211">
        <v>0.25</v>
      </c>
      <c r="S159" s="152"/>
      <c r="T159" s="152"/>
      <c r="U159" s="146">
        <f t="shared" si="21"/>
        <v>1</v>
      </c>
      <c r="V159" s="29"/>
      <c r="W159" s="10"/>
      <c r="X159" s="10"/>
      <c r="Y159" s="10"/>
      <c r="Z159" s="210"/>
      <c r="AA159" s="472"/>
      <c r="AB159" s="472"/>
      <c r="AC159" s="472"/>
      <c r="AD159" s="493"/>
      <c r="AE159" s="493"/>
      <c r="AF159" s="503"/>
      <c r="AG159" s="503"/>
      <c r="AH159" s="238"/>
      <c r="AI159" s="238"/>
      <c r="AJ159" s="238"/>
      <c r="AK159" s="23"/>
    </row>
    <row r="160" spans="1:37" ht="48" customHeight="1" x14ac:dyDescent="0.25">
      <c r="A160" s="426"/>
      <c r="B160" s="426"/>
      <c r="C160" s="424"/>
      <c r="D160" s="426"/>
      <c r="E160" s="435"/>
      <c r="F160" s="385" t="s">
        <v>4847</v>
      </c>
      <c r="G160" s="222" t="s">
        <v>2043</v>
      </c>
      <c r="H160" s="223" t="s">
        <v>4940</v>
      </c>
      <c r="I160" s="154">
        <v>0.25</v>
      </c>
      <c r="J160" s="152"/>
      <c r="K160" s="152"/>
      <c r="L160" s="154">
        <v>0.25</v>
      </c>
      <c r="M160" s="152"/>
      <c r="N160" s="152"/>
      <c r="O160" s="154">
        <v>0.25</v>
      </c>
      <c r="P160" s="152"/>
      <c r="Q160" s="152"/>
      <c r="R160" s="154">
        <v>0.25</v>
      </c>
      <c r="S160" s="152"/>
      <c r="T160" s="152"/>
      <c r="U160" s="146">
        <f t="shared" si="21"/>
        <v>1</v>
      </c>
      <c r="V160" s="29"/>
      <c r="W160" s="10"/>
      <c r="X160" s="10"/>
      <c r="Y160" s="10"/>
      <c r="Z160" s="210"/>
      <c r="AA160" s="472"/>
      <c r="AB160" s="472"/>
      <c r="AC160" s="472"/>
      <c r="AD160" s="493"/>
      <c r="AE160" s="493"/>
      <c r="AF160" s="503"/>
      <c r="AG160" s="503"/>
      <c r="AH160" s="238"/>
      <c r="AI160" s="238"/>
      <c r="AJ160" s="238"/>
      <c r="AK160" s="23"/>
    </row>
    <row r="161" spans="1:37" ht="39" customHeight="1" x14ac:dyDescent="0.25">
      <c r="A161" s="426"/>
      <c r="B161" s="426"/>
      <c r="C161" s="424"/>
      <c r="D161" s="426"/>
      <c r="E161" s="435"/>
      <c r="F161" s="385" t="s">
        <v>4848</v>
      </c>
      <c r="G161" s="222" t="s">
        <v>2043</v>
      </c>
      <c r="H161" s="223" t="s">
        <v>4938</v>
      </c>
      <c r="I161" s="154">
        <v>0.25</v>
      </c>
      <c r="J161" s="152"/>
      <c r="K161" s="152"/>
      <c r="L161" s="154">
        <v>0.25</v>
      </c>
      <c r="M161" s="152"/>
      <c r="N161" s="152"/>
      <c r="O161" s="154">
        <v>0.25</v>
      </c>
      <c r="P161" s="152"/>
      <c r="Q161" s="152"/>
      <c r="R161" s="154">
        <v>0.25</v>
      </c>
      <c r="S161" s="152"/>
      <c r="T161" s="152"/>
      <c r="U161" s="146">
        <f t="shared" si="21"/>
        <v>1</v>
      </c>
      <c r="V161" s="29"/>
      <c r="W161" s="10"/>
      <c r="X161" s="10"/>
      <c r="Y161" s="10"/>
      <c r="Z161" s="210"/>
      <c r="AA161" s="472"/>
      <c r="AB161" s="472"/>
      <c r="AC161" s="472"/>
      <c r="AD161" s="493"/>
      <c r="AE161" s="493"/>
      <c r="AF161" s="503"/>
      <c r="AG161" s="503"/>
      <c r="AH161" s="238"/>
      <c r="AI161" s="238"/>
      <c r="AJ161" s="238"/>
      <c r="AK161" s="23"/>
    </row>
    <row r="162" spans="1:37" ht="43.5" customHeight="1" x14ac:dyDescent="0.25">
      <c r="A162" s="426"/>
      <c r="B162" s="426"/>
      <c r="C162" s="424"/>
      <c r="D162" s="426"/>
      <c r="E162" s="435"/>
      <c r="F162" s="385" t="s">
        <v>4849</v>
      </c>
      <c r="G162" s="222" t="s">
        <v>2043</v>
      </c>
      <c r="H162" s="223" t="s">
        <v>4938</v>
      </c>
      <c r="I162" s="154">
        <v>0.25</v>
      </c>
      <c r="J162" s="152"/>
      <c r="K162" s="152"/>
      <c r="L162" s="154">
        <v>0.25</v>
      </c>
      <c r="M162" s="152"/>
      <c r="N162" s="152"/>
      <c r="O162" s="154">
        <v>0.25</v>
      </c>
      <c r="P162" s="152"/>
      <c r="Q162" s="152"/>
      <c r="R162" s="154">
        <v>0.25</v>
      </c>
      <c r="S162" s="152"/>
      <c r="T162" s="152"/>
      <c r="U162" s="146">
        <f t="shared" si="21"/>
        <v>1</v>
      </c>
      <c r="V162" s="29"/>
      <c r="W162" s="10"/>
      <c r="X162" s="10"/>
      <c r="Y162" s="10"/>
      <c r="Z162" s="210"/>
      <c r="AA162" s="472"/>
      <c r="AB162" s="472"/>
      <c r="AC162" s="472"/>
      <c r="AD162" s="493"/>
      <c r="AE162" s="493"/>
      <c r="AF162" s="503"/>
      <c r="AG162" s="503"/>
      <c r="AH162" s="238"/>
      <c r="AI162" s="238"/>
      <c r="AJ162" s="238"/>
      <c r="AK162" s="23"/>
    </row>
    <row r="163" spans="1:37" ht="40.5" customHeight="1" x14ac:dyDescent="0.25">
      <c r="A163" s="426"/>
      <c r="B163" s="426"/>
      <c r="C163" s="424"/>
      <c r="D163" s="426"/>
      <c r="E163" s="435"/>
      <c r="F163" s="387" t="s">
        <v>4850</v>
      </c>
      <c r="G163" s="222" t="s">
        <v>2043</v>
      </c>
      <c r="H163" s="223" t="s">
        <v>4938</v>
      </c>
      <c r="I163" s="154">
        <v>0.25</v>
      </c>
      <c r="J163" s="152"/>
      <c r="K163" s="152"/>
      <c r="L163" s="154">
        <v>0.25</v>
      </c>
      <c r="M163" s="152"/>
      <c r="N163" s="152"/>
      <c r="O163" s="154">
        <v>0.25</v>
      </c>
      <c r="P163" s="152"/>
      <c r="Q163" s="152"/>
      <c r="R163" s="154">
        <v>0.25</v>
      </c>
      <c r="S163" s="152"/>
      <c r="T163" s="152"/>
      <c r="U163" s="146">
        <f t="shared" si="21"/>
        <v>1</v>
      </c>
      <c r="V163" s="29"/>
      <c r="W163" s="10"/>
      <c r="X163" s="10"/>
      <c r="Y163" s="10"/>
      <c r="Z163" s="210"/>
      <c r="AA163" s="472"/>
      <c r="AB163" s="472"/>
      <c r="AC163" s="472"/>
      <c r="AD163" s="493"/>
      <c r="AE163" s="493"/>
      <c r="AF163" s="503"/>
      <c r="AG163" s="503"/>
      <c r="AH163" s="238"/>
      <c r="AI163" s="238"/>
      <c r="AJ163" s="238"/>
      <c r="AK163" s="23"/>
    </row>
    <row r="164" spans="1:37" ht="40.5" customHeight="1" x14ac:dyDescent="0.25">
      <c r="A164" s="426"/>
      <c r="B164" s="426"/>
      <c r="C164" s="424"/>
      <c r="D164" s="426"/>
      <c r="E164" s="435"/>
      <c r="F164" s="385" t="s">
        <v>4923</v>
      </c>
      <c r="G164" s="145" t="s">
        <v>2187</v>
      </c>
      <c r="H164" s="210" t="s">
        <v>4851</v>
      </c>
      <c r="I164" s="216">
        <v>1</v>
      </c>
      <c r="J164" s="152"/>
      <c r="K164" s="152"/>
      <c r="L164" s="210">
        <v>1</v>
      </c>
      <c r="M164" s="152"/>
      <c r="N164" s="152"/>
      <c r="O164" s="210">
        <v>1</v>
      </c>
      <c r="P164" s="152"/>
      <c r="Q164" s="152"/>
      <c r="R164" s="210">
        <v>1</v>
      </c>
      <c r="S164" s="152"/>
      <c r="T164" s="152"/>
      <c r="U164" s="152">
        <f t="shared" si="21"/>
        <v>4</v>
      </c>
      <c r="V164" s="29"/>
      <c r="W164" s="10"/>
      <c r="X164" s="10"/>
      <c r="Y164" s="10"/>
      <c r="Z164" s="210"/>
      <c r="AA164" s="472"/>
      <c r="AB164" s="472"/>
      <c r="AC164" s="472"/>
      <c r="AD164" s="493"/>
      <c r="AE164" s="493"/>
      <c r="AF164" s="503"/>
      <c r="AG164" s="503"/>
      <c r="AH164" s="238"/>
      <c r="AI164" s="238"/>
      <c r="AJ164" s="238"/>
      <c r="AK164" s="23"/>
    </row>
    <row r="165" spans="1:37" ht="38.25" customHeight="1" x14ac:dyDescent="0.25">
      <c r="A165" s="426"/>
      <c r="B165" s="426"/>
      <c r="C165" s="424"/>
      <c r="D165" s="427"/>
      <c r="E165" s="436"/>
      <c r="F165" s="387" t="s">
        <v>4852</v>
      </c>
      <c r="G165" s="222" t="s">
        <v>2043</v>
      </c>
      <c r="H165" s="223" t="s">
        <v>4938</v>
      </c>
      <c r="I165" s="154">
        <v>0.25</v>
      </c>
      <c r="J165" s="152"/>
      <c r="K165" s="152"/>
      <c r="L165" s="154">
        <v>0.25</v>
      </c>
      <c r="M165" s="152"/>
      <c r="N165" s="152"/>
      <c r="O165" s="154">
        <v>0.25</v>
      </c>
      <c r="P165" s="152"/>
      <c r="Q165" s="152"/>
      <c r="R165" s="154">
        <v>0.25</v>
      </c>
      <c r="S165" s="152"/>
      <c r="T165" s="152"/>
      <c r="U165" s="146">
        <f t="shared" si="21"/>
        <v>1</v>
      </c>
      <c r="V165" s="29"/>
      <c r="W165" s="10"/>
      <c r="X165" s="10"/>
      <c r="Y165" s="10"/>
      <c r="Z165" s="210"/>
      <c r="AA165" s="473"/>
      <c r="AB165" s="473"/>
      <c r="AC165" s="473"/>
      <c r="AD165" s="494"/>
      <c r="AE165" s="494"/>
      <c r="AF165" s="504"/>
      <c r="AG165" s="504"/>
      <c r="AH165" s="238"/>
      <c r="AI165" s="238"/>
      <c r="AJ165" s="238"/>
      <c r="AK165" s="23"/>
    </row>
    <row r="166" spans="1:37" ht="42" customHeight="1" x14ac:dyDescent="0.25">
      <c r="A166" s="426"/>
      <c r="B166" s="426"/>
      <c r="C166" s="424"/>
      <c r="D166" s="425" t="str">
        <f>PROGR_PROYEC_PONDE!E29</f>
        <v>Proyecto 24. Implementación de acciones de gestión ambiental institucional de la Corporación Autónoma Regional del Quindío.</v>
      </c>
      <c r="E166" s="434" t="s">
        <v>4910</v>
      </c>
      <c r="F166" s="385" t="s">
        <v>4544</v>
      </c>
      <c r="G166" s="222" t="s">
        <v>2043</v>
      </c>
      <c r="H166" s="223" t="s">
        <v>4941</v>
      </c>
      <c r="I166" s="154">
        <v>0.25</v>
      </c>
      <c r="J166" s="152"/>
      <c r="K166" s="152"/>
      <c r="L166" s="154">
        <v>0.25</v>
      </c>
      <c r="M166" s="152"/>
      <c r="N166" s="152"/>
      <c r="O166" s="154">
        <v>0.25</v>
      </c>
      <c r="P166" s="152"/>
      <c r="Q166" s="152"/>
      <c r="R166" s="154">
        <v>0.25</v>
      </c>
      <c r="S166" s="152"/>
      <c r="T166" s="152"/>
      <c r="U166" s="146">
        <f t="shared" ref="U166:U171" si="22">I166+L166+O166+R166</f>
        <v>1</v>
      </c>
      <c r="V166" s="29"/>
      <c r="W166" s="10"/>
      <c r="X166" s="10"/>
      <c r="Y166" s="10"/>
      <c r="Z166" s="210"/>
      <c r="AA166" s="471" t="s">
        <v>4619</v>
      </c>
      <c r="AB166" s="471" t="s">
        <v>4622</v>
      </c>
      <c r="AC166" s="471" t="s">
        <v>4623</v>
      </c>
      <c r="AD166" s="506" t="s">
        <v>4662</v>
      </c>
      <c r="AE166" s="506"/>
      <c r="AF166" s="414" t="s">
        <v>4663</v>
      </c>
      <c r="AG166" s="414" t="s">
        <v>4665</v>
      </c>
      <c r="AH166" s="219"/>
      <c r="AI166" s="219"/>
      <c r="AJ166" s="219"/>
      <c r="AK166" s="23"/>
    </row>
    <row r="167" spans="1:37" ht="44.25" customHeight="1" x14ac:dyDescent="0.25">
      <c r="A167" s="426"/>
      <c r="B167" s="426"/>
      <c r="C167" s="424"/>
      <c r="D167" s="426"/>
      <c r="E167" s="435"/>
      <c r="F167" s="385" t="s">
        <v>4545</v>
      </c>
      <c r="G167" s="398" t="s">
        <v>2043</v>
      </c>
      <c r="H167" s="223" t="s">
        <v>4941</v>
      </c>
      <c r="I167" s="154">
        <v>0.25</v>
      </c>
      <c r="J167" s="145"/>
      <c r="K167" s="145"/>
      <c r="L167" s="154">
        <v>0.25</v>
      </c>
      <c r="M167" s="145"/>
      <c r="N167" s="145"/>
      <c r="O167" s="154">
        <v>0.25</v>
      </c>
      <c r="P167" s="145"/>
      <c r="Q167" s="145"/>
      <c r="R167" s="154">
        <v>0.25</v>
      </c>
      <c r="S167" s="145"/>
      <c r="T167" s="145"/>
      <c r="U167" s="146">
        <f t="shared" si="22"/>
        <v>1</v>
      </c>
      <c r="V167" s="29"/>
      <c r="W167" s="10"/>
      <c r="X167" s="10"/>
      <c r="Y167" s="10"/>
      <c r="Z167" s="210"/>
      <c r="AA167" s="472"/>
      <c r="AB167" s="472"/>
      <c r="AC167" s="472"/>
      <c r="AD167" s="507"/>
      <c r="AE167" s="507"/>
      <c r="AF167" s="415"/>
      <c r="AG167" s="415"/>
      <c r="AH167" s="219"/>
      <c r="AI167" s="219"/>
      <c r="AJ167" s="219"/>
      <c r="AK167" s="23"/>
    </row>
    <row r="168" spans="1:37" ht="40.5" customHeight="1" x14ac:dyDescent="0.25">
      <c r="A168" s="426"/>
      <c r="B168" s="426"/>
      <c r="C168" s="424"/>
      <c r="D168" s="426"/>
      <c r="E168" s="435"/>
      <c r="F168" s="385" t="s">
        <v>4546</v>
      </c>
      <c r="G168" s="398" t="s">
        <v>46</v>
      </c>
      <c r="H168" s="223" t="s">
        <v>4957</v>
      </c>
      <c r="I168" s="216">
        <v>0</v>
      </c>
      <c r="J168" s="152"/>
      <c r="K168" s="152"/>
      <c r="L168" s="210">
        <v>1</v>
      </c>
      <c r="M168" s="152"/>
      <c r="N168" s="152"/>
      <c r="O168" s="210">
        <v>0</v>
      </c>
      <c r="P168" s="152"/>
      <c r="Q168" s="152"/>
      <c r="R168" s="210">
        <v>0</v>
      </c>
      <c r="S168" s="152"/>
      <c r="T168" s="152"/>
      <c r="U168" s="152">
        <f t="shared" ref="U168" si="23">I168+L168+O168+R168</f>
        <v>1</v>
      </c>
      <c r="V168" s="29"/>
      <c r="W168" s="10"/>
      <c r="X168" s="10"/>
      <c r="Y168" s="10"/>
      <c r="Z168" s="210"/>
      <c r="AA168" s="472"/>
      <c r="AB168" s="472"/>
      <c r="AC168" s="472"/>
      <c r="AD168" s="507"/>
      <c r="AE168" s="507"/>
      <c r="AF168" s="415"/>
      <c r="AG168" s="415"/>
      <c r="AH168" s="219"/>
      <c r="AI168" s="219"/>
      <c r="AJ168" s="219"/>
      <c r="AK168" s="23"/>
    </row>
    <row r="169" spans="1:37" ht="42" customHeight="1" x14ac:dyDescent="0.25">
      <c r="A169" s="426"/>
      <c r="B169" s="426"/>
      <c r="C169" s="424"/>
      <c r="D169" s="426"/>
      <c r="E169" s="435"/>
      <c r="F169" s="385" t="s">
        <v>4547</v>
      </c>
      <c r="G169" s="398" t="s">
        <v>2043</v>
      </c>
      <c r="H169" s="223" t="s">
        <v>4941</v>
      </c>
      <c r="I169" s="154">
        <v>0</v>
      </c>
      <c r="J169" s="145"/>
      <c r="K169" s="145"/>
      <c r="L169" s="154">
        <v>0.2</v>
      </c>
      <c r="M169" s="145"/>
      <c r="N169" s="145"/>
      <c r="O169" s="154">
        <v>0.4</v>
      </c>
      <c r="P169" s="145"/>
      <c r="Q169" s="145"/>
      <c r="R169" s="154">
        <v>0.4</v>
      </c>
      <c r="S169" s="145"/>
      <c r="T169" s="145"/>
      <c r="U169" s="146">
        <f t="shared" si="22"/>
        <v>1</v>
      </c>
      <c r="V169" s="29"/>
      <c r="W169" s="10"/>
      <c r="X169" s="10"/>
      <c r="Y169" s="10"/>
      <c r="Z169" s="210"/>
      <c r="AA169" s="472"/>
      <c r="AB169" s="472"/>
      <c r="AC169" s="472"/>
      <c r="AD169" s="507"/>
      <c r="AE169" s="507"/>
      <c r="AF169" s="415"/>
      <c r="AG169" s="415"/>
      <c r="AH169" s="219"/>
      <c r="AI169" s="219"/>
      <c r="AJ169" s="219"/>
      <c r="AK169" s="23"/>
    </row>
    <row r="170" spans="1:37" ht="45.75" customHeight="1" x14ac:dyDescent="0.25">
      <c r="A170" s="426"/>
      <c r="B170" s="426"/>
      <c r="C170" s="424"/>
      <c r="D170" s="426"/>
      <c r="E170" s="435"/>
      <c r="F170" s="385" t="s">
        <v>4548</v>
      </c>
      <c r="G170" s="398" t="s">
        <v>2043</v>
      </c>
      <c r="H170" s="223" t="s">
        <v>4958</v>
      </c>
      <c r="I170" s="154">
        <v>0.15</v>
      </c>
      <c r="J170" s="145"/>
      <c r="K170" s="145"/>
      <c r="L170" s="154">
        <v>0.85</v>
      </c>
      <c r="M170" s="145"/>
      <c r="N170" s="145"/>
      <c r="O170" s="154">
        <v>0</v>
      </c>
      <c r="P170" s="145"/>
      <c r="Q170" s="145"/>
      <c r="R170" s="154">
        <v>0</v>
      </c>
      <c r="S170" s="145"/>
      <c r="T170" s="145"/>
      <c r="U170" s="146">
        <f t="shared" ref="U170" si="24">I170+L170+O170+R170</f>
        <v>1</v>
      </c>
      <c r="V170" s="29"/>
      <c r="W170" s="10"/>
      <c r="X170" s="10"/>
      <c r="Y170" s="10"/>
      <c r="Z170" s="210"/>
      <c r="AA170" s="472"/>
      <c r="AB170" s="472"/>
      <c r="AC170" s="472"/>
      <c r="AD170" s="507"/>
      <c r="AE170" s="507"/>
      <c r="AF170" s="415"/>
      <c r="AG170" s="415"/>
      <c r="AH170" s="219"/>
      <c r="AI170" s="219"/>
      <c r="AJ170" s="219"/>
      <c r="AK170" s="23"/>
    </row>
    <row r="171" spans="1:37" ht="45.75" customHeight="1" x14ac:dyDescent="0.25">
      <c r="A171" s="427"/>
      <c r="B171" s="427"/>
      <c r="C171" s="424"/>
      <c r="D171" s="427"/>
      <c r="E171" s="436"/>
      <c r="F171" s="385" t="s">
        <v>4549</v>
      </c>
      <c r="G171" s="398" t="s">
        <v>2043</v>
      </c>
      <c r="H171" s="223" t="s">
        <v>4941</v>
      </c>
      <c r="I171" s="154">
        <v>0</v>
      </c>
      <c r="J171" s="145"/>
      <c r="K171" s="145"/>
      <c r="L171" s="154">
        <v>0.2</v>
      </c>
      <c r="M171" s="145"/>
      <c r="N171" s="145"/>
      <c r="O171" s="154">
        <v>0.4</v>
      </c>
      <c r="P171" s="145"/>
      <c r="Q171" s="145"/>
      <c r="R171" s="154">
        <v>0.4</v>
      </c>
      <c r="S171" s="145"/>
      <c r="T171" s="145"/>
      <c r="U171" s="146">
        <f t="shared" si="22"/>
        <v>1</v>
      </c>
      <c r="V171" s="29"/>
      <c r="W171" s="10"/>
      <c r="X171" s="10"/>
      <c r="Y171" s="10"/>
      <c r="Z171" s="210"/>
      <c r="AA171" s="473"/>
      <c r="AB171" s="473"/>
      <c r="AC171" s="473"/>
      <c r="AD171" s="508"/>
      <c r="AE171" s="508"/>
      <c r="AF171" s="416"/>
      <c r="AG171" s="416"/>
      <c r="AH171" s="219"/>
      <c r="AI171" s="219"/>
      <c r="AJ171" s="219"/>
      <c r="AK171" s="23"/>
    </row>
    <row r="172" spans="1:37" x14ac:dyDescent="0.25">
      <c r="A172" s="11"/>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spans="1:37" x14ac:dyDescent="0.25">
      <c r="A173" s="11"/>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spans="1:37" x14ac:dyDescent="0.25">
      <c r="A174" s="11"/>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spans="1:37" x14ac:dyDescent="0.25">
      <c r="A175" s="11"/>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spans="1:37" x14ac:dyDescent="0.25">
      <c r="A176" s="11"/>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spans="1:25" x14ac:dyDescent="0.25">
      <c r="A177" s="11"/>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spans="1:25" x14ac:dyDescent="0.25">
      <c r="A178" s="11"/>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spans="1:25" x14ac:dyDescent="0.25">
      <c r="A179" s="11"/>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spans="1:25" x14ac:dyDescent="0.25">
      <c r="A180" s="11"/>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spans="1:25" x14ac:dyDescent="0.25">
      <c r="A181" s="11"/>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spans="1:25" x14ac:dyDescent="0.25">
      <c r="A182" s="11"/>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spans="1:25" x14ac:dyDescent="0.25">
      <c r="A183" s="11"/>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spans="1:25" x14ac:dyDescent="0.25">
      <c r="A184" s="11"/>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spans="1:25" x14ac:dyDescent="0.25">
      <c r="A185" s="11"/>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spans="1:25" x14ac:dyDescent="0.25">
      <c r="A186" s="11"/>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spans="1:25" x14ac:dyDescent="0.25">
      <c r="A187" s="11"/>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spans="1:25" x14ac:dyDescent="0.25">
      <c r="A188" s="11"/>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spans="1:25" x14ac:dyDescent="0.25">
      <c r="A189" s="11"/>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spans="1:25" x14ac:dyDescent="0.25">
      <c r="A190" s="11"/>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spans="1:25" x14ac:dyDescent="0.25">
      <c r="A191" s="11"/>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spans="1:25" x14ac:dyDescent="0.25">
      <c r="A192" s="11"/>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spans="1:25" x14ac:dyDescent="0.25">
      <c r="A193" s="11"/>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spans="1:25" x14ac:dyDescent="0.25">
      <c r="A194" s="11"/>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spans="1:25" x14ac:dyDescent="0.25">
      <c r="A195" s="11"/>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spans="1:25" x14ac:dyDescent="0.25">
      <c r="A196" s="11"/>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spans="1:25" x14ac:dyDescent="0.25">
      <c r="A197" s="11"/>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spans="1:25" x14ac:dyDescent="0.25">
      <c r="A198" s="11"/>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spans="1:25" x14ac:dyDescent="0.25">
      <c r="A199" s="11"/>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spans="1:25" x14ac:dyDescent="0.25">
      <c r="A200" s="11"/>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spans="1:25" x14ac:dyDescent="0.25">
      <c r="A201" s="11"/>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spans="1:25" x14ac:dyDescent="0.25">
      <c r="A202" s="11"/>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spans="1:25" x14ac:dyDescent="0.25">
      <c r="A203" s="11"/>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spans="1:25" x14ac:dyDescent="0.25">
      <c r="A204" s="11"/>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spans="1:25" x14ac:dyDescent="0.25">
      <c r="A205" s="11"/>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spans="1:25" x14ac:dyDescent="0.25">
      <c r="A206" s="11"/>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spans="1:25" x14ac:dyDescent="0.25">
      <c r="A207" s="11"/>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spans="1:25" x14ac:dyDescent="0.25">
      <c r="A208" s="11"/>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spans="1:25" x14ac:dyDescent="0.25">
      <c r="A209" s="11"/>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spans="1:25" x14ac:dyDescent="0.25">
      <c r="A210" s="11"/>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spans="1:25" x14ac:dyDescent="0.25">
      <c r="A211" s="11"/>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spans="1:25" x14ac:dyDescent="0.25">
      <c r="A212" s="11"/>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spans="1:25" x14ac:dyDescent="0.25">
      <c r="A213" s="11"/>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spans="1:25" x14ac:dyDescent="0.25">
      <c r="A214" s="11"/>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spans="1:25" x14ac:dyDescent="0.25">
      <c r="A215" s="11"/>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spans="1:25" x14ac:dyDescent="0.25">
      <c r="A216" s="11"/>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spans="1:25" x14ac:dyDescent="0.25">
      <c r="A217" s="11"/>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spans="1:25" x14ac:dyDescent="0.25">
      <c r="A218" s="11"/>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spans="1:25" x14ac:dyDescent="0.25">
      <c r="A219" s="11"/>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spans="1:25" x14ac:dyDescent="0.25">
      <c r="A220" s="11"/>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spans="1:25" x14ac:dyDescent="0.25">
      <c r="A221" s="11"/>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spans="1:25" x14ac:dyDescent="0.25">
      <c r="A222" s="11"/>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spans="1:25" x14ac:dyDescent="0.25">
      <c r="A223" s="11"/>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row>
    <row r="224" spans="1:25" x14ac:dyDescent="0.25">
      <c r="A224" s="11"/>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row>
    <row r="225" spans="1:25" x14ac:dyDescent="0.25">
      <c r="A225" s="11"/>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row>
    <row r="226" spans="1:25" x14ac:dyDescent="0.25">
      <c r="A226" s="11"/>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row>
    <row r="227" spans="1:25" x14ac:dyDescent="0.25">
      <c r="A227" s="11"/>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row>
    <row r="228" spans="1:25" x14ac:dyDescent="0.25">
      <c r="A228" s="11"/>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row>
    <row r="229" spans="1:25" x14ac:dyDescent="0.25">
      <c r="A229" s="11"/>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row>
    <row r="230" spans="1:25" x14ac:dyDescent="0.25">
      <c r="A230" s="11"/>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row>
    <row r="231" spans="1:25" x14ac:dyDescent="0.25">
      <c r="A231" s="11"/>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row>
    <row r="232" spans="1:25" x14ac:dyDescent="0.25">
      <c r="A232" s="11"/>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row>
    <row r="233" spans="1:25" x14ac:dyDescent="0.25">
      <c r="A233" s="11"/>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row>
    <row r="234" spans="1:25" x14ac:dyDescent="0.25">
      <c r="A234" s="11"/>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row>
    <row r="235" spans="1:25" x14ac:dyDescent="0.25">
      <c r="A235" s="11"/>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row>
    <row r="236" spans="1:25" x14ac:dyDescent="0.25">
      <c r="A236" s="11"/>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row>
    <row r="237" spans="1:25" x14ac:dyDescent="0.25">
      <c r="A237" s="11"/>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row>
    <row r="238" spans="1:25" x14ac:dyDescent="0.25">
      <c r="A238" s="11"/>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row>
    <row r="239" spans="1:25" x14ac:dyDescent="0.25">
      <c r="A239" s="11"/>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row>
    <row r="240" spans="1:25" x14ac:dyDescent="0.25">
      <c r="A240" s="11"/>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row>
    <row r="241" spans="1:25" x14ac:dyDescent="0.25">
      <c r="A241" s="11"/>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row>
    <row r="242" spans="1:25" x14ac:dyDescent="0.25">
      <c r="A242" s="11"/>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row>
    <row r="243" spans="1:25" x14ac:dyDescent="0.25">
      <c r="A243" s="11"/>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spans="1:25" x14ac:dyDescent="0.25">
      <c r="A244" s="11"/>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row>
    <row r="245" spans="1:25" x14ac:dyDescent="0.25">
      <c r="A245" s="11"/>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spans="1:25" x14ac:dyDescent="0.25">
      <c r="A246" s="11"/>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spans="1:25" x14ac:dyDescent="0.25">
      <c r="A247" s="11"/>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row>
    <row r="248" spans="1:25" x14ac:dyDescent="0.25">
      <c r="A248" s="11"/>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row>
    <row r="249" spans="1:25" x14ac:dyDescent="0.25">
      <c r="A249" s="11"/>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row>
    <row r="250" spans="1:25" x14ac:dyDescent="0.25">
      <c r="A250" s="11"/>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row>
    <row r="251" spans="1:25" x14ac:dyDescent="0.25">
      <c r="A251" s="11"/>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row>
    <row r="252" spans="1:25" x14ac:dyDescent="0.25">
      <c r="A252" s="11"/>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row>
    <row r="253" spans="1:25" x14ac:dyDescent="0.25">
      <c r="A253" s="11"/>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spans="1:25" x14ac:dyDescent="0.25">
      <c r="A254" s="11"/>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row>
    <row r="255" spans="1:25" x14ac:dyDescent="0.25">
      <c r="A255" s="11"/>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spans="1:25" x14ac:dyDescent="0.25">
      <c r="A256" s="11"/>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row>
    <row r="257" spans="1:25" x14ac:dyDescent="0.25">
      <c r="A257" s="11"/>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spans="1:25" x14ac:dyDescent="0.25">
      <c r="A258" s="11"/>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spans="1:25" x14ac:dyDescent="0.25">
      <c r="A259" s="11"/>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spans="1:25" x14ac:dyDescent="0.25">
      <c r="A260" s="11"/>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row>
    <row r="261" spans="1:25" x14ac:dyDescent="0.25">
      <c r="A261" s="11"/>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spans="1:25" x14ac:dyDescent="0.25">
      <c r="A262" s="11"/>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row>
    <row r="263" spans="1:25" x14ac:dyDescent="0.25">
      <c r="A263" s="11"/>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spans="1:25" x14ac:dyDescent="0.25">
      <c r="A264" s="11"/>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row>
    <row r="265" spans="1:25" x14ac:dyDescent="0.25">
      <c r="A265" s="11"/>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spans="1:25" x14ac:dyDescent="0.25">
      <c r="A266" s="11"/>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row>
    <row r="267" spans="1:25" x14ac:dyDescent="0.25">
      <c r="A267" s="11"/>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spans="1:25" x14ac:dyDescent="0.25">
      <c r="A268" s="11"/>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row>
    <row r="269" spans="1:25" x14ac:dyDescent="0.25">
      <c r="A269" s="11"/>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spans="1:25" x14ac:dyDescent="0.25">
      <c r="A270" s="11"/>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row>
    <row r="271" spans="1:25" x14ac:dyDescent="0.25">
      <c r="A271" s="11"/>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spans="1:25" x14ac:dyDescent="0.25">
      <c r="A272" s="11"/>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row>
    <row r="273" spans="1:25" x14ac:dyDescent="0.25">
      <c r="A273" s="11"/>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spans="1:25" x14ac:dyDescent="0.25">
      <c r="A274" s="11"/>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row>
    <row r="275" spans="1:25" x14ac:dyDescent="0.25">
      <c r="A275" s="11"/>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spans="1:25" x14ac:dyDescent="0.25">
      <c r="A276" s="11"/>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row>
    <row r="277" spans="1:25" x14ac:dyDescent="0.25">
      <c r="A277" s="11"/>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spans="1:25" x14ac:dyDescent="0.25">
      <c r="A278" s="11"/>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row>
    <row r="279" spans="1:25" x14ac:dyDescent="0.25">
      <c r="A279" s="11"/>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row>
    <row r="280" spans="1:25" x14ac:dyDescent="0.25">
      <c r="A280" s="11"/>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row>
    <row r="281" spans="1:25" x14ac:dyDescent="0.25">
      <c r="A281" s="11"/>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row>
    <row r="282" spans="1:25" x14ac:dyDescent="0.25">
      <c r="A282" s="11"/>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row>
    <row r="283" spans="1:25" x14ac:dyDescent="0.25">
      <c r="A283" s="11"/>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row>
    <row r="284" spans="1:25" x14ac:dyDescent="0.25">
      <c r="A284" s="11"/>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row>
    <row r="285" spans="1:25" x14ac:dyDescent="0.25">
      <c r="A285" s="11"/>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row>
    <row r="286" spans="1:25" x14ac:dyDescent="0.25">
      <c r="A286" s="11"/>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row>
    <row r="287" spans="1:25" x14ac:dyDescent="0.25">
      <c r="A287" s="11"/>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row>
    <row r="288" spans="1:25" x14ac:dyDescent="0.25">
      <c r="A288" s="11"/>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row>
    <row r="289" spans="1:25" x14ac:dyDescent="0.25">
      <c r="A289" s="11"/>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row>
    <row r="290" spans="1:25" x14ac:dyDescent="0.25">
      <c r="A290" s="11"/>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row>
    <row r="291" spans="1:25" x14ac:dyDescent="0.25">
      <c r="A291" s="11"/>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row>
    <row r="292" spans="1:25" x14ac:dyDescent="0.25">
      <c r="A292" s="11"/>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row>
    <row r="293" spans="1:25" ht="15.75" thickBot="1" x14ac:dyDescent="0.3">
      <c r="A293" s="13"/>
      <c r="B293" s="14"/>
      <c r="C293" s="14"/>
      <c r="D293" s="14"/>
      <c r="E293" s="14"/>
      <c r="F293" s="12"/>
      <c r="G293" s="12"/>
      <c r="H293" s="12"/>
      <c r="I293" s="12"/>
      <c r="J293" s="12"/>
      <c r="K293" s="12"/>
      <c r="L293" s="12"/>
      <c r="M293" s="12"/>
      <c r="N293" s="12"/>
      <c r="O293" s="12"/>
      <c r="P293" s="12"/>
      <c r="Q293" s="12"/>
      <c r="R293" s="12"/>
      <c r="S293" s="12"/>
      <c r="T293" s="12"/>
      <c r="U293" s="12"/>
      <c r="V293" s="12"/>
      <c r="W293" s="12"/>
      <c r="X293" s="12"/>
      <c r="Y293" s="12"/>
    </row>
    <row r="1047503" spans="1:23" x14ac:dyDescent="0.25">
      <c r="A1047503" t="s">
        <v>44</v>
      </c>
    </row>
    <row r="1047504" spans="1:23" ht="30" x14ac:dyDescent="0.25">
      <c r="A1047504" t="s">
        <v>45</v>
      </c>
      <c r="B1047504" t="s">
        <v>46</v>
      </c>
      <c r="D1047504" t="s">
        <v>47</v>
      </c>
      <c r="E1047504" t="s">
        <v>48</v>
      </c>
      <c r="F1047504" t="s">
        <v>49</v>
      </c>
      <c r="I1047504" t="s">
        <v>50</v>
      </c>
      <c r="K1047504" t="s">
        <v>51</v>
      </c>
      <c r="L1047504" t="s">
        <v>52</v>
      </c>
      <c r="O1047504" s="24" t="s">
        <v>6</v>
      </c>
      <c r="P1047504" s="24"/>
      <c r="Q1047504" s="24" t="s">
        <v>5</v>
      </c>
      <c r="U1047504" s="25" t="s">
        <v>42</v>
      </c>
      <c r="V1047504" s="25" t="s">
        <v>53</v>
      </c>
      <c r="W1047504" s="25" t="s">
        <v>54</v>
      </c>
    </row>
    <row r="1047505" spans="1:23" x14ac:dyDescent="0.25">
      <c r="A1047505" t="s">
        <v>55</v>
      </c>
      <c r="B1047505" t="s">
        <v>56</v>
      </c>
      <c r="D1047505" t="s">
        <v>57</v>
      </c>
      <c r="E1047505" t="s">
        <v>58</v>
      </c>
      <c r="F1047505" t="s">
        <v>59</v>
      </c>
      <c r="I1047505" t="s">
        <v>60</v>
      </c>
      <c r="K1047505" t="s">
        <v>61</v>
      </c>
      <c r="L1047505" t="s">
        <v>62</v>
      </c>
      <c r="O1047505" s="24">
        <v>1</v>
      </c>
      <c r="P1047505" s="24"/>
      <c r="Q1047505" s="24" t="s">
        <v>63</v>
      </c>
      <c r="U1047505" s="476" t="s">
        <v>64</v>
      </c>
      <c r="V1047505" s="27" t="s">
        <v>65</v>
      </c>
      <c r="W1047505" s="26" t="s">
        <v>66</v>
      </c>
    </row>
    <row r="1047506" spans="1:23" x14ac:dyDescent="0.25">
      <c r="A1047506" t="s">
        <v>55</v>
      </c>
      <c r="B1047506" t="s">
        <v>56</v>
      </c>
      <c r="D1047506" t="s">
        <v>57</v>
      </c>
      <c r="E1047506" t="s">
        <v>58</v>
      </c>
      <c r="F1047506" t="s">
        <v>67</v>
      </c>
      <c r="I1047506" t="s">
        <v>68</v>
      </c>
      <c r="K1047506" t="s">
        <v>61</v>
      </c>
      <c r="L1047506" t="s">
        <v>69</v>
      </c>
      <c r="O1047506" s="24">
        <v>2</v>
      </c>
      <c r="P1047506" s="24"/>
      <c r="Q1047506" s="24" t="s">
        <v>70</v>
      </c>
      <c r="U1047506" s="477"/>
      <c r="V1047506" s="27" t="s">
        <v>71</v>
      </c>
      <c r="W1047506" s="26" t="s">
        <v>72</v>
      </c>
    </row>
    <row r="1047507" spans="1:23" x14ac:dyDescent="0.25">
      <c r="A1047507" t="s">
        <v>55</v>
      </c>
      <c r="B1047507" t="s">
        <v>56</v>
      </c>
      <c r="D1047507" t="s">
        <v>57</v>
      </c>
      <c r="E1047507" t="s">
        <v>58</v>
      </c>
      <c r="F1047507" t="s">
        <v>73</v>
      </c>
      <c r="I1047507" t="s">
        <v>74</v>
      </c>
      <c r="K1047507" t="s">
        <v>61</v>
      </c>
      <c r="L1047507" t="s">
        <v>69</v>
      </c>
      <c r="O1047507" s="24">
        <v>3</v>
      </c>
      <c r="P1047507" s="24"/>
      <c r="Q1047507" s="24" t="s">
        <v>75</v>
      </c>
      <c r="U1047507" s="477"/>
      <c r="V1047507" s="27" t="s">
        <v>76</v>
      </c>
      <c r="W1047507" s="26" t="s">
        <v>77</v>
      </c>
    </row>
    <row r="1047508" spans="1:23" x14ac:dyDescent="0.25">
      <c r="A1047508" t="s">
        <v>55</v>
      </c>
      <c r="B1047508" t="s">
        <v>56</v>
      </c>
      <c r="D1047508" t="s">
        <v>57</v>
      </c>
      <c r="E1047508" t="s">
        <v>58</v>
      </c>
      <c r="F1047508" t="s">
        <v>78</v>
      </c>
      <c r="I1047508" t="s">
        <v>79</v>
      </c>
      <c r="K1047508" t="s">
        <v>61</v>
      </c>
      <c r="L1047508" t="s">
        <v>69</v>
      </c>
      <c r="O1047508" s="24">
        <v>4</v>
      </c>
      <c r="P1047508" s="24"/>
      <c r="Q1047508" s="24" t="s">
        <v>80</v>
      </c>
      <c r="U1047508" s="477"/>
      <c r="V1047508" s="27" t="s">
        <v>81</v>
      </c>
      <c r="W1047508" s="26" t="s">
        <v>82</v>
      </c>
    </row>
    <row r="1047509" spans="1:23" x14ac:dyDescent="0.25">
      <c r="A1047509" t="s">
        <v>55</v>
      </c>
      <c r="B1047509" t="s">
        <v>56</v>
      </c>
      <c r="D1047509" t="s">
        <v>57</v>
      </c>
      <c r="E1047509" t="s">
        <v>58</v>
      </c>
      <c r="F1047509" t="s">
        <v>83</v>
      </c>
      <c r="I1047509" t="s">
        <v>84</v>
      </c>
      <c r="K1047509" t="s">
        <v>61</v>
      </c>
      <c r="L1047509" t="s">
        <v>69</v>
      </c>
      <c r="O1047509" s="24">
        <v>5</v>
      </c>
      <c r="P1047509" s="24"/>
      <c r="Q1047509" s="24" t="s">
        <v>85</v>
      </c>
      <c r="U1047509" s="477"/>
      <c r="V1047509" s="27" t="s">
        <v>86</v>
      </c>
      <c r="W1047509" s="26" t="s">
        <v>87</v>
      </c>
    </row>
    <row r="1047510" spans="1:23" x14ac:dyDescent="0.25">
      <c r="A1047510" t="s">
        <v>88</v>
      </c>
      <c r="B1047510" t="s">
        <v>89</v>
      </c>
      <c r="D1047510" t="s">
        <v>90</v>
      </c>
      <c r="E1047510" t="s">
        <v>91</v>
      </c>
      <c r="F1047510" t="s">
        <v>92</v>
      </c>
      <c r="I1047510" t="s">
        <v>93</v>
      </c>
      <c r="K1047510" t="s">
        <v>61</v>
      </c>
      <c r="L1047510" t="s">
        <v>62</v>
      </c>
      <c r="O1047510" s="24">
        <v>6</v>
      </c>
      <c r="P1047510" s="24"/>
      <c r="Q1047510" s="24" t="s">
        <v>94</v>
      </c>
      <c r="U1047510" s="477"/>
      <c r="V1047510" s="27" t="s">
        <v>95</v>
      </c>
      <c r="W1047510" s="26" t="s">
        <v>96</v>
      </c>
    </row>
    <row r="1047511" spans="1:23" x14ac:dyDescent="0.25">
      <c r="A1047511" t="s">
        <v>97</v>
      </c>
      <c r="B1047511" t="s">
        <v>98</v>
      </c>
      <c r="D1047511" t="s">
        <v>99</v>
      </c>
      <c r="E1047511" t="s">
        <v>100</v>
      </c>
      <c r="F1047511" t="s">
        <v>101</v>
      </c>
      <c r="I1047511" t="s">
        <v>102</v>
      </c>
      <c r="K1047511" t="s">
        <v>61</v>
      </c>
      <c r="L1047511" t="s">
        <v>69</v>
      </c>
      <c r="O1047511" s="24">
        <v>7</v>
      </c>
      <c r="P1047511" s="24"/>
      <c r="Q1047511" s="24" t="s">
        <v>103</v>
      </c>
      <c r="U1047511" s="477"/>
      <c r="V1047511" s="27" t="s">
        <v>104</v>
      </c>
      <c r="W1047511" s="26" t="s">
        <v>105</v>
      </c>
    </row>
    <row r="1047512" spans="1:23" x14ac:dyDescent="0.25">
      <c r="A1047512" t="s">
        <v>88</v>
      </c>
      <c r="B1047512" t="s">
        <v>89</v>
      </c>
      <c r="D1047512" t="s">
        <v>106</v>
      </c>
      <c r="E1047512" t="s">
        <v>107</v>
      </c>
      <c r="F1047512" t="s">
        <v>108</v>
      </c>
      <c r="I1047512" t="s">
        <v>109</v>
      </c>
      <c r="K1047512" t="s">
        <v>61</v>
      </c>
      <c r="L1047512" t="s">
        <v>62</v>
      </c>
      <c r="O1047512" s="24">
        <v>8</v>
      </c>
      <c r="P1047512" s="24"/>
      <c r="Q1047512" s="24" t="s">
        <v>110</v>
      </c>
      <c r="U1047512" s="477"/>
      <c r="V1047512" s="27" t="s">
        <v>111</v>
      </c>
      <c r="W1047512" s="26" t="s">
        <v>112</v>
      </c>
    </row>
    <row r="1047513" spans="1:23" x14ac:dyDescent="0.25">
      <c r="A1047513" t="s">
        <v>88</v>
      </c>
      <c r="B1047513" t="s">
        <v>89</v>
      </c>
      <c r="D1047513" t="s">
        <v>113</v>
      </c>
      <c r="E1047513" t="s">
        <v>114</v>
      </c>
      <c r="F1047513" t="s">
        <v>115</v>
      </c>
      <c r="I1047513" t="s">
        <v>116</v>
      </c>
      <c r="K1047513" t="s">
        <v>61</v>
      </c>
      <c r="L1047513" t="s">
        <v>62</v>
      </c>
      <c r="O1047513" s="24">
        <v>9</v>
      </c>
      <c r="P1047513" s="24"/>
      <c r="Q1047513" s="24" t="s">
        <v>117</v>
      </c>
      <c r="U1047513" s="477"/>
      <c r="V1047513" s="27" t="s">
        <v>118</v>
      </c>
      <c r="W1047513" s="26" t="s">
        <v>119</v>
      </c>
    </row>
    <row r="1047514" spans="1:23" x14ac:dyDescent="0.25">
      <c r="A1047514" t="s">
        <v>88</v>
      </c>
      <c r="B1047514" t="s">
        <v>89</v>
      </c>
      <c r="D1047514" t="s">
        <v>120</v>
      </c>
      <c r="E1047514" t="s">
        <v>121</v>
      </c>
      <c r="F1047514" t="s">
        <v>122</v>
      </c>
      <c r="I1047514" t="s">
        <v>123</v>
      </c>
      <c r="K1047514" t="s">
        <v>61</v>
      </c>
      <c r="L1047514" t="s">
        <v>62</v>
      </c>
      <c r="O1047514" s="24">
        <v>10</v>
      </c>
      <c r="P1047514" s="24"/>
      <c r="Q1047514" s="24" t="s">
        <v>124</v>
      </c>
      <c r="U1047514" s="477"/>
      <c r="V1047514" s="27" t="s">
        <v>125</v>
      </c>
      <c r="W1047514" s="26" t="s">
        <v>126</v>
      </c>
    </row>
    <row r="1047515" spans="1:23" x14ac:dyDescent="0.25">
      <c r="A1047515" t="s">
        <v>88</v>
      </c>
      <c r="B1047515" t="s">
        <v>89</v>
      </c>
      <c r="D1047515" t="s">
        <v>127</v>
      </c>
      <c r="E1047515" t="s">
        <v>128</v>
      </c>
      <c r="F1047515" t="s">
        <v>129</v>
      </c>
      <c r="I1047515" t="s">
        <v>130</v>
      </c>
      <c r="K1047515" t="s">
        <v>61</v>
      </c>
      <c r="L1047515" t="s">
        <v>62</v>
      </c>
      <c r="O1047515" s="24">
        <v>11</v>
      </c>
      <c r="P1047515" s="24"/>
      <c r="Q1047515" s="24" t="s">
        <v>131</v>
      </c>
      <c r="U1047515" s="477"/>
      <c r="V1047515" s="27" t="s">
        <v>132</v>
      </c>
      <c r="W1047515" s="26" t="s">
        <v>133</v>
      </c>
    </row>
    <row r="1047516" spans="1:23" x14ac:dyDescent="0.25">
      <c r="A1047516" t="s">
        <v>88</v>
      </c>
      <c r="B1047516" t="s">
        <v>89</v>
      </c>
      <c r="D1047516" t="s">
        <v>127</v>
      </c>
      <c r="E1047516" t="s">
        <v>128</v>
      </c>
      <c r="F1047516" t="s">
        <v>134</v>
      </c>
      <c r="I1047516" t="s">
        <v>135</v>
      </c>
      <c r="K1047516" t="s">
        <v>61</v>
      </c>
      <c r="L1047516" t="s">
        <v>69</v>
      </c>
      <c r="O1047516" s="24">
        <v>12</v>
      </c>
      <c r="P1047516" s="24"/>
      <c r="Q1047516" s="24" t="s">
        <v>136</v>
      </c>
      <c r="U1047516" s="478"/>
      <c r="V1047516" s="27" t="s">
        <v>137</v>
      </c>
      <c r="W1047516" s="26" t="s">
        <v>138</v>
      </c>
    </row>
    <row r="1047517" spans="1:23" x14ac:dyDescent="0.25">
      <c r="A1047517" t="s">
        <v>88</v>
      </c>
      <c r="B1047517" t="s">
        <v>89</v>
      </c>
      <c r="D1047517" t="s">
        <v>127</v>
      </c>
      <c r="E1047517" t="s">
        <v>128</v>
      </c>
      <c r="F1047517" t="s">
        <v>139</v>
      </c>
      <c r="I1047517" t="s">
        <v>140</v>
      </c>
      <c r="K1047517" t="s">
        <v>61</v>
      </c>
      <c r="L1047517" t="s">
        <v>69</v>
      </c>
      <c r="O1047517" s="24">
        <v>13</v>
      </c>
      <c r="P1047517" s="24"/>
      <c r="Q1047517" s="24" t="s">
        <v>141</v>
      </c>
      <c r="U1047517" s="476" t="s">
        <v>142</v>
      </c>
      <c r="V1047517" s="27" t="s">
        <v>143</v>
      </c>
      <c r="W1047517" s="26" t="s">
        <v>144</v>
      </c>
    </row>
    <row r="1047518" spans="1:23" x14ac:dyDescent="0.25">
      <c r="A1047518" t="s">
        <v>88</v>
      </c>
      <c r="B1047518" t="s">
        <v>89</v>
      </c>
      <c r="D1047518" t="s">
        <v>127</v>
      </c>
      <c r="E1047518" t="s">
        <v>128</v>
      </c>
      <c r="F1047518" t="s">
        <v>145</v>
      </c>
      <c r="I1047518" t="s">
        <v>146</v>
      </c>
      <c r="K1047518" t="s">
        <v>61</v>
      </c>
      <c r="L1047518" t="s">
        <v>69</v>
      </c>
      <c r="O1047518" s="24">
        <v>14</v>
      </c>
      <c r="P1047518" s="24"/>
      <c r="Q1047518" s="24" t="s">
        <v>147</v>
      </c>
      <c r="U1047518" s="477"/>
      <c r="V1047518" s="27" t="s">
        <v>148</v>
      </c>
      <c r="W1047518" s="26" t="s">
        <v>149</v>
      </c>
    </row>
    <row r="1047519" spans="1:23" x14ac:dyDescent="0.25">
      <c r="A1047519" t="s">
        <v>88</v>
      </c>
      <c r="B1047519" t="s">
        <v>89</v>
      </c>
      <c r="D1047519" t="s">
        <v>150</v>
      </c>
      <c r="E1047519" t="s">
        <v>151</v>
      </c>
      <c r="F1047519" t="s">
        <v>152</v>
      </c>
      <c r="I1047519" t="s">
        <v>153</v>
      </c>
      <c r="K1047519" t="s">
        <v>61</v>
      </c>
      <c r="L1047519" t="s">
        <v>62</v>
      </c>
      <c r="O1047519" s="24">
        <v>15</v>
      </c>
      <c r="P1047519" s="24"/>
      <c r="Q1047519" s="24" t="s">
        <v>154</v>
      </c>
      <c r="U1047519" s="477"/>
      <c r="V1047519" s="27" t="s">
        <v>155</v>
      </c>
      <c r="W1047519" s="26" t="s">
        <v>156</v>
      </c>
    </row>
    <row r="1047520" spans="1:23" x14ac:dyDescent="0.25">
      <c r="A1047520" t="s">
        <v>88</v>
      </c>
      <c r="B1047520" t="s">
        <v>89</v>
      </c>
      <c r="D1047520" t="s">
        <v>150</v>
      </c>
      <c r="E1047520" t="s">
        <v>151</v>
      </c>
      <c r="F1047520" t="s">
        <v>157</v>
      </c>
      <c r="I1047520" t="s">
        <v>158</v>
      </c>
      <c r="K1047520" t="s">
        <v>61</v>
      </c>
      <c r="L1047520" t="s">
        <v>69</v>
      </c>
      <c r="O1047520" s="24">
        <v>16</v>
      </c>
      <c r="P1047520" s="24"/>
      <c r="Q1047520" s="24" t="s">
        <v>159</v>
      </c>
      <c r="U1047520" s="477"/>
      <c r="V1047520" s="27" t="s">
        <v>160</v>
      </c>
      <c r="W1047520" s="26" t="s">
        <v>161</v>
      </c>
    </row>
    <row r="1047521" spans="1:23" x14ac:dyDescent="0.25">
      <c r="A1047521" t="s">
        <v>88</v>
      </c>
      <c r="B1047521" t="s">
        <v>89</v>
      </c>
      <c r="D1047521" t="s">
        <v>150</v>
      </c>
      <c r="E1047521" t="s">
        <v>151</v>
      </c>
      <c r="F1047521" t="s">
        <v>162</v>
      </c>
      <c r="I1047521" t="s">
        <v>163</v>
      </c>
      <c r="K1047521" t="s">
        <v>61</v>
      </c>
      <c r="L1047521" t="s">
        <v>69</v>
      </c>
      <c r="O1047521" s="24">
        <v>17</v>
      </c>
      <c r="P1047521" s="24"/>
      <c r="Q1047521" s="24" t="s">
        <v>164</v>
      </c>
      <c r="U1047521" s="477"/>
      <c r="V1047521" s="27" t="s">
        <v>165</v>
      </c>
      <c r="W1047521" s="26" t="s">
        <v>166</v>
      </c>
    </row>
    <row r="1047522" spans="1:23" x14ac:dyDescent="0.25">
      <c r="A1047522" t="s">
        <v>88</v>
      </c>
      <c r="B1047522" t="s">
        <v>89</v>
      </c>
      <c r="D1047522" t="s">
        <v>150</v>
      </c>
      <c r="E1047522" t="s">
        <v>151</v>
      </c>
      <c r="F1047522" t="s">
        <v>167</v>
      </c>
      <c r="I1047522" t="s">
        <v>168</v>
      </c>
      <c r="K1047522" t="s">
        <v>61</v>
      </c>
      <c r="L1047522" t="s">
        <v>69</v>
      </c>
      <c r="O1047522" s="24">
        <v>18</v>
      </c>
      <c r="P1047522" s="24"/>
      <c r="Q1047522" s="24" t="s">
        <v>169</v>
      </c>
      <c r="U1047522" s="477"/>
      <c r="V1047522" s="27" t="s">
        <v>170</v>
      </c>
      <c r="W1047522" s="26" t="s">
        <v>171</v>
      </c>
    </row>
    <row r="1047523" spans="1:23" x14ac:dyDescent="0.25">
      <c r="A1047523" t="s">
        <v>88</v>
      </c>
      <c r="B1047523" t="s">
        <v>89</v>
      </c>
      <c r="D1047523" t="s">
        <v>172</v>
      </c>
      <c r="E1047523" t="s">
        <v>173</v>
      </c>
      <c r="F1047523" t="s">
        <v>174</v>
      </c>
      <c r="I1047523" t="s">
        <v>175</v>
      </c>
      <c r="K1047523" t="s">
        <v>61</v>
      </c>
      <c r="L1047523" t="s">
        <v>69</v>
      </c>
      <c r="O1047523" s="24">
        <v>19</v>
      </c>
      <c r="P1047523" s="24"/>
      <c r="Q1047523" s="24" t="s">
        <v>176</v>
      </c>
      <c r="U1047523" s="477"/>
      <c r="V1047523" s="27" t="s">
        <v>177</v>
      </c>
      <c r="W1047523" s="26" t="s">
        <v>178</v>
      </c>
    </row>
    <row r="1047524" spans="1:23" x14ac:dyDescent="0.25">
      <c r="A1047524" t="s">
        <v>88</v>
      </c>
      <c r="B1047524" t="s">
        <v>89</v>
      </c>
      <c r="D1047524" t="s">
        <v>179</v>
      </c>
      <c r="E1047524" t="s">
        <v>180</v>
      </c>
      <c r="F1047524" t="s">
        <v>181</v>
      </c>
      <c r="I1047524" t="s">
        <v>182</v>
      </c>
      <c r="K1047524" t="s">
        <v>61</v>
      </c>
      <c r="L1047524" t="s">
        <v>62</v>
      </c>
      <c r="O1047524" s="24">
        <v>20</v>
      </c>
      <c r="P1047524" s="24"/>
      <c r="Q1047524" s="24" t="s">
        <v>183</v>
      </c>
      <c r="U1047524" s="477"/>
      <c r="V1047524" s="27" t="s">
        <v>184</v>
      </c>
      <c r="W1047524" s="26" t="s">
        <v>185</v>
      </c>
    </row>
    <row r="1047525" spans="1:23" x14ac:dyDescent="0.25">
      <c r="A1047525" t="s">
        <v>88</v>
      </c>
      <c r="B1047525" t="s">
        <v>89</v>
      </c>
      <c r="D1047525" t="s">
        <v>179</v>
      </c>
      <c r="E1047525" t="s">
        <v>180</v>
      </c>
      <c r="F1047525" t="s">
        <v>186</v>
      </c>
      <c r="I1047525" t="s">
        <v>187</v>
      </c>
      <c r="K1047525" t="s">
        <v>61</v>
      </c>
      <c r="L1047525" t="s">
        <v>69</v>
      </c>
      <c r="O1047525" s="24">
        <v>21</v>
      </c>
      <c r="P1047525" s="24"/>
      <c r="Q1047525" s="24" t="s">
        <v>188</v>
      </c>
      <c r="U1047525" s="477"/>
      <c r="V1047525" s="27" t="s">
        <v>189</v>
      </c>
      <c r="W1047525" s="26" t="s">
        <v>190</v>
      </c>
    </row>
    <row r="1047526" spans="1:23" x14ac:dyDescent="0.25">
      <c r="A1047526" t="s">
        <v>191</v>
      </c>
      <c r="B1047526" t="s">
        <v>192</v>
      </c>
      <c r="D1047526" t="s">
        <v>193</v>
      </c>
      <c r="E1047526" t="s">
        <v>194</v>
      </c>
      <c r="F1047526" t="s">
        <v>195</v>
      </c>
      <c r="I1047526" t="s">
        <v>196</v>
      </c>
      <c r="K1047526" t="s">
        <v>61</v>
      </c>
      <c r="L1047526" t="s">
        <v>62</v>
      </c>
      <c r="O1047526" s="24">
        <v>22</v>
      </c>
      <c r="P1047526" s="24"/>
      <c r="Q1047526" s="24" t="s">
        <v>197</v>
      </c>
      <c r="U1047526" s="477"/>
      <c r="V1047526" s="491" t="s">
        <v>198</v>
      </c>
      <c r="W1047526" s="26" t="s">
        <v>199</v>
      </c>
    </row>
    <row r="1047527" spans="1:23" x14ac:dyDescent="0.25">
      <c r="A1047527" t="s">
        <v>200</v>
      </c>
      <c r="B1047527" t="s">
        <v>201</v>
      </c>
      <c r="D1047527" t="s">
        <v>202</v>
      </c>
      <c r="E1047527" t="s">
        <v>203</v>
      </c>
      <c r="F1047527" t="s">
        <v>204</v>
      </c>
      <c r="I1047527" t="s">
        <v>205</v>
      </c>
      <c r="K1047527" t="s">
        <v>61</v>
      </c>
      <c r="L1047527" t="s">
        <v>69</v>
      </c>
      <c r="O1047527" s="24">
        <v>23</v>
      </c>
      <c r="P1047527" s="24"/>
      <c r="Q1047527" s="24" t="s">
        <v>206</v>
      </c>
      <c r="U1047527" s="477"/>
      <c r="V1047527" s="491" t="s">
        <v>207</v>
      </c>
      <c r="W1047527" s="26" t="s">
        <v>208</v>
      </c>
    </row>
    <row r="1047528" spans="1:23" x14ac:dyDescent="0.25">
      <c r="A1047528" t="s">
        <v>200</v>
      </c>
      <c r="B1047528" t="s">
        <v>201</v>
      </c>
      <c r="D1047528" t="s">
        <v>209</v>
      </c>
      <c r="E1047528" t="s">
        <v>210</v>
      </c>
      <c r="F1047528" t="s">
        <v>211</v>
      </c>
      <c r="I1047528" t="s">
        <v>212</v>
      </c>
      <c r="K1047528" t="s">
        <v>61</v>
      </c>
      <c r="L1047528" t="s">
        <v>69</v>
      </c>
      <c r="O1047528" s="24">
        <v>24</v>
      </c>
      <c r="P1047528" s="24"/>
      <c r="Q1047528" s="24" t="s">
        <v>213</v>
      </c>
      <c r="U1047528" s="477"/>
      <c r="V1047528" s="27" t="s">
        <v>214</v>
      </c>
      <c r="W1047528" s="26" t="s">
        <v>215</v>
      </c>
    </row>
    <row r="1047529" spans="1:23" x14ac:dyDescent="0.25">
      <c r="A1047529" t="s">
        <v>88</v>
      </c>
      <c r="B1047529" t="s">
        <v>89</v>
      </c>
      <c r="D1047529" t="s">
        <v>216</v>
      </c>
      <c r="E1047529" t="s">
        <v>217</v>
      </c>
      <c r="F1047529" t="s">
        <v>218</v>
      </c>
      <c r="I1047529" t="s">
        <v>219</v>
      </c>
      <c r="K1047529" t="s">
        <v>61</v>
      </c>
      <c r="L1047529" t="s">
        <v>62</v>
      </c>
      <c r="O1047529" s="24">
        <v>25</v>
      </c>
      <c r="P1047529" s="24"/>
      <c r="Q1047529" s="24" t="s">
        <v>220</v>
      </c>
      <c r="U1047529" s="477"/>
      <c r="V1047529" s="27" t="s">
        <v>221</v>
      </c>
      <c r="W1047529" s="26" t="s">
        <v>222</v>
      </c>
    </row>
    <row r="1047530" spans="1:23" x14ac:dyDescent="0.25">
      <c r="A1047530" t="s">
        <v>200</v>
      </c>
      <c r="B1047530" t="s">
        <v>201</v>
      </c>
      <c r="D1047530" t="s">
        <v>223</v>
      </c>
      <c r="E1047530" t="s">
        <v>224</v>
      </c>
      <c r="F1047530" t="s">
        <v>225</v>
      </c>
      <c r="I1047530" t="s">
        <v>226</v>
      </c>
      <c r="K1047530" t="s">
        <v>61</v>
      </c>
      <c r="L1047530" t="s">
        <v>69</v>
      </c>
      <c r="O1047530" s="24">
        <v>26</v>
      </c>
      <c r="P1047530" s="24"/>
      <c r="Q1047530" s="24" t="s">
        <v>227</v>
      </c>
      <c r="U1047530" s="478"/>
      <c r="V1047530" s="27" t="s">
        <v>228</v>
      </c>
      <c r="W1047530" s="26" t="s">
        <v>229</v>
      </c>
    </row>
    <row r="1047531" spans="1:23" x14ac:dyDescent="0.25">
      <c r="A1047531" t="s">
        <v>88</v>
      </c>
      <c r="B1047531" t="s">
        <v>89</v>
      </c>
      <c r="D1047531" t="s">
        <v>230</v>
      </c>
      <c r="E1047531" t="s">
        <v>231</v>
      </c>
      <c r="F1047531" t="s">
        <v>232</v>
      </c>
      <c r="I1047531" t="s">
        <v>233</v>
      </c>
      <c r="K1047531" t="s">
        <v>61</v>
      </c>
      <c r="L1047531" t="s">
        <v>62</v>
      </c>
      <c r="U1047531" s="476" t="s">
        <v>234</v>
      </c>
      <c r="V1047531" s="27" t="s">
        <v>235</v>
      </c>
      <c r="W1047531" s="26" t="s">
        <v>236</v>
      </c>
    </row>
    <row r="1047532" spans="1:23" x14ac:dyDescent="0.25">
      <c r="A1047532" t="s">
        <v>55</v>
      </c>
      <c r="B1047532" t="s">
        <v>56</v>
      </c>
      <c r="D1047532" t="s">
        <v>237</v>
      </c>
      <c r="E1047532" t="s">
        <v>238</v>
      </c>
      <c r="F1047532" t="s">
        <v>239</v>
      </c>
      <c r="I1047532" t="s">
        <v>238</v>
      </c>
      <c r="K1047532" t="s">
        <v>240</v>
      </c>
      <c r="L1047532" t="s">
        <v>62</v>
      </c>
      <c r="U1047532" s="477"/>
      <c r="V1047532" s="27" t="s">
        <v>241</v>
      </c>
      <c r="W1047532" s="26" t="s">
        <v>242</v>
      </c>
    </row>
    <row r="1047533" spans="1:23" x14ac:dyDescent="0.25">
      <c r="A1047533" t="s">
        <v>55</v>
      </c>
      <c r="B1047533" t="s">
        <v>56</v>
      </c>
      <c r="D1047533" t="s">
        <v>243</v>
      </c>
      <c r="E1047533" t="s">
        <v>244</v>
      </c>
      <c r="F1047533" t="s">
        <v>245</v>
      </c>
      <c r="I1047533" t="s">
        <v>246</v>
      </c>
      <c r="K1047533" t="s">
        <v>240</v>
      </c>
      <c r="L1047533" t="s">
        <v>62</v>
      </c>
      <c r="U1047533" s="477"/>
      <c r="V1047533" s="27" t="s">
        <v>247</v>
      </c>
      <c r="W1047533" s="26" t="s">
        <v>248</v>
      </c>
    </row>
    <row r="1047534" spans="1:23" x14ac:dyDescent="0.25">
      <c r="A1047534" t="s">
        <v>55</v>
      </c>
      <c r="B1047534" t="s">
        <v>56</v>
      </c>
      <c r="D1047534" t="s">
        <v>249</v>
      </c>
      <c r="E1047534" t="s">
        <v>250</v>
      </c>
      <c r="F1047534" t="s">
        <v>251</v>
      </c>
      <c r="I1047534" t="s">
        <v>252</v>
      </c>
      <c r="K1047534" t="s">
        <v>240</v>
      </c>
      <c r="L1047534" t="s">
        <v>62</v>
      </c>
      <c r="U1047534" s="477"/>
      <c r="V1047534" s="27" t="s">
        <v>253</v>
      </c>
      <c r="W1047534" s="26" t="s">
        <v>254</v>
      </c>
    </row>
    <row r="1047535" spans="1:23" x14ac:dyDescent="0.25">
      <c r="A1047535" t="s">
        <v>55</v>
      </c>
      <c r="B1047535" t="s">
        <v>56</v>
      </c>
      <c r="D1047535" t="s">
        <v>255</v>
      </c>
      <c r="E1047535" t="s">
        <v>256</v>
      </c>
      <c r="F1047535" t="s">
        <v>257</v>
      </c>
      <c r="I1047535" t="s">
        <v>256</v>
      </c>
      <c r="K1047535" t="s">
        <v>240</v>
      </c>
      <c r="L1047535" t="s">
        <v>62</v>
      </c>
      <c r="U1047535" s="477"/>
      <c r="V1047535" s="27" t="s">
        <v>258</v>
      </c>
      <c r="W1047535" s="26" t="s">
        <v>259</v>
      </c>
    </row>
    <row r="1047536" spans="1:23" x14ac:dyDescent="0.25">
      <c r="A1047536" t="s">
        <v>200</v>
      </c>
      <c r="B1047536" t="s">
        <v>201</v>
      </c>
      <c r="D1047536" t="s">
        <v>260</v>
      </c>
      <c r="E1047536" t="s">
        <v>261</v>
      </c>
      <c r="F1047536" t="s">
        <v>262</v>
      </c>
      <c r="I1047536" t="s">
        <v>263</v>
      </c>
      <c r="K1047536" t="s">
        <v>240</v>
      </c>
      <c r="L1047536" t="s">
        <v>62</v>
      </c>
      <c r="U1047536" s="477"/>
      <c r="V1047536" s="27" t="s">
        <v>264</v>
      </c>
      <c r="W1047536" s="26" t="s">
        <v>265</v>
      </c>
    </row>
    <row r="1047537" spans="1:23" x14ac:dyDescent="0.25">
      <c r="A1047537" t="s">
        <v>266</v>
      </c>
      <c r="B1047537" t="s">
        <v>267</v>
      </c>
      <c r="D1047537" t="s">
        <v>268</v>
      </c>
      <c r="E1047537" t="s">
        <v>269</v>
      </c>
      <c r="F1047537" t="s">
        <v>270</v>
      </c>
      <c r="I1047537" t="s">
        <v>271</v>
      </c>
      <c r="K1047537" t="s">
        <v>240</v>
      </c>
      <c r="L1047537" t="s">
        <v>62</v>
      </c>
      <c r="U1047537" s="477"/>
      <c r="V1047537" s="27" t="s">
        <v>272</v>
      </c>
      <c r="W1047537" s="26" t="s">
        <v>273</v>
      </c>
    </row>
    <row r="1047538" spans="1:23" x14ac:dyDescent="0.25">
      <c r="A1047538" t="s">
        <v>266</v>
      </c>
      <c r="B1047538" t="s">
        <v>267</v>
      </c>
      <c r="D1047538" t="s">
        <v>268</v>
      </c>
      <c r="E1047538" t="s">
        <v>269</v>
      </c>
      <c r="F1047538" t="s">
        <v>274</v>
      </c>
      <c r="I1047538" t="s">
        <v>275</v>
      </c>
      <c r="K1047538" t="s">
        <v>240</v>
      </c>
      <c r="L1047538" t="s">
        <v>69</v>
      </c>
      <c r="U1047538" s="477"/>
      <c r="V1047538" s="27" t="s">
        <v>276</v>
      </c>
      <c r="W1047538" s="26" t="s">
        <v>277</v>
      </c>
    </row>
    <row r="1047539" spans="1:23" x14ac:dyDescent="0.25">
      <c r="A1047539" t="s">
        <v>266</v>
      </c>
      <c r="B1047539" t="s">
        <v>267</v>
      </c>
      <c r="D1047539" t="s">
        <v>268</v>
      </c>
      <c r="E1047539" t="s">
        <v>269</v>
      </c>
      <c r="F1047539" t="s">
        <v>278</v>
      </c>
      <c r="I1047539" t="s">
        <v>279</v>
      </c>
      <c r="K1047539" t="s">
        <v>240</v>
      </c>
      <c r="L1047539" t="s">
        <v>69</v>
      </c>
      <c r="U1047539" s="477"/>
      <c r="V1047539" s="27" t="s">
        <v>280</v>
      </c>
      <c r="W1047539" s="26" t="s">
        <v>281</v>
      </c>
    </row>
    <row r="1047540" spans="1:23" x14ac:dyDescent="0.25">
      <c r="A1047540" t="s">
        <v>200</v>
      </c>
      <c r="B1047540" t="s">
        <v>201</v>
      </c>
      <c r="D1047540" t="s">
        <v>223</v>
      </c>
      <c r="E1047540" t="s">
        <v>224</v>
      </c>
      <c r="F1047540" t="s">
        <v>282</v>
      </c>
      <c r="I1047540" t="s">
        <v>283</v>
      </c>
      <c r="K1047540" t="s">
        <v>240</v>
      </c>
      <c r="L1047540" t="s">
        <v>69</v>
      </c>
      <c r="U1047540" s="477"/>
      <c r="V1047540" s="27" t="s">
        <v>284</v>
      </c>
      <c r="W1047540" s="26" t="s">
        <v>285</v>
      </c>
    </row>
    <row r="1047541" spans="1:23" x14ac:dyDescent="0.25">
      <c r="A1047541" t="s">
        <v>200</v>
      </c>
      <c r="B1047541" t="s">
        <v>201</v>
      </c>
      <c r="D1047541" t="s">
        <v>223</v>
      </c>
      <c r="E1047541" t="s">
        <v>224</v>
      </c>
      <c r="F1047541" t="s">
        <v>286</v>
      </c>
      <c r="I1047541" t="s">
        <v>244</v>
      </c>
      <c r="K1047541" t="s">
        <v>240</v>
      </c>
      <c r="L1047541" t="s">
        <v>69</v>
      </c>
      <c r="U1047541" s="477"/>
      <c r="V1047541" s="27" t="s">
        <v>287</v>
      </c>
      <c r="W1047541" s="26" t="s">
        <v>288</v>
      </c>
    </row>
    <row r="1047542" spans="1:23" x14ac:dyDescent="0.25">
      <c r="A1047542" t="s">
        <v>266</v>
      </c>
      <c r="B1047542" t="s">
        <v>267</v>
      </c>
      <c r="D1047542" t="s">
        <v>289</v>
      </c>
      <c r="E1047542" t="s">
        <v>290</v>
      </c>
      <c r="F1047542" t="s">
        <v>291</v>
      </c>
      <c r="I1047542" t="s">
        <v>292</v>
      </c>
      <c r="K1047542" t="s">
        <v>240</v>
      </c>
      <c r="L1047542" t="s">
        <v>62</v>
      </c>
      <c r="U1047542" s="477"/>
      <c r="V1047542" s="27" t="s">
        <v>293</v>
      </c>
      <c r="W1047542" s="26" t="s">
        <v>294</v>
      </c>
    </row>
    <row r="1047543" spans="1:23" x14ac:dyDescent="0.25">
      <c r="A1047543" t="s">
        <v>200</v>
      </c>
      <c r="B1047543" t="s">
        <v>201</v>
      </c>
      <c r="D1047543" t="s">
        <v>209</v>
      </c>
      <c r="E1047543" t="s">
        <v>210</v>
      </c>
      <c r="F1047543" t="s">
        <v>295</v>
      </c>
      <c r="I1047543" t="s">
        <v>296</v>
      </c>
      <c r="K1047543" t="s">
        <v>240</v>
      </c>
      <c r="L1047543" t="s">
        <v>69</v>
      </c>
      <c r="U1047543" s="477"/>
      <c r="V1047543" s="27" t="s">
        <v>297</v>
      </c>
      <c r="W1047543" s="26" t="s">
        <v>298</v>
      </c>
    </row>
    <row r="1047544" spans="1:23" x14ac:dyDescent="0.25">
      <c r="A1047544" t="s">
        <v>200</v>
      </c>
      <c r="B1047544" t="s">
        <v>201</v>
      </c>
      <c r="D1047544" t="s">
        <v>209</v>
      </c>
      <c r="E1047544" t="s">
        <v>210</v>
      </c>
      <c r="F1047544" t="s">
        <v>299</v>
      </c>
      <c r="I1047544" t="s">
        <v>300</v>
      </c>
      <c r="K1047544" t="s">
        <v>301</v>
      </c>
      <c r="L1047544" t="s">
        <v>62</v>
      </c>
      <c r="U1047544" s="477"/>
      <c r="V1047544" s="27" t="s">
        <v>302</v>
      </c>
      <c r="W1047544" s="26" t="s">
        <v>303</v>
      </c>
    </row>
    <row r="1047545" spans="1:23" x14ac:dyDescent="0.25">
      <c r="A1047545" t="s">
        <v>200</v>
      </c>
      <c r="B1047545" t="s">
        <v>201</v>
      </c>
      <c r="D1047545" t="s">
        <v>202</v>
      </c>
      <c r="E1047545" t="s">
        <v>203</v>
      </c>
      <c r="F1047545" t="s">
        <v>304</v>
      </c>
      <c r="I1047545" t="s">
        <v>305</v>
      </c>
      <c r="K1047545" t="s">
        <v>301</v>
      </c>
      <c r="L1047545" t="s">
        <v>69</v>
      </c>
      <c r="U1047545" s="477"/>
      <c r="V1047545" s="27" t="s">
        <v>306</v>
      </c>
      <c r="W1047545" s="26" t="s">
        <v>307</v>
      </c>
    </row>
    <row r="1047546" spans="1:23" x14ac:dyDescent="0.25">
      <c r="A1047546" t="s">
        <v>200</v>
      </c>
      <c r="B1047546" t="s">
        <v>201</v>
      </c>
      <c r="D1047546" t="s">
        <v>202</v>
      </c>
      <c r="E1047546" t="s">
        <v>203</v>
      </c>
      <c r="F1047546" t="s">
        <v>308</v>
      </c>
      <c r="I1047546" t="s">
        <v>300</v>
      </c>
      <c r="K1047546" t="s">
        <v>301</v>
      </c>
      <c r="L1047546" t="s">
        <v>62</v>
      </c>
      <c r="U1047546" s="477"/>
      <c r="V1047546" s="27" t="s">
        <v>309</v>
      </c>
      <c r="W1047546" s="26" t="s">
        <v>310</v>
      </c>
    </row>
    <row r="1047547" spans="1:23" x14ac:dyDescent="0.25">
      <c r="A1047547" t="s">
        <v>266</v>
      </c>
      <c r="B1047547" t="s">
        <v>267</v>
      </c>
      <c r="D1047547" t="s">
        <v>311</v>
      </c>
      <c r="E1047547" t="s">
        <v>312</v>
      </c>
      <c r="F1047547" t="s">
        <v>313</v>
      </c>
      <c r="I1047547" t="s">
        <v>314</v>
      </c>
      <c r="K1047547" t="s">
        <v>301</v>
      </c>
      <c r="L1047547" t="s">
        <v>69</v>
      </c>
      <c r="U1047547" s="477"/>
      <c r="V1047547" s="27" t="s">
        <v>315</v>
      </c>
      <c r="W1047547" s="26" t="s">
        <v>316</v>
      </c>
    </row>
    <row r="1047548" spans="1:23" x14ac:dyDescent="0.25">
      <c r="A1047548" t="s">
        <v>317</v>
      </c>
      <c r="B1047548" t="s">
        <v>318</v>
      </c>
      <c r="D1047548" t="s">
        <v>319</v>
      </c>
      <c r="E1047548" t="s">
        <v>320</v>
      </c>
      <c r="F1047548" t="s">
        <v>321</v>
      </c>
      <c r="I1047548" t="s">
        <v>322</v>
      </c>
      <c r="K1047548" t="s">
        <v>301</v>
      </c>
      <c r="L1047548" t="s">
        <v>69</v>
      </c>
      <c r="U1047548" s="477"/>
      <c r="V1047548" s="27" t="s">
        <v>323</v>
      </c>
      <c r="W1047548" s="26" t="s">
        <v>324</v>
      </c>
    </row>
    <row r="1047549" spans="1:23" x14ac:dyDescent="0.25">
      <c r="A1047549" t="s">
        <v>317</v>
      </c>
      <c r="B1047549" t="s">
        <v>318</v>
      </c>
      <c r="D1047549" t="s">
        <v>325</v>
      </c>
      <c r="E1047549" t="s">
        <v>326</v>
      </c>
      <c r="F1047549" t="s">
        <v>327</v>
      </c>
      <c r="I1047549" t="s">
        <v>322</v>
      </c>
      <c r="K1047549" t="s">
        <v>301</v>
      </c>
      <c r="L1047549" t="s">
        <v>69</v>
      </c>
      <c r="U1047549" s="477"/>
      <c r="V1047549" s="27" t="s">
        <v>328</v>
      </c>
      <c r="W1047549" s="26" t="s">
        <v>329</v>
      </c>
    </row>
    <row r="1047550" spans="1:23" x14ac:dyDescent="0.25">
      <c r="A1047550" t="s">
        <v>317</v>
      </c>
      <c r="B1047550" t="s">
        <v>318</v>
      </c>
      <c r="D1047550" t="s">
        <v>330</v>
      </c>
      <c r="E1047550" t="s">
        <v>331</v>
      </c>
      <c r="F1047550" t="s">
        <v>332</v>
      </c>
      <c r="I1047550" t="s">
        <v>322</v>
      </c>
      <c r="K1047550" t="s">
        <v>301</v>
      </c>
      <c r="L1047550" t="s">
        <v>69</v>
      </c>
      <c r="U1047550" s="477"/>
      <c r="V1047550" s="27" t="s">
        <v>333</v>
      </c>
      <c r="W1047550" s="26" t="s">
        <v>334</v>
      </c>
    </row>
    <row r="1047551" spans="1:23" x14ac:dyDescent="0.25">
      <c r="A1047551" t="s">
        <v>88</v>
      </c>
      <c r="B1047551" t="s">
        <v>89</v>
      </c>
      <c r="D1047551" t="s">
        <v>335</v>
      </c>
      <c r="E1047551" t="s">
        <v>336</v>
      </c>
      <c r="F1047551" t="s">
        <v>337</v>
      </c>
      <c r="I1047551" t="s">
        <v>338</v>
      </c>
      <c r="K1047551" t="s">
        <v>339</v>
      </c>
      <c r="L1047551" t="s">
        <v>62</v>
      </c>
      <c r="U1047551" s="477"/>
      <c r="V1047551" s="27" t="s">
        <v>340</v>
      </c>
      <c r="W1047551" s="26" t="s">
        <v>341</v>
      </c>
    </row>
    <row r="1047552" spans="1:23" x14ac:dyDescent="0.25">
      <c r="A1047552" t="s">
        <v>88</v>
      </c>
      <c r="B1047552" t="s">
        <v>89</v>
      </c>
      <c r="D1047552" t="s">
        <v>216</v>
      </c>
      <c r="E1047552" t="s">
        <v>217</v>
      </c>
      <c r="F1047552" t="s">
        <v>342</v>
      </c>
      <c r="I1047552" t="s">
        <v>343</v>
      </c>
      <c r="K1047552" t="s">
        <v>339</v>
      </c>
      <c r="L1047552" t="s">
        <v>69</v>
      </c>
      <c r="U1047552" s="477"/>
      <c r="V1047552" s="27" t="s">
        <v>344</v>
      </c>
      <c r="W1047552" s="26" t="s">
        <v>345</v>
      </c>
    </row>
    <row r="1047553" spans="1:23" x14ac:dyDescent="0.25">
      <c r="A1047553" t="s">
        <v>266</v>
      </c>
      <c r="B1047553" t="s">
        <v>267</v>
      </c>
      <c r="D1047553" t="s">
        <v>346</v>
      </c>
      <c r="E1047553" t="s">
        <v>347</v>
      </c>
      <c r="F1047553" t="s">
        <v>348</v>
      </c>
      <c r="I1047553" t="s">
        <v>349</v>
      </c>
      <c r="K1047553" t="s">
        <v>339</v>
      </c>
      <c r="L1047553" t="s">
        <v>62</v>
      </c>
      <c r="U1047553" s="477"/>
      <c r="V1047553" s="27" t="s">
        <v>350</v>
      </c>
      <c r="W1047553" s="26" t="s">
        <v>351</v>
      </c>
    </row>
    <row r="1047554" spans="1:23" x14ac:dyDescent="0.25">
      <c r="A1047554" t="s">
        <v>266</v>
      </c>
      <c r="B1047554" t="s">
        <v>267</v>
      </c>
      <c r="D1047554" t="s">
        <v>346</v>
      </c>
      <c r="E1047554" t="s">
        <v>347</v>
      </c>
      <c r="F1047554" t="s">
        <v>352</v>
      </c>
      <c r="I1047554" t="s">
        <v>353</v>
      </c>
      <c r="K1047554" t="s">
        <v>339</v>
      </c>
      <c r="L1047554" t="s">
        <v>69</v>
      </c>
      <c r="U1047554" s="477"/>
      <c r="V1047554" s="27" t="s">
        <v>354</v>
      </c>
      <c r="W1047554" s="26" t="s">
        <v>355</v>
      </c>
    </row>
    <row r="1047555" spans="1:23" x14ac:dyDescent="0.25">
      <c r="A1047555" t="s">
        <v>266</v>
      </c>
      <c r="B1047555" t="s">
        <v>267</v>
      </c>
      <c r="D1047555" t="s">
        <v>289</v>
      </c>
      <c r="E1047555" t="s">
        <v>290</v>
      </c>
      <c r="F1047555" t="s">
        <v>356</v>
      </c>
      <c r="I1047555" t="s">
        <v>357</v>
      </c>
      <c r="K1047555" t="s">
        <v>339</v>
      </c>
      <c r="L1047555" t="s">
        <v>69</v>
      </c>
      <c r="U1047555" s="477"/>
      <c r="V1047555" s="27" t="s">
        <v>358</v>
      </c>
      <c r="W1047555" s="26" t="s">
        <v>359</v>
      </c>
    </row>
    <row r="1047556" spans="1:23" x14ac:dyDescent="0.25">
      <c r="A1047556" t="s">
        <v>200</v>
      </c>
      <c r="B1047556" t="s">
        <v>201</v>
      </c>
      <c r="D1047556" t="s">
        <v>202</v>
      </c>
      <c r="E1047556" t="s">
        <v>203</v>
      </c>
      <c r="F1047556" t="s">
        <v>360</v>
      </c>
      <c r="I1047556" t="s">
        <v>361</v>
      </c>
      <c r="K1047556" t="s">
        <v>339</v>
      </c>
      <c r="L1047556" t="s">
        <v>69</v>
      </c>
      <c r="U1047556" s="478"/>
      <c r="V1047556" s="27" t="s">
        <v>362</v>
      </c>
      <c r="W1047556" s="26" t="s">
        <v>363</v>
      </c>
    </row>
    <row r="1047557" spans="1:23" x14ac:dyDescent="0.25">
      <c r="A1047557" t="s">
        <v>88</v>
      </c>
      <c r="B1047557" t="s">
        <v>89</v>
      </c>
      <c r="D1047557" t="s">
        <v>216</v>
      </c>
      <c r="E1047557" t="s">
        <v>217</v>
      </c>
      <c r="F1047557" t="s">
        <v>364</v>
      </c>
      <c r="I1047557" t="s">
        <v>365</v>
      </c>
      <c r="K1047557" t="s">
        <v>339</v>
      </c>
      <c r="L1047557" t="s">
        <v>69</v>
      </c>
      <c r="U1047557" s="476" t="s">
        <v>366</v>
      </c>
      <c r="V1047557" s="27" t="s">
        <v>367</v>
      </c>
      <c r="W1047557" s="26" t="s">
        <v>368</v>
      </c>
    </row>
    <row r="1047558" spans="1:23" x14ac:dyDescent="0.25">
      <c r="A1047558" t="s">
        <v>317</v>
      </c>
      <c r="B1047558" t="s">
        <v>318</v>
      </c>
      <c r="D1047558" t="s">
        <v>369</v>
      </c>
      <c r="E1047558" t="s">
        <v>370</v>
      </c>
      <c r="F1047558" t="s">
        <v>372</v>
      </c>
      <c r="I1047558" t="s">
        <v>373</v>
      </c>
      <c r="K1047558" t="s">
        <v>374</v>
      </c>
      <c r="L1047558" t="s">
        <v>62</v>
      </c>
      <c r="U1047558" s="477"/>
      <c r="V1047558" s="27" t="s">
        <v>375</v>
      </c>
      <c r="W1047558" s="26" t="s">
        <v>376</v>
      </c>
    </row>
    <row r="1047559" spans="1:23" x14ac:dyDescent="0.25">
      <c r="A1047559" t="s">
        <v>97</v>
      </c>
      <c r="B1047559" t="s">
        <v>98</v>
      </c>
      <c r="D1047559" t="s">
        <v>377</v>
      </c>
      <c r="E1047559" t="s">
        <v>378</v>
      </c>
      <c r="F1047559" t="s">
        <v>379</v>
      </c>
      <c r="I1047559" t="s">
        <v>380</v>
      </c>
      <c r="K1047559" t="s">
        <v>374</v>
      </c>
      <c r="L1047559" t="s">
        <v>62</v>
      </c>
      <c r="U1047559" s="477"/>
      <c r="V1047559" s="27" t="s">
        <v>381</v>
      </c>
      <c r="W1047559" s="26" t="s">
        <v>382</v>
      </c>
    </row>
    <row r="1047560" spans="1:23" x14ac:dyDescent="0.25">
      <c r="A1047560" t="s">
        <v>97</v>
      </c>
      <c r="B1047560" t="s">
        <v>98</v>
      </c>
      <c r="D1047560" t="s">
        <v>383</v>
      </c>
      <c r="E1047560" t="s">
        <v>384</v>
      </c>
      <c r="F1047560" t="s">
        <v>385</v>
      </c>
      <c r="I1047560" t="s">
        <v>386</v>
      </c>
      <c r="K1047560" t="s">
        <v>374</v>
      </c>
      <c r="L1047560" t="s">
        <v>62</v>
      </c>
      <c r="U1047560" s="477"/>
      <c r="V1047560" s="27" t="s">
        <v>387</v>
      </c>
      <c r="W1047560" s="26" t="s">
        <v>388</v>
      </c>
    </row>
    <row r="1047561" spans="1:23" x14ac:dyDescent="0.25">
      <c r="A1047561" t="s">
        <v>97</v>
      </c>
      <c r="B1047561" t="s">
        <v>98</v>
      </c>
      <c r="D1047561" t="s">
        <v>389</v>
      </c>
      <c r="E1047561" t="s">
        <v>390</v>
      </c>
      <c r="F1047561" t="s">
        <v>391</v>
      </c>
      <c r="I1047561" t="s">
        <v>392</v>
      </c>
      <c r="K1047561" t="s">
        <v>374</v>
      </c>
      <c r="L1047561" t="s">
        <v>62</v>
      </c>
      <c r="U1047561" s="477"/>
      <c r="V1047561" s="27" t="s">
        <v>393</v>
      </c>
      <c r="W1047561" s="26" t="s">
        <v>394</v>
      </c>
    </row>
    <row r="1047562" spans="1:23" x14ac:dyDescent="0.25">
      <c r="A1047562" t="s">
        <v>200</v>
      </c>
      <c r="B1047562" t="s">
        <v>201</v>
      </c>
      <c r="D1047562" t="s">
        <v>395</v>
      </c>
      <c r="E1047562" t="s">
        <v>396</v>
      </c>
      <c r="F1047562" t="s">
        <v>397</v>
      </c>
      <c r="I1047562" t="s">
        <v>398</v>
      </c>
      <c r="K1047562" t="s">
        <v>374</v>
      </c>
      <c r="L1047562" t="s">
        <v>62</v>
      </c>
      <c r="U1047562" s="477"/>
      <c r="V1047562" s="27" t="s">
        <v>399</v>
      </c>
      <c r="W1047562" s="26" t="s">
        <v>400</v>
      </c>
    </row>
    <row r="1047563" spans="1:23" x14ac:dyDescent="0.25">
      <c r="A1047563" t="s">
        <v>55</v>
      </c>
      <c r="B1047563" t="s">
        <v>56</v>
      </c>
      <c r="D1047563" t="s">
        <v>401</v>
      </c>
      <c r="E1047563" t="s">
        <v>402</v>
      </c>
      <c r="F1047563" t="s">
        <v>403</v>
      </c>
      <c r="I1047563" t="s">
        <v>404</v>
      </c>
      <c r="K1047563" t="s">
        <v>374</v>
      </c>
      <c r="L1047563" t="s">
        <v>62</v>
      </c>
      <c r="U1047563" s="477"/>
      <c r="V1047563" s="27" t="s">
        <v>405</v>
      </c>
      <c r="W1047563" s="26" t="s">
        <v>406</v>
      </c>
    </row>
    <row r="1047564" spans="1:23" x14ac:dyDescent="0.25">
      <c r="A1047564" t="s">
        <v>55</v>
      </c>
      <c r="B1047564" t="s">
        <v>56</v>
      </c>
      <c r="D1047564" t="s">
        <v>401</v>
      </c>
      <c r="E1047564" t="s">
        <v>402</v>
      </c>
      <c r="F1047564" t="s">
        <v>407</v>
      </c>
      <c r="I1047564" t="s">
        <v>408</v>
      </c>
      <c r="K1047564" t="s">
        <v>374</v>
      </c>
      <c r="L1047564" t="s">
        <v>69</v>
      </c>
      <c r="U1047564" s="477"/>
      <c r="V1047564" s="27" t="s">
        <v>409</v>
      </c>
      <c r="W1047564" s="26" t="s">
        <v>410</v>
      </c>
    </row>
    <row r="1047565" spans="1:23" x14ac:dyDescent="0.25">
      <c r="A1047565" t="s">
        <v>55</v>
      </c>
      <c r="B1047565" t="s">
        <v>56</v>
      </c>
      <c r="D1047565" t="s">
        <v>401</v>
      </c>
      <c r="E1047565" t="s">
        <v>402</v>
      </c>
      <c r="F1047565" t="s">
        <v>411</v>
      </c>
      <c r="I1047565" t="s">
        <v>412</v>
      </c>
      <c r="K1047565" t="s">
        <v>374</v>
      </c>
      <c r="L1047565" t="s">
        <v>69</v>
      </c>
      <c r="U1047565" s="477"/>
      <c r="V1047565" s="27" t="s">
        <v>413</v>
      </c>
      <c r="W1047565" s="26" t="s">
        <v>414</v>
      </c>
    </row>
    <row r="1047566" spans="1:23" x14ac:dyDescent="0.25">
      <c r="A1047566" t="s">
        <v>415</v>
      </c>
      <c r="B1047566" t="s">
        <v>416</v>
      </c>
      <c r="D1047566" t="s">
        <v>417</v>
      </c>
      <c r="E1047566" t="s">
        <v>418</v>
      </c>
      <c r="F1047566" t="s">
        <v>419</v>
      </c>
      <c r="I1047566" t="s">
        <v>420</v>
      </c>
      <c r="K1047566" t="s">
        <v>374</v>
      </c>
      <c r="L1047566" t="s">
        <v>62</v>
      </c>
      <c r="U1047566" s="477"/>
      <c r="V1047566" s="27" t="s">
        <v>421</v>
      </c>
      <c r="W1047566" s="26" t="s">
        <v>422</v>
      </c>
    </row>
    <row r="1047567" spans="1:23" x14ac:dyDescent="0.25">
      <c r="A1047567" t="s">
        <v>415</v>
      </c>
      <c r="B1047567" t="s">
        <v>416</v>
      </c>
      <c r="D1047567" t="s">
        <v>423</v>
      </c>
      <c r="E1047567" t="s">
        <v>424</v>
      </c>
      <c r="F1047567" t="s">
        <v>425</v>
      </c>
      <c r="I1047567" t="s">
        <v>426</v>
      </c>
      <c r="K1047567" t="s">
        <v>374</v>
      </c>
      <c r="L1047567" t="s">
        <v>62</v>
      </c>
      <c r="U1047567" s="478"/>
      <c r="V1047567" s="27" t="s">
        <v>427</v>
      </c>
      <c r="W1047567" s="26" t="s">
        <v>428</v>
      </c>
    </row>
    <row r="1047568" spans="1:23" x14ac:dyDescent="0.25">
      <c r="A1047568" t="s">
        <v>88</v>
      </c>
      <c r="B1047568" t="s">
        <v>89</v>
      </c>
      <c r="D1047568" t="s">
        <v>429</v>
      </c>
      <c r="E1047568" t="s">
        <v>430</v>
      </c>
      <c r="F1047568" t="s">
        <v>431</v>
      </c>
      <c r="I1047568" t="s">
        <v>432</v>
      </c>
      <c r="K1047568" t="s">
        <v>374</v>
      </c>
      <c r="L1047568" t="s">
        <v>62</v>
      </c>
      <c r="U1047568" s="476" t="s">
        <v>433</v>
      </c>
      <c r="V1047568" s="27" t="s">
        <v>434</v>
      </c>
      <c r="W1047568" s="26" t="s">
        <v>435</v>
      </c>
    </row>
    <row r="1047569" spans="1:23" x14ac:dyDescent="0.25">
      <c r="A1047569" t="s">
        <v>266</v>
      </c>
      <c r="B1047569" t="s">
        <v>267</v>
      </c>
      <c r="D1047569" t="s">
        <v>436</v>
      </c>
      <c r="E1047569" t="s">
        <v>437</v>
      </c>
      <c r="F1047569" t="s">
        <v>438</v>
      </c>
      <c r="I1047569" t="s">
        <v>437</v>
      </c>
      <c r="K1047569" t="s">
        <v>374</v>
      </c>
      <c r="L1047569" t="s">
        <v>62</v>
      </c>
      <c r="U1047569" s="477"/>
      <c r="V1047569" s="27" t="s">
        <v>439</v>
      </c>
      <c r="W1047569" s="26" t="s">
        <v>440</v>
      </c>
    </row>
    <row r="1047570" spans="1:23" x14ac:dyDescent="0.25">
      <c r="A1047570" t="s">
        <v>266</v>
      </c>
      <c r="B1047570" t="s">
        <v>267</v>
      </c>
      <c r="D1047570" t="s">
        <v>436</v>
      </c>
      <c r="E1047570" t="s">
        <v>437</v>
      </c>
      <c r="F1047570" t="s">
        <v>441</v>
      </c>
      <c r="I1047570" t="s">
        <v>442</v>
      </c>
      <c r="K1047570" t="s">
        <v>374</v>
      </c>
      <c r="L1047570" t="s">
        <v>69</v>
      </c>
      <c r="U1047570" s="477"/>
      <c r="V1047570" s="27" t="s">
        <v>443</v>
      </c>
      <c r="W1047570" s="26" t="s">
        <v>444</v>
      </c>
    </row>
    <row r="1047571" spans="1:23" x14ac:dyDescent="0.25">
      <c r="A1047571" t="s">
        <v>266</v>
      </c>
      <c r="B1047571" t="s">
        <v>267</v>
      </c>
      <c r="D1047571" t="s">
        <v>445</v>
      </c>
      <c r="E1047571" t="s">
        <v>446</v>
      </c>
      <c r="F1047571" t="s">
        <v>447</v>
      </c>
      <c r="I1047571" t="s">
        <v>448</v>
      </c>
      <c r="K1047571" t="s">
        <v>374</v>
      </c>
      <c r="L1047571" t="s">
        <v>62</v>
      </c>
      <c r="U1047571" s="477"/>
      <c r="V1047571" s="27" t="s">
        <v>449</v>
      </c>
      <c r="W1047571" s="26" t="s">
        <v>450</v>
      </c>
    </row>
    <row r="1047572" spans="1:23" x14ac:dyDescent="0.25">
      <c r="A1047572" t="s">
        <v>266</v>
      </c>
      <c r="B1047572" t="s">
        <v>267</v>
      </c>
      <c r="D1047572" t="s">
        <v>445</v>
      </c>
      <c r="E1047572" t="s">
        <v>446</v>
      </c>
      <c r="F1047572" t="s">
        <v>451</v>
      </c>
      <c r="I1047572" t="s">
        <v>452</v>
      </c>
      <c r="K1047572" t="s">
        <v>374</v>
      </c>
      <c r="L1047572" t="s">
        <v>69</v>
      </c>
      <c r="U1047572" s="477"/>
      <c r="V1047572" s="27" t="s">
        <v>453</v>
      </c>
      <c r="W1047572" s="26" t="s">
        <v>454</v>
      </c>
    </row>
    <row r="1047573" spans="1:23" x14ac:dyDescent="0.25">
      <c r="A1047573" t="s">
        <v>266</v>
      </c>
      <c r="B1047573" t="s">
        <v>267</v>
      </c>
      <c r="D1047573" t="s">
        <v>455</v>
      </c>
      <c r="E1047573" t="s">
        <v>456</v>
      </c>
      <c r="F1047573" t="s">
        <v>457</v>
      </c>
      <c r="I1047573" t="s">
        <v>458</v>
      </c>
      <c r="K1047573" t="s">
        <v>374</v>
      </c>
      <c r="L1047573" t="s">
        <v>62</v>
      </c>
      <c r="U1047573" s="477"/>
      <c r="V1047573" s="27" t="s">
        <v>459</v>
      </c>
      <c r="W1047573" s="26" t="s">
        <v>460</v>
      </c>
    </row>
    <row r="1047574" spans="1:23" x14ac:dyDescent="0.25">
      <c r="A1047574" t="s">
        <v>266</v>
      </c>
      <c r="B1047574" t="s">
        <v>267</v>
      </c>
      <c r="D1047574" t="s">
        <v>455</v>
      </c>
      <c r="E1047574" t="s">
        <v>456</v>
      </c>
      <c r="F1047574" t="s">
        <v>461</v>
      </c>
      <c r="I1047574" t="s">
        <v>462</v>
      </c>
      <c r="K1047574" t="s">
        <v>374</v>
      </c>
      <c r="L1047574" t="s">
        <v>69</v>
      </c>
      <c r="U1047574" s="477"/>
      <c r="V1047574" s="27" t="s">
        <v>463</v>
      </c>
      <c r="W1047574" s="26" t="s">
        <v>464</v>
      </c>
    </row>
    <row r="1047575" spans="1:23" x14ac:dyDescent="0.25">
      <c r="A1047575" t="s">
        <v>266</v>
      </c>
      <c r="B1047575" t="s">
        <v>267</v>
      </c>
      <c r="D1047575" t="s">
        <v>465</v>
      </c>
      <c r="E1047575" t="s">
        <v>466</v>
      </c>
      <c r="F1047575" t="s">
        <v>467</v>
      </c>
      <c r="I1047575" t="s">
        <v>468</v>
      </c>
      <c r="K1047575" t="s">
        <v>374</v>
      </c>
      <c r="L1047575" t="s">
        <v>62</v>
      </c>
      <c r="U1047575" s="477"/>
      <c r="V1047575" s="27" t="s">
        <v>469</v>
      </c>
      <c r="W1047575" s="26" t="s">
        <v>470</v>
      </c>
    </row>
    <row r="1047576" spans="1:23" x14ac:dyDescent="0.25">
      <c r="A1047576" t="s">
        <v>266</v>
      </c>
      <c r="B1047576" t="s">
        <v>267</v>
      </c>
      <c r="D1047576" t="s">
        <v>465</v>
      </c>
      <c r="E1047576" t="s">
        <v>466</v>
      </c>
      <c r="F1047576" t="s">
        <v>471</v>
      </c>
      <c r="I1047576" t="s">
        <v>472</v>
      </c>
      <c r="K1047576" t="s">
        <v>374</v>
      </c>
      <c r="L1047576" t="s">
        <v>69</v>
      </c>
      <c r="U1047576" s="477"/>
      <c r="V1047576" s="27" t="s">
        <v>473</v>
      </c>
      <c r="W1047576" s="26" t="s">
        <v>474</v>
      </c>
    </row>
    <row r="1047577" spans="1:23" x14ac:dyDescent="0.25">
      <c r="A1047577" t="s">
        <v>266</v>
      </c>
      <c r="B1047577" t="s">
        <v>267</v>
      </c>
      <c r="D1047577" t="s">
        <v>475</v>
      </c>
      <c r="E1047577" t="s">
        <v>476</v>
      </c>
      <c r="F1047577" t="s">
        <v>477</v>
      </c>
      <c r="I1047577" t="s">
        <v>476</v>
      </c>
      <c r="K1047577" t="s">
        <v>374</v>
      </c>
      <c r="L1047577" t="s">
        <v>62</v>
      </c>
      <c r="U1047577" s="477"/>
      <c r="V1047577" s="27" t="s">
        <v>478</v>
      </c>
      <c r="W1047577" s="26" t="s">
        <v>479</v>
      </c>
    </row>
    <row r="1047578" spans="1:23" x14ac:dyDescent="0.25">
      <c r="A1047578" t="s">
        <v>266</v>
      </c>
      <c r="B1047578" t="s">
        <v>267</v>
      </c>
      <c r="D1047578" t="s">
        <v>480</v>
      </c>
      <c r="E1047578" t="s">
        <v>481</v>
      </c>
      <c r="F1047578" t="s">
        <v>482</v>
      </c>
      <c r="I1047578" t="s">
        <v>483</v>
      </c>
      <c r="K1047578" t="s">
        <v>374</v>
      </c>
      <c r="L1047578" t="s">
        <v>69</v>
      </c>
      <c r="U1047578" s="477"/>
      <c r="V1047578" s="27" t="s">
        <v>484</v>
      </c>
      <c r="W1047578" s="26" t="s">
        <v>485</v>
      </c>
    </row>
    <row r="1047579" spans="1:23" x14ac:dyDescent="0.25">
      <c r="A1047579" t="s">
        <v>266</v>
      </c>
      <c r="B1047579" t="s">
        <v>267</v>
      </c>
      <c r="D1047579" t="s">
        <v>480</v>
      </c>
      <c r="E1047579" t="s">
        <v>481</v>
      </c>
      <c r="F1047579" t="s">
        <v>486</v>
      </c>
      <c r="I1047579" t="s">
        <v>487</v>
      </c>
      <c r="K1047579" t="s">
        <v>374</v>
      </c>
      <c r="L1047579" t="s">
        <v>69</v>
      </c>
      <c r="U1047579" s="477"/>
      <c r="V1047579" s="27" t="s">
        <v>488</v>
      </c>
      <c r="W1047579" s="26" t="s">
        <v>489</v>
      </c>
    </row>
    <row r="1047580" spans="1:23" x14ac:dyDescent="0.25">
      <c r="A1047580" t="s">
        <v>266</v>
      </c>
      <c r="B1047580" t="s">
        <v>267</v>
      </c>
      <c r="D1047580" t="s">
        <v>480</v>
      </c>
      <c r="E1047580" t="s">
        <v>481</v>
      </c>
      <c r="F1047580" t="s">
        <v>490</v>
      </c>
      <c r="I1047580" t="s">
        <v>491</v>
      </c>
      <c r="K1047580" t="s">
        <v>374</v>
      </c>
      <c r="L1047580" t="s">
        <v>69</v>
      </c>
      <c r="U1047580" s="477"/>
      <c r="V1047580" s="27" t="s">
        <v>492</v>
      </c>
      <c r="W1047580" s="26" t="s">
        <v>493</v>
      </c>
    </row>
    <row r="1047581" spans="1:23" x14ac:dyDescent="0.25">
      <c r="A1047581" t="s">
        <v>266</v>
      </c>
      <c r="B1047581" t="s">
        <v>267</v>
      </c>
      <c r="D1047581" t="s">
        <v>480</v>
      </c>
      <c r="E1047581" t="s">
        <v>481</v>
      </c>
      <c r="F1047581" t="s">
        <v>494</v>
      </c>
      <c r="I1047581" t="s">
        <v>495</v>
      </c>
      <c r="K1047581" t="s">
        <v>374</v>
      </c>
      <c r="L1047581" t="s">
        <v>69</v>
      </c>
      <c r="U1047581" s="478"/>
      <c r="V1047581" s="27" t="s">
        <v>496</v>
      </c>
      <c r="W1047581" s="26" t="s">
        <v>497</v>
      </c>
    </row>
    <row r="1047582" spans="1:23" x14ac:dyDescent="0.25">
      <c r="A1047582" t="s">
        <v>266</v>
      </c>
      <c r="B1047582" t="s">
        <v>267</v>
      </c>
      <c r="D1047582" t="s">
        <v>480</v>
      </c>
      <c r="E1047582" t="s">
        <v>481</v>
      </c>
      <c r="F1047582" t="s">
        <v>498</v>
      </c>
      <c r="I1047582" t="s">
        <v>499</v>
      </c>
      <c r="K1047582" t="s">
        <v>374</v>
      </c>
      <c r="L1047582" t="s">
        <v>69</v>
      </c>
      <c r="U1047582" s="476" t="s">
        <v>500</v>
      </c>
      <c r="V1047582" s="27" t="s">
        <v>501</v>
      </c>
      <c r="W1047582" s="26" t="s">
        <v>502</v>
      </c>
    </row>
    <row r="1047583" spans="1:23" x14ac:dyDescent="0.25">
      <c r="A1047583" t="s">
        <v>266</v>
      </c>
      <c r="B1047583" t="s">
        <v>267</v>
      </c>
      <c r="D1047583" t="s">
        <v>480</v>
      </c>
      <c r="E1047583" t="s">
        <v>481</v>
      </c>
      <c r="F1047583" t="s">
        <v>503</v>
      </c>
      <c r="I1047583" t="s">
        <v>504</v>
      </c>
      <c r="K1047583" t="s">
        <v>374</v>
      </c>
      <c r="L1047583" t="s">
        <v>69</v>
      </c>
      <c r="U1047583" s="477"/>
      <c r="V1047583" s="27" t="s">
        <v>505</v>
      </c>
      <c r="W1047583" s="26" t="s">
        <v>506</v>
      </c>
    </row>
    <row r="1047584" spans="1:23" x14ac:dyDescent="0.25">
      <c r="A1047584" t="s">
        <v>266</v>
      </c>
      <c r="B1047584" t="s">
        <v>267</v>
      </c>
      <c r="D1047584" t="s">
        <v>480</v>
      </c>
      <c r="E1047584" t="s">
        <v>481</v>
      </c>
      <c r="F1047584" t="s">
        <v>507</v>
      </c>
      <c r="I1047584" t="s">
        <v>508</v>
      </c>
      <c r="K1047584" t="s">
        <v>374</v>
      </c>
      <c r="L1047584" t="s">
        <v>69</v>
      </c>
      <c r="U1047584" s="477"/>
      <c r="V1047584" s="27" t="s">
        <v>509</v>
      </c>
      <c r="W1047584" s="26" t="s">
        <v>510</v>
      </c>
    </row>
    <row r="1047585" spans="1:23" x14ac:dyDescent="0.25">
      <c r="A1047585" t="s">
        <v>266</v>
      </c>
      <c r="B1047585" t="s">
        <v>267</v>
      </c>
      <c r="D1047585" t="s">
        <v>480</v>
      </c>
      <c r="E1047585" t="s">
        <v>481</v>
      </c>
      <c r="F1047585" t="s">
        <v>511</v>
      </c>
      <c r="I1047585" t="s">
        <v>512</v>
      </c>
      <c r="K1047585" t="s">
        <v>374</v>
      </c>
      <c r="L1047585" t="s">
        <v>69</v>
      </c>
      <c r="U1047585" s="477"/>
      <c r="V1047585" s="27" t="s">
        <v>513</v>
      </c>
      <c r="W1047585" s="26" t="s">
        <v>514</v>
      </c>
    </row>
    <row r="1047586" spans="1:23" x14ac:dyDescent="0.25">
      <c r="A1047586" t="s">
        <v>266</v>
      </c>
      <c r="B1047586" t="s">
        <v>267</v>
      </c>
      <c r="D1047586" t="s">
        <v>480</v>
      </c>
      <c r="E1047586" t="s">
        <v>481</v>
      </c>
      <c r="F1047586" t="s">
        <v>515</v>
      </c>
      <c r="I1047586" t="s">
        <v>516</v>
      </c>
      <c r="K1047586" t="s">
        <v>374</v>
      </c>
      <c r="L1047586" t="s">
        <v>69</v>
      </c>
      <c r="U1047586" s="477"/>
      <c r="V1047586" s="27" t="s">
        <v>517</v>
      </c>
      <c r="W1047586" s="26" t="s">
        <v>518</v>
      </c>
    </row>
    <row r="1047587" spans="1:23" x14ac:dyDescent="0.25">
      <c r="A1047587" t="s">
        <v>266</v>
      </c>
      <c r="B1047587" t="s">
        <v>267</v>
      </c>
      <c r="D1047587" t="s">
        <v>480</v>
      </c>
      <c r="E1047587" t="s">
        <v>481</v>
      </c>
      <c r="F1047587" t="s">
        <v>519</v>
      </c>
      <c r="I1047587" t="s">
        <v>520</v>
      </c>
      <c r="K1047587" t="s">
        <v>374</v>
      </c>
      <c r="L1047587" t="s">
        <v>69</v>
      </c>
      <c r="U1047587" s="477"/>
      <c r="V1047587" s="27" t="s">
        <v>521</v>
      </c>
      <c r="W1047587" s="26" t="s">
        <v>522</v>
      </c>
    </row>
    <row r="1047588" spans="1:23" x14ac:dyDescent="0.25">
      <c r="A1047588" t="s">
        <v>266</v>
      </c>
      <c r="B1047588" t="s">
        <v>267</v>
      </c>
      <c r="D1047588" t="s">
        <v>480</v>
      </c>
      <c r="E1047588" t="s">
        <v>481</v>
      </c>
      <c r="F1047588" t="s">
        <v>523</v>
      </c>
      <c r="I1047588" t="s">
        <v>524</v>
      </c>
      <c r="K1047588" t="s">
        <v>374</v>
      </c>
      <c r="L1047588" t="s">
        <v>69</v>
      </c>
      <c r="U1047588" s="477"/>
      <c r="V1047588" s="27" t="s">
        <v>525</v>
      </c>
      <c r="W1047588" s="26" t="s">
        <v>526</v>
      </c>
    </row>
    <row r="1047589" spans="1:23" x14ac:dyDescent="0.25">
      <c r="A1047589" t="s">
        <v>266</v>
      </c>
      <c r="B1047589" t="s">
        <v>267</v>
      </c>
      <c r="D1047589" t="s">
        <v>480</v>
      </c>
      <c r="E1047589" t="s">
        <v>481</v>
      </c>
      <c r="F1047589" t="s">
        <v>527</v>
      </c>
      <c r="I1047589" t="s">
        <v>528</v>
      </c>
      <c r="K1047589" t="s">
        <v>374</v>
      </c>
      <c r="L1047589" t="s">
        <v>69</v>
      </c>
      <c r="U1047589" s="477"/>
      <c r="V1047589" s="27" t="s">
        <v>529</v>
      </c>
      <c r="W1047589" s="26" t="s">
        <v>530</v>
      </c>
    </row>
    <row r="1047590" spans="1:23" x14ac:dyDescent="0.25">
      <c r="A1047590" t="s">
        <v>266</v>
      </c>
      <c r="B1047590" t="s">
        <v>267</v>
      </c>
      <c r="D1047590" t="s">
        <v>480</v>
      </c>
      <c r="E1047590" t="s">
        <v>481</v>
      </c>
      <c r="F1047590" t="s">
        <v>531</v>
      </c>
      <c r="I1047590" t="s">
        <v>532</v>
      </c>
      <c r="K1047590" t="s">
        <v>374</v>
      </c>
      <c r="L1047590" t="s">
        <v>69</v>
      </c>
      <c r="U1047590" s="477"/>
      <c r="V1047590" s="27" t="s">
        <v>533</v>
      </c>
      <c r="W1047590" s="26" t="s">
        <v>534</v>
      </c>
    </row>
    <row r="1047591" spans="1:23" x14ac:dyDescent="0.25">
      <c r="A1047591" t="s">
        <v>266</v>
      </c>
      <c r="B1047591" t="s">
        <v>267</v>
      </c>
      <c r="D1047591" t="s">
        <v>480</v>
      </c>
      <c r="E1047591" t="s">
        <v>481</v>
      </c>
      <c r="F1047591" t="s">
        <v>535</v>
      </c>
      <c r="I1047591" t="s">
        <v>536</v>
      </c>
      <c r="K1047591" t="s">
        <v>374</v>
      </c>
      <c r="L1047591" t="s">
        <v>62</v>
      </c>
      <c r="U1047591" s="477"/>
      <c r="V1047591" s="27" t="s">
        <v>537</v>
      </c>
      <c r="W1047591" s="26" t="s">
        <v>538</v>
      </c>
    </row>
    <row r="1047592" spans="1:23" x14ac:dyDescent="0.25">
      <c r="A1047592" t="s">
        <v>266</v>
      </c>
      <c r="B1047592" t="s">
        <v>267</v>
      </c>
      <c r="D1047592" t="s">
        <v>480</v>
      </c>
      <c r="E1047592" t="s">
        <v>481</v>
      </c>
      <c r="F1047592" t="s">
        <v>539</v>
      </c>
      <c r="I1047592" t="s">
        <v>540</v>
      </c>
      <c r="K1047592" t="s">
        <v>374</v>
      </c>
      <c r="L1047592" t="s">
        <v>69</v>
      </c>
      <c r="U1047592" s="478"/>
      <c r="V1047592" s="27" t="s">
        <v>541</v>
      </c>
      <c r="W1047592" s="26" t="s">
        <v>542</v>
      </c>
    </row>
    <row r="1047593" spans="1:23" x14ac:dyDescent="0.25">
      <c r="A1047593" t="s">
        <v>266</v>
      </c>
      <c r="B1047593" t="s">
        <v>267</v>
      </c>
      <c r="D1047593" t="s">
        <v>480</v>
      </c>
      <c r="E1047593" t="s">
        <v>481</v>
      </c>
      <c r="F1047593" t="s">
        <v>543</v>
      </c>
      <c r="I1047593" t="s">
        <v>544</v>
      </c>
      <c r="K1047593" t="s">
        <v>374</v>
      </c>
      <c r="L1047593" t="s">
        <v>69</v>
      </c>
      <c r="U1047593" s="476" t="s">
        <v>545</v>
      </c>
      <c r="V1047593" s="27" t="s">
        <v>546</v>
      </c>
      <c r="W1047593" s="26" t="s">
        <v>547</v>
      </c>
    </row>
    <row r="1047594" spans="1:23" x14ac:dyDescent="0.25">
      <c r="A1047594" t="s">
        <v>266</v>
      </c>
      <c r="B1047594" t="s">
        <v>267</v>
      </c>
      <c r="D1047594" t="s">
        <v>480</v>
      </c>
      <c r="E1047594" t="s">
        <v>481</v>
      </c>
      <c r="F1047594" t="s">
        <v>548</v>
      </c>
      <c r="I1047594" t="s">
        <v>549</v>
      </c>
      <c r="K1047594" t="s">
        <v>374</v>
      </c>
      <c r="L1047594" t="s">
        <v>69</v>
      </c>
      <c r="U1047594" s="477"/>
      <c r="V1047594" s="27" t="s">
        <v>550</v>
      </c>
      <c r="W1047594" s="26" t="s">
        <v>551</v>
      </c>
    </row>
    <row r="1047595" spans="1:23" x14ac:dyDescent="0.25">
      <c r="A1047595" t="s">
        <v>266</v>
      </c>
      <c r="B1047595" t="s">
        <v>267</v>
      </c>
      <c r="D1047595" t="s">
        <v>552</v>
      </c>
      <c r="E1047595" t="s">
        <v>553</v>
      </c>
      <c r="F1047595" t="s">
        <v>554</v>
      </c>
      <c r="I1047595" t="s">
        <v>555</v>
      </c>
      <c r="K1047595" t="s">
        <v>374</v>
      </c>
      <c r="L1047595" t="s">
        <v>62</v>
      </c>
      <c r="U1047595" s="477"/>
      <c r="V1047595" s="27" t="s">
        <v>556</v>
      </c>
      <c r="W1047595" s="26" t="s">
        <v>557</v>
      </c>
    </row>
    <row r="1047596" spans="1:23" x14ac:dyDescent="0.25">
      <c r="A1047596" t="s">
        <v>266</v>
      </c>
      <c r="B1047596" t="s">
        <v>267</v>
      </c>
      <c r="D1047596" t="s">
        <v>552</v>
      </c>
      <c r="E1047596" t="s">
        <v>553</v>
      </c>
      <c r="F1047596" t="s">
        <v>558</v>
      </c>
      <c r="I1047596" t="s">
        <v>559</v>
      </c>
      <c r="K1047596" t="s">
        <v>374</v>
      </c>
      <c r="L1047596" t="s">
        <v>69</v>
      </c>
      <c r="U1047596" s="477"/>
      <c r="V1047596" s="27" t="s">
        <v>560</v>
      </c>
      <c r="W1047596" s="26" t="s">
        <v>561</v>
      </c>
    </row>
    <row r="1047597" spans="1:23" x14ac:dyDescent="0.25">
      <c r="A1047597" t="s">
        <v>266</v>
      </c>
      <c r="B1047597" t="s">
        <v>267</v>
      </c>
      <c r="D1047597" t="s">
        <v>552</v>
      </c>
      <c r="E1047597" t="s">
        <v>553</v>
      </c>
      <c r="F1047597" t="s">
        <v>562</v>
      </c>
      <c r="I1047597" t="s">
        <v>563</v>
      </c>
      <c r="K1047597" t="s">
        <v>374</v>
      </c>
      <c r="L1047597" t="s">
        <v>69</v>
      </c>
      <c r="U1047597" s="477"/>
      <c r="V1047597" s="27" t="s">
        <v>564</v>
      </c>
      <c r="W1047597" s="26" t="s">
        <v>565</v>
      </c>
    </row>
    <row r="1047598" spans="1:23" x14ac:dyDescent="0.25">
      <c r="A1047598" t="s">
        <v>266</v>
      </c>
      <c r="B1047598" t="s">
        <v>267</v>
      </c>
      <c r="D1047598" t="s">
        <v>566</v>
      </c>
      <c r="E1047598" t="s">
        <v>567</v>
      </c>
      <c r="F1047598" t="s">
        <v>568</v>
      </c>
      <c r="I1047598" t="s">
        <v>569</v>
      </c>
      <c r="K1047598" t="s">
        <v>374</v>
      </c>
      <c r="L1047598" t="s">
        <v>62</v>
      </c>
      <c r="U1047598" s="478"/>
      <c r="V1047598" s="27" t="s">
        <v>570</v>
      </c>
      <c r="W1047598" s="26" t="s">
        <v>571</v>
      </c>
    </row>
    <row r="1047599" spans="1:23" x14ac:dyDescent="0.25">
      <c r="A1047599" t="s">
        <v>266</v>
      </c>
      <c r="B1047599" t="s">
        <v>267</v>
      </c>
      <c r="D1047599" t="s">
        <v>572</v>
      </c>
      <c r="E1047599" t="s">
        <v>573</v>
      </c>
      <c r="F1047599" t="s">
        <v>574</v>
      </c>
      <c r="I1047599" t="s">
        <v>575</v>
      </c>
      <c r="K1047599" t="s">
        <v>374</v>
      </c>
      <c r="L1047599" t="s">
        <v>62</v>
      </c>
      <c r="U1047599" s="476" t="s">
        <v>576</v>
      </c>
      <c r="V1047599" s="27" t="s">
        <v>577</v>
      </c>
      <c r="W1047599" s="26" t="s">
        <v>578</v>
      </c>
    </row>
    <row r="1047600" spans="1:23" x14ac:dyDescent="0.25">
      <c r="A1047600" t="s">
        <v>266</v>
      </c>
      <c r="B1047600" t="s">
        <v>267</v>
      </c>
      <c r="D1047600" t="s">
        <v>572</v>
      </c>
      <c r="E1047600" t="s">
        <v>573</v>
      </c>
      <c r="F1047600" t="s">
        <v>579</v>
      </c>
      <c r="I1047600" t="s">
        <v>580</v>
      </c>
      <c r="K1047600" t="s">
        <v>374</v>
      </c>
      <c r="L1047600" t="s">
        <v>69</v>
      </c>
      <c r="U1047600" s="477"/>
      <c r="V1047600" s="27" t="s">
        <v>581</v>
      </c>
      <c r="W1047600" s="26" t="s">
        <v>582</v>
      </c>
    </row>
    <row r="1047601" spans="1:23" x14ac:dyDescent="0.25">
      <c r="A1047601" t="s">
        <v>266</v>
      </c>
      <c r="B1047601" t="s">
        <v>267</v>
      </c>
      <c r="D1047601" t="s">
        <v>572</v>
      </c>
      <c r="E1047601" t="s">
        <v>573</v>
      </c>
      <c r="F1047601" t="s">
        <v>583</v>
      </c>
      <c r="I1047601" t="s">
        <v>584</v>
      </c>
      <c r="K1047601" t="s">
        <v>374</v>
      </c>
      <c r="L1047601" t="s">
        <v>69</v>
      </c>
      <c r="U1047601" s="477"/>
      <c r="V1047601" s="27" t="s">
        <v>585</v>
      </c>
      <c r="W1047601" s="26" t="s">
        <v>586</v>
      </c>
    </row>
    <row r="1047602" spans="1:23" x14ac:dyDescent="0.25">
      <c r="A1047602" t="s">
        <v>266</v>
      </c>
      <c r="B1047602" t="s">
        <v>267</v>
      </c>
      <c r="D1047602" t="s">
        <v>572</v>
      </c>
      <c r="E1047602" t="s">
        <v>573</v>
      </c>
      <c r="F1047602" t="s">
        <v>587</v>
      </c>
      <c r="I1047602" t="s">
        <v>588</v>
      </c>
      <c r="K1047602" t="s">
        <v>374</v>
      </c>
      <c r="L1047602" t="s">
        <v>69</v>
      </c>
      <c r="U1047602" s="477"/>
      <c r="V1047602" s="27" t="s">
        <v>589</v>
      </c>
      <c r="W1047602" s="26" t="s">
        <v>590</v>
      </c>
    </row>
    <row r="1047603" spans="1:23" x14ac:dyDescent="0.25">
      <c r="A1047603" t="s">
        <v>266</v>
      </c>
      <c r="B1047603" t="s">
        <v>267</v>
      </c>
      <c r="D1047603" t="s">
        <v>572</v>
      </c>
      <c r="E1047603" t="s">
        <v>573</v>
      </c>
      <c r="F1047603" t="s">
        <v>591</v>
      </c>
      <c r="I1047603" t="s">
        <v>592</v>
      </c>
      <c r="K1047603" t="s">
        <v>374</v>
      </c>
      <c r="L1047603" t="s">
        <v>69</v>
      </c>
      <c r="U1047603" s="477"/>
      <c r="V1047603" s="27" t="s">
        <v>593</v>
      </c>
      <c r="W1047603" s="26" t="s">
        <v>594</v>
      </c>
    </row>
    <row r="1047604" spans="1:23" x14ac:dyDescent="0.25">
      <c r="A1047604" t="s">
        <v>266</v>
      </c>
      <c r="B1047604" t="s">
        <v>267</v>
      </c>
      <c r="D1047604" t="s">
        <v>572</v>
      </c>
      <c r="E1047604" t="s">
        <v>573</v>
      </c>
      <c r="F1047604" t="s">
        <v>595</v>
      </c>
      <c r="I1047604" t="s">
        <v>596</v>
      </c>
      <c r="K1047604" t="s">
        <v>374</v>
      </c>
      <c r="L1047604" t="s">
        <v>69</v>
      </c>
      <c r="U1047604" s="477"/>
      <c r="V1047604" s="27" t="s">
        <v>597</v>
      </c>
      <c r="W1047604" s="26" t="s">
        <v>598</v>
      </c>
    </row>
    <row r="1047605" spans="1:23" x14ac:dyDescent="0.25">
      <c r="A1047605" t="s">
        <v>266</v>
      </c>
      <c r="B1047605" t="s">
        <v>267</v>
      </c>
      <c r="D1047605" t="s">
        <v>599</v>
      </c>
      <c r="E1047605" t="s">
        <v>600</v>
      </c>
      <c r="F1047605" t="s">
        <v>601</v>
      </c>
      <c r="I1047605" t="s">
        <v>602</v>
      </c>
      <c r="K1047605" t="s">
        <v>374</v>
      </c>
      <c r="L1047605" t="s">
        <v>62</v>
      </c>
      <c r="U1047605" s="477"/>
      <c r="V1047605" s="27" t="s">
        <v>603</v>
      </c>
      <c r="W1047605" s="26" t="s">
        <v>604</v>
      </c>
    </row>
    <row r="1047606" spans="1:23" x14ac:dyDescent="0.25">
      <c r="A1047606" t="s">
        <v>266</v>
      </c>
      <c r="B1047606" t="s">
        <v>267</v>
      </c>
      <c r="D1047606" t="s">
        <v>605</v>
      </c>
      <c r="E1047606" t="s">
        <v>606</v>
      </c>
      <c r="F1047606" t="s">
        <v>607</v>
      </c>
      <c r="I1047606" t="s">
        <v>608</v>
      </c>
      <c r="K1047606" t="s">
        <v>374</v>
      </c>
      <c r="L1047606" t="s">
        <v>62</v>
      </c>
      <c r="U1047606" s="477"/>
      <c r="V1047606" s="27" t="s">
        <v>609</v>
      </c>
      <c r="W1047606" s="26" t="s">
        <v>610</v>
      </c>
    </row>
    <row r="1047607" spans="1:23" x14ac:dyDescent="0.25">
      <c r="A1047607" t="s">
        <v>266</v>
      </c>
      <c r="B1047607" t="s">
        <v>267</v>
      </c>
      <c r="D1047607" t="s">
        <v>605</v>
      </c>
      <c r="E1047607" t="s">
        <v>606</v>
      </c>
      <c r="F1047607" t="s">
        <v>611</v>
      </c>
      <c r="I1047607" t="s">
        <v>612</v>
      </c>
      <c r="K1047607" t="s">
        <v>374</v>
      </c>
      <c r="L1047607" t="s">
        <v>69</v>
      </c>
      <c r="U1047607" s="477"/>
      <c r="V1047607" s="27" t="s">
        <v>613</v>
      </c>
      <c r="W1047607" s="26" t="s">
        <v>614</v>
      </c>
    </row>
    <row r="1047608" spans="1:23" x14ac:dyDescent="0.25">
      <c r="A1047608" t="s">
        <v>266</v>
      </c>
      <c r="B1047608" t="s">
        <v>267</v>
      </c>
      <c r="D1047608" t="s">
        <v>605</v>
      </c>
      <c r="E1047608" t="s">
        <v>606</v>
      </c>
      <c r="F1047608" t="s">
        <v>615</v>
      </c>
      <c r="I1047608" t="s">
        <v>616</v>
      </c>
      <c r="K1047608" t="s">
        <v>374</v>
      </c>
      <c r="L1047608" t="s">
        <v>69</v>
      </c>
      <c r="U1047608" s="477"/>
      <c r="V1047608" s="27" t="s">
        <v>617</v>
      </c>
      <c r="W1047608" s="26" t="s">
        <v>618</v>
      </c>
    </row>
    <row r="1047609" spans="1:23" x14ac:dyDescent="0.25">
      <c r="A1047609" t="s">
        <v>266</v>
      </c>
      <c r="B1047609" t="s">
        <v>267</v>
      </c>
      <c r="D1047609" t="s">
        <v>619</v>
      </c>
      <c r="E1047609" t="s">
        <v>620</v>
      </c>
      <c r="F1047609" t="s">
        <v>621</v>
      </c>
      <c r="I1047609" t="s">
        <v>622</v>
      </c>
      <c r="K1047609" t="s">
        <v>374</v>
      </c>
      <c r="L1047609" t="s">
        <v>62</v>
      </c>
      <c r="U1047609" s="477"/>
      <c r="V1047609" s="27" t="s">
        <v>623</v>
      </c>
      <c r="W1047609" s="26" t="s">
        <v>624</v>
      </c>
    </row>
    <row r="1047610" spans="1:23" x14ac:dyDescent="0.25">
      <c r="A1047610" t="s">
        <v>266</v>
      </c>
      <c r="B1047610" t="s">
        <v>267</v>
      </c>
      <c r="D1047610" t="s">
        <v>619</v>
      </c>
      <c r="E1047610" t="s">
        <v>620</v>
      </c>
      <c r="F1047610" t="s">
        <v>625</v>
      </c>
      <c r="I1047610" t="s">
        <v>626</v>
      </c>
      <c r="K1047610" t="s">
        <v>374</v>
      </c>
      <c r="L1047610" t="s">
        <v>69</v>
      </c>
      <c r="U1047610" s="477"/>
      <c r="V1047610" s="27" t="s">
        <v>627</v>
      </c>
      <c r="W1047610" s="26" t="s">
        <v>628</v>
      </c>
    </row>
    <row r="1047611" spans="1:23" x14ac:dyDescent="0.25">
      <c r="A1047611" t="s">
        <v>266</v>
      </c>
      <c r="B1047611" t="s">
        <v>267</v>
      </c>
      <c r="D1047611" t="s">
        <v>619</v>
      </c>
      <c r="E1047611" t="s">
        <v>620</v>
      </c>
      <c r="F1047611" t="s">
        <v>629</v>
      </c>
      <c r="I1047611" t="s">
        <v>630</v>
      </c>
      <c r="K1047611" t="s">
        <v>374</v>
      </c>
      <c r="L1047611" t="s">
        <v>69</v>
      </c>
      <c r="U1047611" s="477"/>
      <c r="V1047611" s="27" t="s">
        <v>631</v>
      </c>
      <c r="W1047611" s="26" t="s">
        <v>632</v>
      </c>
    </row>
    <row r="1047612" spans="1:23" x14ac:dyDescent="0.25">
      <c r="A1047612" t="s">
        <v>266</v>
      </c>
      <c r="B1047612" t="s">
        <v>267</v>
      </c>
      <c r="D1047612" t="s">
        <v>619</v>
      </c>
      <c r="E1047612" t="s">
        <v>620</v>
      </c>
      <c r="F1047612" t="s">
        <v>633</v>
      </c>
      <c r="I1047612" t="s">
        <v>634</v>
      </c>
      <c r="K1047612" t="s">
        <v>374</v>
      </c>
      <c r="L1047612" t="s">
        <v>69</v>
      </c>
      <c r="U1047612" s="477"/>
      <c r="V1047612" s="27" t="s">
        <v>635</v>
      </c>
      <c r="W1047612" s="26" t="s">
        <v>636</v>
      </c>
    </row>
    <row r="1047613" spans="1:23" x14ac:dyDescent="0.25">
      <c r="A1047613" t="s">
        <v>266</v>
      </c>
      <c r="B1047613" t="s">
        <v>267</v>
      </c>
      <c r="D1047613" t="s">
        <v>637</v>
      </c>
      <c r="E1047613" t="s">
        <v>638</v>
      </c>
      <c r="F1047613" t="s">
        <v>639</v>
      </c>
      <c r="I1047613" t="s">
        <v>640</v>
      </c>
      <c r="K1047613" t="s">
        <v>374</v>
      </c>
      <c r="L1047613" t="s">
        <v>62</v>
      </c>
      <c r="U1047613" s="477"/>
      <c r="V1047613" s="27" t="s">
        <v>641</v>
      </c>
      <c r="W1047613" s="26" t="s">
        <v>642</v>
      </c>
    </row>
    <row r="1047614" spans="1:23" x14ac:dyDescent="0.25">
      <c r="A1047614" t="s">
        <v>266</v>
      </c>
      <c r="B1047614" t="s">
        <v>267</v>
      </c>
      <c r="D1047614" t="s">
        <v>643</v>
      </c>
      <c r="E1047614" t="s">
        <v>644</v>
      </c>
      <c r="F1047614" t="s">
        <v>645</v>
      </c>
      <c r="I1047614" t="s">
        <v>646</v>
      </c>
      <c r="K1047614" t="s">
        <v>374</v>
      </c>
      <c r="L1047614" t="s">
        <v>62</v>
      </c>
      <c r="U1047614" s="477"/>
      <c r="V1047614" s="27" t="s">
        <v>647</v>
      </c>
      <c r="W1047614" s="26" t="s">
        <v>648</v>
      </c>
    </row>
    <row r="1047615" spans="1:23" x14ac:dyDescent="0.25">
      <c r="A1047615" t="s">
        <v>266</v>
      </c>
      <c r="B1047615" t="s">
        <v>267</v>
      </c>
      <c r="D1047615" t="s">
        <v>649</v>
      </c>
      <c r="E1047615" t="s">
        <v>650</v>
      </c>
      <c r="F1047615" t="s">
        <v>651</v>
      </c>
      <c r="I1047615" t="s">
        <v>652</v>
      </c>
      <c r="K1047615" t="s">
        <v>374</v>
      </c>
      <c r="L1047615" t="s">
        <v>62</v>
      </c>
      <c r="U1047615" s="478"/>
      <c r="V1047615" s="27" t="s">
        <v>653</v>
      </c>
      <c r="W1047615" s="26" t="s">
        <v>654</v>
      </c>
    </row>
    <row r="1047616" spans="1:23" x14ac:dyDescent="0.25">
      <c r="A1047616" t="s">
        <v>200</v>
      </c>
      <c r="B1047616" t="s">
        <v>201</v>
      </c>
      <c r="D1047616" t="s">
        <v>655</v>
      </c>
      <c r="E1047616" t="s">
        <v>656</v>
      </c>
      <c r="F1047616" t="s">
        <v>657</v>
      </c>
      <c r="I1047616" t="s">
        <v>658</v>
      </c>
      <c r="K1047616" t="s">
        <v>374</v>
      </c>
      <c r="L1047616" t="s">
        <v>62</v>
      </c>
      <c r="U1047616" s="476" t="s">
        <v>659</v>
      </c>
      <c r="V1047616" s="27" t="s">
        <v>660</v>
      </c>
      <c r="W1047616" s="26" t="s">
        <v>661</v>
      </c>
    </row>
    <row r="1047617" spans="1:23" x14ac:dyDescent="0.25">
      <c r="A1047617" t="s">
        <v>200</v>
      </c>
      <c r="B1047617" t="s">
        <v>201</v>
      </c>
      <c r="D1047617" t="s">
        <v>662</v>
      </c>
      <c r="E1047617" t="s">
        <v>663</v>
      </c>
      <c r="F1047617" t="s">
        <v>664</v>
      </c>
      <c r="I1047617" t="s">
        <v>665</v>
      </c>
      <c r="K1047617" t="s">
        <v>374</v>
      </c>
      <c r="L1047617" t="s">
        <v>62</v>
      </c>
      <c r="U1047617" s="477"/>
      <c r="V1047617" s="27" t="s">
        <v>666</v>
      </c>
      <c r="W1047617" s="26" t="s">
        <v>667</v>
      </c>
    </row>
    <row r="1047618" spans="1:23" x14ac:dyDescent="0.25">
      <c r="A1047618" t="s">
        <v>200</v>
      </c>
      <c r="B1047618" t="s">
        <v>201</v>
      </c>
      <c r="D1047618" t="s">
        <v>662</v>
      </c>
      <c r="E1047618" t="s">
        <v>663</v>
      </c>
      <c r="F1047618" t="s">
        <v>668</v>
      </c>
      <c r="I1047618" t="s">
        <v>669</v>
      </c>
      <c r="K1047618" t="s">
        <v>374</v>
      </c>
      <c r="L1047618" t="s">
        <v>69</v>
      </c>
      <c r="U1047618" s="477"/>
      <c r="V1047618" s="27" t="s">
        <v>670</v>
      </c>
      <c r="W1047618" s="26" t="s">
        <v>671</v>
      </c>
    </row>
    <row r="1047619" spans="1:23" x14ac:dyDescent="0.25">
      <c r="A1047619" t="s">
        <v>200</v>
      </c>
      <c r="B1047619" t="s">
        <v>201</v>
      </c>
      <c r="D1047619" t="s">
        <v>662</v>
      </c>
      <c r="E1047619" t="s">
        <v>663</v>
      </c>
      <c r="F1047619" t="s">
        <v>672</v>
      </c>
      <c r="I1047619" t="s">
        <v>673</v>
      </c>
      <c r="K1047619" t="s">
        <v>374</v>
      </c>
      <c r="L1047619" t="s">
        <v>69</v>
      </c>
      <c r="U1047619" s="477"/>
      <c r="V1047619" s="27" t="s">
        <v>674</v>
      </c>
      <c r="W1047619" s="26" t="s">
        <v>675</v>
      </c>
    </row>
    <row r="1047620" spans="1:23" x14ac:dyDescent="0.25">
      <c r="A1047620" t="s">
        <v>88</v>
      </c>
      <c r="B1047620" t="s">
        <v>89</v>
      </c>
      <c r="D1047620" t="s">
        <v>676</v>
      </c>
      <c r="E1047620" t="s">
        <v>677</v>
      </c>
      <c r="F1047620" t="s">
        <v>678</v>
      </c>
      <c r="I1047620" t="s">
        <v>679</v>
      </c>
      <c r="K1047620" t="s">
        <v>374</v>
      </c>
      <c r="L1047620" t="s">
        <v>62</v>
      </c>
      <c r="U1047620" s="477"/>
      <c r="V1047620" s="27" t="s">
        <v>680</v>
      </c>
      <c r="W1047620" s="26" t="s">
        <v>681</v>
      </c>
    </row>
    <row r="1047621" spans="1:23" x14ac:dyDescent="0.25">
      <c r="A1047621" t="s">
        <v>88</v>
      </c>
      <c r="B1047621" t="s">
        <v>89</v>
      </c>
      <c r="D1047621" t="s">
        <v>682</v>
      </c>
      <c r="E1047621" t="s">
        <v>683</v>
      </c>
      <c r="F1047621" t="s">
        <v>684</v>
      </c>
      <c r="I1047621" t="s">
        <v>404</v>
      </c>
      <c r="K1047621" t="s">
        <v>374</v>
      </c>
      <c r="L1047621" t="s">
        <v>62</v>
      </c>
      <c r="U1047621" s="477"/>
      <c r="V1047621" s="27" t="s">
        <v>685</v>
      </c>
      <c r="W1047621" s="26" t="s">
        <v>686</v>
      </c>
    </row>
    <row r="1047622" spans="1:23" x14ac:dyDescent="0.25">
      <c r="A1047622" t="s">
        <v>88</v>
      </c>
      <c r="B1047622" t="s">
        <v>89</v>
      </c>
      <c r="D1047622" t="s">
        <v>682</v>
      </c>
      <c r="E1047622" t="s">
        <v>683</v>
      </c>
      <c r="F1047622" t="s">
        <v>687</v>
      </c>
      <c r="I1047622" t="s">
        <v>688</v>
      </c>
      <c r="K1047622" t="s">
        <v>374</v>
      </c>
      <c r="L1047622" t="s">
        <v>69</v>
      </c>
      <c r="U1047622" s="477"/>
      <c r="V1047622" s="27" t="s">
        <v>689</v>
      </c>
      <c r="W1047622" s="26" t="s">
        <v>690</v>
      </c>
    </row>
    <row r="1047623" spans="1:23" x14ac:dyDescent="0.25">
      <c r="A1047623" t="s">
        <v>88</v>
      </c>
      <c r="B1047623" t="s">
        <v>89</v>
      </c>
      <c r="D1047623" t="s">
        <v>682</v>
      </c>
      <c r="E1047623" t="s">
        <v>683</v>
      </c>
      <c r="F1047623" t="s">
        <v>691</v>
      </c>
      <c r="I1047623" t="s">
        <v>602</v>
      </c>
      <c r="K1047623" t="s">
        <v>374</v>
      </c>
      <c r="L1047623" t="s">
        <v>69</v>
      </c>
      <c r="U1047623" s="477"/>
      <c r="V1047623" s="27" t="s">
        <v>692</v>
      </c>
      <c r="W1047623" s="26" t="s">
        <v>693</v>
      </c>
    </row>
    <row r="1047624" spans="1:23" x14ac:dyDescent="0.25">
      <c r="A1047624" t="s">
        <v>88</v>
      </c>
      <c r="B1047624" t="s">
        <v>89</v>
      </c>
      <c r="D1047624" t="s">
        <v>106</v>
      </c>
      <c r="E1047624" t="s">
        <v>107</v>
      </c>
      <c r="F1047624" t="s">
        <v>694</v>
      </c>
      <c r="I1047624" t="s">
        <v>695</v>
      </c>
      <c r="K1047624" t="s">
        <v>374</v>
      </c>
      <c r="L1047624" t="s">
        <v>69</v>
      </c>
      <c r="U1047624" s="477"/>
      <c r="V1047624" s="27" t="s">
        <v>696</v>
      </c>
      <c r="W1047624" s="26" t="s">
        <v>697</v>
      </c>
    </row>
    <row r="1047625" spans="1:23" x14ac:dyDescent="0.25">
      <c r="A1047625" t="s">
        <v>88</v>
      </c>
      <c r="B1047625" t="s">
        <v>89</v>
      </c>
      <c r="D1047625" t="s">
        <v>698</v>
      </c>
      <c r="E1047625" t="s">
        <v>699</v>
      </c>
      <c r="F1047625" t="s">
        <v>700</v>
      </c>
      <c r="I1047625" t="s">
        <v>701</v>
      </c>
      <c r="K1047625" t="s">
        <v>374</v>
      </c>
      <c r="L1047625" t="s">
        <v>62</v>
      </c>
      <c r="U1047625" s="477"/>
      <c r="V1047625" s="27" t="s">
        <v>702</v>
      </c>
      <c r="W1047625" s="26" t="s">
        <v>703</v>
      </c>
    </row>
    <row r="1047626" spans="1:23" x14ac:dyDescent="0.25">
      <c r="A1047626" t="s">
        <v>88</v>
      </c>
      <c r="B1047626" t="s">
        <v>89</v>
      </c>
      <c r="D1047626" t="s">
        <v>704</v>
      </c>
      <c r="E1047626" t="s">
        <v>705</v>
      </c>
      <c r="F1047626" t="s">
        <v>706</v>
      </c>
      <c r="I1047626" t="s">
        <v>707</v>
      </c>
      <c r="K1047626" t="s">
        <v>374</v>
      </c>
      <c r="L1047626" t="s">
        <v>62</v>
      </c>
      <c r="U1047626" s="477"/>
      <c r="V1047626" s="27" t="s">
        <v>708</v>
      </c>
      <c r="W1047626" s="26" t="s">
        <v>709</v>
      </c>
    </row>
    <row r="1047627" spans="1:23" x14ac:dyDescent="0.25">
      <c r="A1047627" t="s">
        <v>88</v>
      </c>
      <c r="B1047627" t="s">
        <v>89</v>
      </c>
      <c r="D1047627" t="s">
        <v>710</v>
      </c>
      <c r="E1047627" t="s">
        <v>711</v>
      </c>
      <c r="F1047627" t="s">
        <v>712</v>
      </c>
      <c r="I1047627" t="s">
        <v>713</v>
      </c>
      <c r="K1047627" t="s">
        <v>374</v>
      </c>
      <c r="L1047627" t="s">
        <v>62</v>
      </c>
      <c r="U1047627" s="478"/>
      <c r="V1047627" s="27" t="s">
        <v>714</v>
      </c>
      <c r="W1047627" s="26" t="s">
        <v>715</v>
      </c>
    </row>
    <row r="1047628" spans="1:23" x14ac:dyDescent="0.25">
      <c r="A1047628" t="s">
        <v>88</v>
      </c>
      <c r="B1047628" t="s">
        <v>89</v>
      </c>
      <c r="D1047628" t="s">
        <v>710</v>
      </c>
      <c r="E1047628" t="s">
        <v>711</v>
      </c>
      <c r="F1047628" t="s">
        <v>716</v>
      </c>
      <c r="I1047628" t="s">
        <v>717</v>
      </c>
      <c r="K1047628" t="s">
        <v>374</v>
      </c>
      <c r="L1047628" t="s">
        <v>69</v>
      </c>
      <c r="U1047628" s="476" t="s">
        <v>718</v>
      </c>
      <c r="V1047628" s="27" t="s">
        <v>719</v>
      </c>
      <c r="W1047628" s="26" t="s">
        <v>720</v>
      </c>
    </row>
    <row r="1047629" spans="1:23" x14ac:dyDescent="0.25">
      <c r="A1047629" t="s">
        <v>266</v>
      </c>
      <c r="B1047629" t="s">
        <v>267</v>
      </c>
      <c r="D1047629" t="s">
        <v>721</v>
      </c>
      <c r="E1047629" t="s">
        <v>722</v>
      </c>
      <c r="F1047629" t="s">
        <v>723</v>
      </c>
      <c r="I1047629" t="s">
        <v>724</v>
      </c>
      <c r="K1047629" t="s">
        <v>374</v>
      </c>
      <c r="L1047629" t="s">
        <v>62</v>
      </c>
      <c r="U1047629" s="477"/>
      <c r="V1047629" s="27" t="s">
        <v>725</v>
      </c>
      <c r="W1047629" s="26" t="s">
        <v>726</v>
      </c>
    </row>
    <row r="1047630" spans="1:23" x14ac:dyDescent="0.25">
      <c r="A1047630" t="s">
        <v>266</v>
      </c>
      <c r="B1047630" t="s">
        <v>267</v>
      </c>
      <c r="D1047630" t="s">
        <v>721</v>
      </c>
      <c r="E1047630" t="s">
        <v>722</v>
      </c>
      <c r="F1047630" t="s">
        <v>727</v>
      </c>
      <c r="I1047630" t="s">
        <v>728</v>
      </c>
      <c r="K1047630" t="s">
        <v>374</v>
      </c>
      <c r="L1047630" t="s">
        <v>69</v>
      </c>
      <c r="U1047630" s="477"/>
      <c r="V1047630" s="27" t="s">
        <v>729</v>
      </c>
      <c r="W1047630" s="26" t="s">
        <v>730</v>
      </c>
    </row>
    <row r="1047631" spans="1:23" x14ac:dyDescent="0.25">
      <c r="A1047631" t="s">
        <v>266</v>
      </c>
      <c r="B1047631" t="s">
        <v>267</v>
      </c>
      <c r="D1047631" t="s">
        <v>721</v>
      </c>
      <c r="E1047631" t="s">
        <v>722</v>
      </c>
      <c r="F1047631" t="s">
        <v>731</v>
      </c>
      <c r="I1047631" t="s">
        <v>732</v>
      </c>
      <c r="K1047631" t="s">
        <v>374</v>
      </c>
      <c r="L1047631" t="s">
        <v>69</v>
      </c>
      <c r="U1047631" s="477"/>
      <c r="V1047631" s="27" t="s">
        <v>733</v>
      </c>
      <c r="W1047631" s="26" t="s">
        <v>734</v>
      </c>
    </row>
    <row r="1047632" spans="1:23" x14ac:dyDescent="0.25">
      <c r="A1047632" t="s">
        <v>266</v>
      </c>
      <c r="B1047632" t="s">
        <v>267</v>
      </c>
      <c r="D1047632" t="s">
        <v>721</v>
      </c>
      <c r="E1047632" t="s">
        <v>722</v>
      </c>
      <c r="F1047632" t="s">
        <v>735</v>
      </c>
      <c r="I1047632" t="s">
        <v>736</v>
      </c>
      <c r="K1047632" t="s">
        <v>374</v>
      </c>
      <c r="L1047632" t="s">
        <v>69</v>
      </c>
      <c r="U1047632" s="477"/>
      <c r="V1047632" s="27" t="s">
        <v>737</v>
      </c>
      <c r="W1047632" s="26" t="s">
        <v>738</v>
      </c>
    </row>
    <row r="1047633" spans="1:23" x14ac:dyDescent="0.25">
      <c r="A1047633" t="s">
        <v>266</v>
      </c>
      <c r="B1047633" t="s">
        <v>267</v>
      </c>
      <c r="D1047633" t="s">
        <v>721</v>
      </c>
      <c r="E1047633" t="s">
        <v>722</v>
      </c>
      <c r="F1047633" t="s">
        <v>739</v>
      </c>
      <c r="I1047633" t="s">
        <v>740</v>
      </c>
      <c r="K1047633" t="s">
        <v>374</v>
      </c>
      <c r="L1047633" t="s">
        <v>69</v>
      </c>
      <c r="U1047633" s="477"/>
      <c r="V1047633" s="27" t="s">
        <v>741</v>
      </c>
      <c r="W1047633" s="26" t="s">
        <v>742</v>
      </c>
    </row>
    <row r="1047634" spans="1:23" x14ac:dyDescent="0.25">
      <c r="A1047634" t="s">
        <v>266</v>
      </c>
      <c r="B1047634" t="s">
        <v>267</v>
      </c>
      <c r="D1047634" t="s">
        <v>743</v>
      </c>
      <c r="E1047634" t="s">
        <v>744</v>
      </c>
      <c r="F1047634" t="s">
        <v>745</v>
      </c>
      <c r="I1047634" t="s">
        <v>746</v>
      </c>
      <c r="K1047634" t="s">
        <v>374</v>
      </c>
      <c r="L1047634" t="s">
        <v>62</v>
      </c>
      <c r="U1047634" s="477"/>
      <c r="V1047634" s="27" t="s">
        <v>747</v>
      </c>
      <c r="W1047634" s="26" t="s">
        <v>748</v>
      </c>
    </row>
    <row r="1047635" spans="1:23" x14ac:dyDescent="0.25">
      <c r="A1047635" t="s">
        <v>266</v>
      </c>
      <c r="B1047635" t="s">
        <v>267</v>
      </c>
      <c r="D1047635" t="s">
        <v>749</v>
      </c>
      <c r="E1047635" t="s">
        <v>750</v>
      </c>
      <c r="F1047635" t="s">
        <v>751</v>
      </c>
      <c r="I1047635" t="s">
        <v>752</v>
      </c>
      <c r="K1047635" t="s">
        <v>374</v>
      </c>
      <c r="L1047635" t="s">
        <v>62</v>
      </c>
      <c r="U1047635" s="477"/>
      <c r="V1047635" s="27" t="s">
        <v>753</v>
      </c>
      <c r="W1047635" s="26" t="s">
        <v>754</v>
      </c>
    </row>
    <row r="1047636" spans="1:23" x14ac:dyDescent="0.25">
      <c r="A1047636" t="s">
        <v>266</v>
      </c>
      <c r="B1047636" t="s">
        <v>267</v>
      </c>
      <c r="D1047636" t="s">
        <v>749</v>
      </c>
      <c r="E1047636" t="s">
        <v>750</v>
      </c>
      <c r="F1047636" t="s">
        <v>755</v>
      </c>
      <c r="I1047636" t="s">
        <v>756</v>
      </c>
      <c r="K1047636" t="s">
        <v>374</v>
      </c>
      <c r="L1047636" t="s">
        <v>69</v>
      </c>
      <c r="U1047636" s="477"/>
      <c r="V1047636" s="27" t="s">
        <v>757</v>
      </c>
      <c r="W1047636" s="26" t="s">
        <v>758</v>
      </c>
    </row>
    <row r="1047637" spans="1:23" x14ac:dyDescent="0.25">
      <c r="A1047637" t="s">
        <v>266</v>
      </c>
      <c r="B1047637" t="s">
        <v>267</v>
      </c>
      <c r="D1047637" t="s">
        <v>759</v>
      </c>
      <c r="E1047637" t="s">
        <v>760</v>
      </c>
      <c r="F1047637" t="s">
        <v>761</v>
      </c>
      <c r="I1047637" t="s">
        <v>760</v>
      </c>
      <c r="K1047637" t="s">
        <v>374</v>
      </c>
      <c r="L1047637" t="s">
        <v>62</v>
      </c>
      <c r="U1047637" s="477"/>
      <c r="V1047637" s="27" t="s">
        <v>762</v>
      </c>
      <c r="W1047637" s="26" t="s">
        <v>763</v>
      </c>
    </row>
    <row r="1047638" spans="1:23" x14ac:dyDescent="0.25">
      <c r="A1047638" t="s">
        <v>266</v>
      </c>
      <c r="B1047638" t="s">
        <v>267</v>
      </c>
      <c r="D1047638" t="s">
        <v>764</v>
      </c>
      <c r="E1047638" t="s">
        <v>765</v>
      </c>
      <c r="F1047638" t="s">
        <v>766</v>
      </c>
      <c r="I1047638" t="s">
        <v>767</v>
      </c>
      <c r="K1047638" t="s">
        <v>374</v>
      </c>
      <c r="L1047638" t="s">
        <v>62</v>
      </c>
      <c r="U1047638" s="478"/>
      <c r="V1047638" s="27" t="s">
        <v>768</v>
      </c>
      <c r="W1047638" s="26" t="s">
        <v>769</v>
      </c>
    </row>
    <row r="1047639" spans="1:23" x14ac:dyDescent="0.25">
      <c r="A1047639" t="s">
        <v>266</v>
      </c>
      <c r="B1047639" t="s">
        <v>267</v>
      </c>
      <c r="D1047639" t="s">
        <v>770</v>
      </c>
      <c r="E1047639" t="s">
        <v>771</v>
      </c>
      <c r="F1047639" t="s">
        <v>772</v>
      </c>
      <c r="I1047639" t="s">
        <v>771</v>
      </c>
      <c r="K1047639" t="s">
        <v>374</v>
      </c>
      <c r="L1047639" t="s">
        <v>62</v>
      </c>
      <c r="U1047639" s="476" t="s">
        <v>773</v>
      </c>
      <c r="V1047639" s="27" t="s">
        <v>774</v>
      </c>
      <c r="W1047639" s="26" t="s">
        <v>775</v>
      </c>
    </row>
    <row r="1047640" spans="1:23" x14ac:dyDescent="0.25">
      <c r="A1047640" t="s">
        <v>88</v>
      </c>
      <c r="B1047640" t="s">
        <v>89</v>
      </c>
      <c r="D1047640" t="s">
        <v>776</v>
      </c>
      <c r="E1047640" t="s">
        <v>777</v>
      </c>
      <c r="F1047640" t="s">
        <v>778</v>
      </c>
      <c r="I1047640" t="s">
        <v>779</v>
      </c>
      <c r="K1047640" t="s">
        <v>374</v>
      </c>
      <c r="L1047640" t="s">
        <v>69</v>
      </c>
      <c r="U1047640" s="477"/>
      <c r="V1047640" s="27" t="s">
        <v>780</v>
      </c>
      <c r="W1047640" s="26" t="s">
        <v>781</v>
      </c>
    </row>
    <row r="1047641" spans="1:23" x14ac:dyDescent="0.25">
      <c r="A1047641" t="s">
        <v>88</v>
      </c>
      <c r="B1047641" t="s">
        <v>89</v>
      </c>
      <c r="D1047641" t="s">
        <v>776</v>
      </c>
      <c r="E1047641" t="s">
        <v>777</v>
      </c>
      <c r="F1047641" t="s">
        <v>782</v>
      </c>
      <c r="I1047641" t="s">
        <v>783</v>
      </c>
      <c r="K1047641" t="s">
        <v>374</v>
      </c>
      <c r="L1047641" t="s">
        <v>62</v>
      </c>
      <c r="U1047641" s="477"/>
      <c r="V1047641" s="27" t="s">
        <v>784</v>
      </c>
      <c r="W1047641" s="26" t="s">
        <v>785</v>
      </c>
    </row>
    <row r="1047642" spans="1:23" x14ac:dyDescent="0.25">
      <c r="A1047642" t="s">
        <v>88</v>
      </c>
      <c r="B1047642" t="s">
        <v>89</v>
      </c>
      <c r="D1047642" t="s">
        <v>776</v>
      </c>
      <c r="E1047642" t="s">
        <v>777</v>
      </c>
      <c r="F1047642" t="s">
        <v>786</v>
      </c>
      <c r="I1047642" t="s">
        <v>787</v>
      </c>
      <c r="K1047642" t="s">
        <v>374</v>
      </c>
      <c r="L1047642" t="s">
        <v>69</v>
      </c>
      <c r="U1047642" s="477"/>
      <c r="V1047642" s="27" t="s">
        <v>788</v>
      </c>
      <c r="W1047642" s="26" t="s">
        <v>789</v>
      </c>
    </row>
    <row r="1047643" spans="1:23" x14ac:dyDescent="0.25">
      <c r="A1047643" t="s">
        <v>88</v>
      </c>
      <c r="B1047643" t="s">
        <v>89</v>
      </c>
      <c r="D1047643" t="s">
        <v>776</v>
      </c>
      <c r="E1047643" t="s">
        <v>777</v>
      </c>
      <c r="F1047643" t="s">
        <v>790</v>
      </c>
      <c r="I1047643" t="s">
        <v>791</v>
      </c>
      <c r="K1047643" t="s">
        <v>374</v>
      </c>
      <c r="L1047643" t="s">
        <v>69</v>
      </c>
      <c r="U1047643" s="477"/>
      <c r="V1047643" s="27" t="s">
        <v>792</v>
      </c>
      <c r="W1047643" s="26" t="s">
        <v>793</v>
      </c>
    </row>
    <row r="1047644" spans="1:23" x14ac:dyDescent="0.25">
      <c r="A1047644" t="s">
        <v>88</v>
      </c>
      <c r="B1047644" t="s">
        <v>89</v>
      </c>
      <c r="D1047644" t="s">
        <v>776</v>
      </c>
      <c r="E1047644" t="s">
        <v>777</v>
      </c>
      <c r="F1047644" t="s">
        <v>794</v>
      </c>
      <c r="I1047644" t="s">
        <v>795</v>
      </c>
      <c r="K1047644" t="s">
        <v>374</v>
      </c>
      <c r="L1047644" t="s">
        <v>69</v>
      </c>
      <c r="U1047644" s="477"/>
      <c r="V1047644" s="27" t="s">
        <v>796</v>
      </c>
      <c r="W1047644" s="26" t="s">
        <v>105</v>
      </c>
    </row>
    <row r="1047645" spans="1:23" x14ac:dyDescent="0.25">
      <c r="A1047645" t="s">
        <v>88</v>
      </c>
      <c r="B1047645" t="s">
        <v>89</v>
      </c>
      <c r="D1047645" t="s">
        <v>776</v>
      </c>
      <c r="E1047645" t="s">
        <v>777</v>
      </c>
      <c r="F1047645" t="s">
        <v>797</v>
      </c>
      <c r="I1047645" t="s">
        <v>798</v>
      </c>
      <c r="K1047645" t="s">
        <v>374</v>
      </c>
      <c r="L1047645" t="s">
        <v>69</v>
      </c>
      <c r="U1047645" s="477"/>
      <c r="V1047645" s="27" t="s">
        <v>799</v>
      </c>
      <c r="W1047645" s="26" t="s">
        <v>800</v>
      </c>
    </row>
    <row r="1047646" spans="1:23" x14ac:dyDescent="0.25">
      <c r="A1047646" t="s">
        <v>88</v>
      </c>
      <c r="B1047646" t="s">
        <v>89</v>
      </c>
      <c r="D1047646" t="s">
        <v>776</v>
      </c>
      <c r="E1047646" t="s">
        <v>777</v>
      </c>
      <c r="F1047646" t="s">
        <v>801</v>
      </c>
      <c r="I1047646" t="s">
        <v>802</v>
      </c>
      <c r="K1047646" t="s">
        <v>374</v>
      </c>
      <c r="L1047646" t="s">
        <v>69</v>
      </c>
      <c r="U1047646" s="477"/>
      <c r="V1047646" s="27" t="s">
        <v>803</v>
      </c>
      <c r="W1047646" s="26" t="s">
        <v>804</v>
      </c>
    </row>
    <row r="1047647" spans="1:23" x14ac:dyDescent="0.25">
      <c r="A1047647" t="s">
        <v>88</v>
      </c>
      <c r="B1047647" t="s">
        <v>89</v>
      </c>
      <c r="D1047647" t="s">
        <v>776</v>
      </c>
      <c r="E1047647" t="s">
        <v>777</v>
      </c>
      <c r="F1047647" t="s">
        <v>805</v>
      </c>
      <c r="I1047647" t="s">
        <v>806</v>
      </c>
      <c r="K1047647" t="s">
        <v>374</v>
      </c>
      <c r="L1047647" t="s">
        <v>69</v>
      </c>
      <c r="U1047647" s="477"/>
      <c r="V1047647" s="27" t="s">
        <v>807</v>
      </c>
      <c r="W1047647" s="26" t="s">
        <v>808</v>
      </c>
    </row>
    <row r="1047648" spans="1:23" x14ac:dyDescent="0.25">
      <c r="A1047648" t="s">
        <v>88</v>
      </c>
      <c r="B1047648" t="s">
        <v>89</v>
      </c>
      <c r="D1047648" t="s">
        <v>776</v>
      </c>
      <c r="E1047648" t="s">
        <v>777</v>
      </c>
      <c r="F1047648" t="s">
        <v>809</v>
      </c>
      <c r="I1047648" t="s">
        <v>810</v>
      </c>
      <c r="K1047648" t="s">
        <v>374</v>
      </c>
      <c r="L1047648" t="s">
        <v>69</v>
      </c>
      <c r="U1047648" s="477"/>
      <c r="V1047648" s="27" t="s">
        <v>811</v>
      </c>
      <c r="W1047648" s="26" t="s">
        <v>812</v>
      </c>
    </row>
    <row r="1047649" spans="1:23" x14ac:dyDescent="0.25">
      <c r="A1047649" t="s">
        <v>88</v>
      </c>
      <c r="B1047649" t="s">
        <v>89</v>
      </c>
      <c r="D1047649" t="s">
        <v>776</v>
      </c>
      <c r="E1047649" t="s">
        <v>777</v>
      </c>
      <c r="F1047649" t="s">
        <v>813</v>
      </c>
      <c r="I1047649" t="s">
        <v>814</v>
      </c>
      <c r="K1047649" t="s">
        <v>374</v>
      </c>
      <c r="L1047649" t="s">
        <v>69</v>
      </c>
      <c r="U1047649" s="477"/>
      <c r="V1047649" s="27" t="s">
        <v>815</v>
      </c>
      <c r="W1047649" s="26" t="s">
        <v>816</v>
      </c>
    </row>
    <row r="1047650" spans="1:23" x14ac:dyDescent="0.25">
      <c r="A1047650" t="s">
        <v>88</v>
      </c>
      <c r="B1047650" t="s">
        <v>89</v>
      </c>
      <c r="D1047650" t="s">
        <v>776</v>
      </c>
      <c r="E1047650" t="s">
        <v>777</v>
      </c>
      <c r="F1047650" t="s">
        <v>817</v>
      </c>
      <c r="I1047650" t="s">
        <v>818</v>
      </c>
      <c r="K1047650" t="s">
        <v>374</v>
      </c>
      <c r="L1047650" t="s">
        <v>69</v>
      </c>
      <c r="U1047650" s="477"/>
      <c r="V1047650" s="27" t="s">
        <v>819</v>
      </c>
      <c r="W1047650" s="26" t="s">
        <v>820</v>
      </c>
    </row>
    <row r="1047651" spans="1:23" x14ac:dyDescent="0.25">
      <c r="A1047651" t="s">
        <v>88</v>
      </c>
      <c r="B1047651" t="s">
        <v>89</v>
      </c>
      <c r="D1047651" t="s">
        <v>776</v>
      </c>
      <c r="E1047651" t="s">
        <v>777</v>
      </c>
      <c r="F1047651" t="s">
        <v>821</v>
      </c>
      <c r="I1047651" t="s">
        <v>822</v>
      </c>
      <c r="K1047651" t="s">
        <v>374</v>
      </c>
      <c r="L1047651" t="s">
        <v>69</v>
      </c>
      <c r="U1047651" s="477"/>
      <c r="V1047651" s="27" t="s">
        <v>823</v>
      </c>
      <c r="W1047651" s="26" t="s">
        <v>824</v>
      </c>
    </row>
    <row r="1047652" spans="1:23" x14ac:dyDescent="0.25">
      <c r="A1047652" t="s">
        <v>88</v>
      </c>
      <c r="B1047652" t="s">
        <v>89</v>
      </c>
      <c r="D1047652" t="s">
        <v>776</v>
      </c>
      <c r="E1047652" t="s">
        <v>777</v>
      </c>
      <c r="F1047652" t="s">
        <v>825</v>
      </c>
      <c r="I1047652" t="s">
        <v>555</v>
      </c>
      <c r="K1047652" t="s">
        <v>374</v>
      </c>
      <c r="L1047652" t="s">
        <v>69</v>
      </c>
      <c r="U1047652" s="477"/>
      <c r="V1047652" s="27" t="s">
        <v>826</v>
      </c>
      <c r="W1047652" s="26" t="s">
        <v>119</v>
      </c>
    </row>
    <row r="1047653" spans="1:23" x14ac:dyDescent="0.25">
      <c r="A1047653" t="s">
        <v>88</v>
      </c>
      <c r="B1047653" t="s">
        <v>89</v>
      </c>
      <c r="D1047653" t="s">
        <v>827</v>
      </c>
      <c r="E1047653" t="s">
        <v>828</v>
      </c>
      <c r="F1047653" t="s">
        <v>829</v>
      </c>
      <c r="I1047653" t="s">
        <v>830</v>
      </c>
      <c r="K1047653" t="s">
        <v>374</v>
      </c>
      <c r="L1047653" t="s">
        <v>62</v>
      </c>
      <c r="U1047653" s="478"/>
      <c r="V1047653" s="27" t="s">
        <v>831</v>
      </c>
      <c r="W1047653" s="26" t="s">
        <v>832</v>
      </c>
    </row>
    <row r="1047654" spans="1:23" x14ac:dyDescent="0.25">
      <c r="A1047654" t="s">
        <v>88</v>
      </c>
      <c r="B1047654" t="s">
        <v>89</v>
      </c>
      <c r="D1047654" t="s">
        <v>827</v>
      </c>
      <c r="E1047654" t="s">
        <v>828</v>
      </c>
      <c r="F1047654" t="s">
        <v>833</v>
      </c>
      <c r="I1047654" t="s">
        <v>834</v>
      </c>
      <c r="K1047654" t="s">
        <v>374</v>
      </c>
      <c r="L1047654" t="s">
        <v>69</v>
      </c>
      <c r="U1047654" s="476" t="s">
        <v>835</v>
      </c>
      <c r="V1047654" s="27" t="s">
        <v>836</v>
      </c>
      <c r="W1047654" s="26" t="s">
        <v>837</v>
      </c>
    </row>
    <row r="1047655" spans="1:23" x14ac:dyDescent="0.25">
      <c r="A1047655" t="s">
        <v>88</v>
      </c>
      <c r="B1047655" t="s">
        <v>89</v>
      </c>
      <c r="D1047655" t="s">
        <v>827</v>
      </c>
      <c r="E1047655" t="s">
        <v>828</v>
      </c>
      <c r="F1047655" t="s">
        <v>838</v>
      </c>
      <c r="I1047655" t="s">
        <v>839</v>
      </c>
      <c r="K1047655" t="s">
        <v>374</v>
      </c>
      <c r="L1047655" t="s">
        <v>69</v>
      </c>
      <c r="U1047655" s="477"/>
      <c r="V1047655" s="27" t="s">
        <v>840</v>
      </c>
      <c r="W1047655" s="26" t="s">
        <v>841</v>
      </c>
    </row>
    <row r="1047656" spans="1:23" x14ac:dyDescent="0.25">
      <c r="A1047656" t="s">
        <v>88</v>
      </c>
      <c r="B1047656" t="s">
        <v>89</v>
      </c>
      <c r="D1047656" t="s">
        <v>827</v>
      </c>
      <c r="E1047656" t="s">
        <v>828</v>
      </c>
      <c r="F1047656" t="s">
        <v>842</v>
      </c>
      <c r="I1047656" t="s">
        <v>843</v>
      </c>
      <c r="K1047656" t="s">
        <v>374</v>
      </c>
      <c r="L1047656" t="s">
        <v>69</v>
      </c>
      <c r="U1047656" s="477"/>
      <c r="V1047656" s="27" t="s">
        <v>844</v>
      </c>
      <c r="W1047656" s="26" t="s">
        <v>845</v>
      </c>
    </row>
    <row r="1047657" spans="1:23" x14ac:dyDescent="0.25">
      <c r="A1047657" t="s">
        <v>88</v>
      </c>
      <c r="B1047657" t="s">
        <v>89</v>
      </c>
      <c r="D1047657" t="s">
        <v>827</v>
      </c>
      <c r="E1047657" t="s">
        <v>828</v>
      </c>
      <c r="F1047657" t="s">
        <v>846</v>
      </c>
      <c r="I1047657" t="s">
        <v>847</v>
      </c>
      <c r="K1047657" t="s">
        <v>374</v>
      </c>
      <c r="L1047657" t="s">
        <v>69</v>
      </c>
      <c r="U1047657" s="477"/>
      <c r="V1047657" s="27" t="s">
        <v>848</v>
      </c>
      <c r="W1047657" s="26" t="s">
        <v>849</v>
      </c>
    </row>
    <row r="1047658" spans="1:23" x14ac:dyDescent="0.25">
      <c r="A1047658" t="s">
        <v>88</v>
      </c>
      <c r="B1047658" t="s">
        <v>89</v>
      </c>
      <c r="D1047658" t="s">
        <v>827</v>
      </c>
      <c r="E1047658" t="s">
        <v>828</v>
      </c>
      <c r="F1047658" t="s">
        <v>850</v>
      </c>
      <c r="I1047658" t="s">
        <v>851</v>
      </c>
      <c r="K1047658" t="s">
        <v>374</v>
      </c>
      <c r="L1047658" t="s">
        <v>69</v>
      </c>
      <c r="U1047658" s="477"/>
      <c r="V1047658" s="27" t="s">
        <v>852</v>
      </c>
      <c r="W1047658" s="26" t="s">
        <v>853</v>
      </c>
    </row>
    <row r="1047659" spans="1:23" x14ac:dyDescent="0.25">
      <c r="A1047659" t="s">
        <v>88</v>
      </c>
      <c r="B1047659" t="s">
        <v>89</v>
      </c>
      <c r="D1047659" t="s">
        <v>854</v>
      </c>
      <c r="E1047659" t="s">
        <v>855</v>
      </c>
      <c r="F1047659" t="s">
        <v>856</v>
      </c>
      <c r="I1047659" t="s">
        <v>857</v>
      </c>
      <c r="K1047659" t="s">
        <v>374</v>
      </c>
      <c r="L1047659" t="s">
        <v>62</v>
      </c>
      <c r="U1047659" s="477"/>
      <c r="V1047659" s="27" t="s">
        <v>858</v>
      </c>
      <c r="W1047659" s="26" t="s">
        <v>859</v>
      </c>
    </row>
    <row r="1047660" spans="1:23" x14ac:dyDescent="0.25">
      <c r="A1047660" t="s">
        <v>88</v>
      </c>
      <c r="B1047660" t="s">
        <v>89</v>
      </c>
      <c r="D1047660" t="s">
        <v>854</v>
      </c>
      <c r="E1047660" t="s">
        <v>855</v>
      </c>
      <c r="F1047660" t="s">
        <v>860</v>
      </c>
      <c r="I1047660" t="s">
        <v>861</v>
      </c>
      <c r="K1047660" t="s">
        <v>374</v>
      </c>
      <c r="L1047660" t="s">
        <v>69</v>
      </c>
      <c r="U1047660" s="477"/>
      <c r="V1047660" s="27" t="s">
        <v>862</v>
      </c>
      <c r="W1047660" s="26" t="s">
        <v>863</v>
      </c>
    </row>
    <row r="1047661" spans="1:23" x14ac:dyDescent="0.25">
      <c r="A1047661" t="s">
        <v>88</v>
      </c>
      <c r="B1047661" t="s">
        <v>89</v>
      </c>
      <c r="D1047661" t="s">
        <v>854</v>
      </c>
      <c r="E1047661" t="s">
        <v>855</v>
      </c>
      <c r="F1047661" t="s">
        <v>864</v>
      </c>
      <c r="I1047661" t="s">
        <v>865</v>
      </c>
      <c r="K1047661" t="s">
        <v>374</v>
      </c>
      <c r="L1047661" t="s">
        <v>69</v>
      </c>
      <c r="U1047661" s="477"/>
      <c r="V1047661" s="27" t="s">
        <v>866</v>
      </c>
      <c r="W1047661" s="26" t="s">
        <v>867</v>
      </c>
    </row>
    <row r="1047662" spans="1:23" x14ac:dyDescent="0.25">
      <c r="A1047662" t="s">
        <v>88</v>
      </c>
      <c r="B1047662" t="s">
        <v>89</v>
      </c>
      <c r="D1047662" t="s">
        <v>854</v>
      </c>
      <c r="E1047662" t="s">
        <v>855</v>
      </c>
      <c r="F1047662" t="s">
        <v>868</v>
      </c>
      <c r="I1047662" t="s">
        <v>869</v>
      </c>
      <c r="K1047662" t="s">
        <v>374</v>
      </c>
      <c r="L1047662" t="s">
        <v>69</v>
      </c>
      <c r="U1047662" s="477"/>
      <c r="V1047662" s="27" t="s">
        <v>870</v>
      </c>
      <c r="W1047662" s="26" t="s">
        <v>871</v>
      </c>
    </row>
    <row r="1047663" spans="1:23" x14ac:dyDescent="0.25">
      <c r="A1047663" t="s">
        <v>88</v>
      </c>
      <c r="B1047663" t="s">
        <v>89</v>
      </c>
      <c r="D1047663" t="s">
        <v>872</v>
      </c>
      <c r="E1047663" t="s">
        <v>873</v>
      </c>
      <c r="F1047663" t="s">
        <v>874</v>
      </c>
      <c r="I1047663" t="s">
        <v>875</v>
      </c>
      <c r="K1047663" t="s">
        <v>374</v>
      </c>
      <c r="L1047663" t="s">
        <v>62</v>
      </c>
      <c r="U1047663" s="477"/>
      <c r="V1047663" s="27" t="s">
        <v>876</v>
      </c>
      <c r="W1047663" s="26" t="s">
        <v>877</v>
      </c>
    </row>
    <row r="1047664" spans="1:23" x14ac:dyDescent="0.25">
      <c r="A1047664" t="s">
        <v>88</v>
      </c>
      <c r="B1047664" t="s">
        <v>89</v>
      </c>
      <c r="D1047664" t="s">
        <v>872</v>
      </c>
      <c r="E1047664" t="s">
        <v>873</v>
      </c>
      <c r="F1047664" t="s">
        <v>878</v>
      </c>
      <c r="I1047664" t="s">
        <v>879</v>
      </c>
      <c r="K1047664" t="s">
        <v>374</v>
      </c>
      <c r="L1047664" t="s">
        <v>69</v>
      </c>
      <c r="U1047664" s="477"/>
      <c r="V1047664" s="27" t="s">
        <v>880</v>
      </c>
      <c r="W1047664" s="26" t="s">
        <v>881</v>
      </c>
    </row>
    <row r="1047665" spans="1:23" x14ac:dyDescent="0.25">
      <c r="A1047665" t="s">
        <v>88</v>
      </c>
      <c r="B1047665" t="s">
        <v>89</v>
      </c>
      <c r="D1047665" t="s">
        <v>872</v>
      </c>
      <c r="E1047665" t="s">
        <v>873</v>
      </c>
      <c r="F1047665" t="s">
        <v>882</v>
      </c>
      <c r="I1047665" t="s">
        <v>883</v>
      </c>
      <c r="K1047665" t="s">
        <v>374</v>
      </c>
      <c r="L1047665" t="s">
        <v>69</v>
      </c>
      <c r="U1047665" s="478"/>
      <c r="V1047665" s="27" t="s">
        <v>884</v>
      </c>
      <c r="W1047665" s="26" t="s">
        <v>885</v>
      </c>
    </row>
    <row r="1047666" spans="1:23" x14ac:dyDescent="0.25">
      <c r="A1047666" t="s">
        <v>88</v>
      </c>
      <c r="B1047666" t="s">
        <v>89</v>
      </c>
      <c r="D1047666" t="s">
        <v>886</v>
      </c>
      <c r="E1047666" t="s">
        <v>887</v>
      </c>
      <c r="F1047666" t="s">
        <v>888</v>
      </c>
      <c r="I1047666" t="s">
        <v>887</v>
      </c>
      <c r="K1047666" t="s">
        <v>374</v>
      </c>
      <c r="L1047666" t="s">
        <v>62</v>
      </c>
      <c r="U1047666" s="476" t="s">
        <v>889</v>
      </c>
      <c r="V1047666" s="27" t="s">
        <v>890</v>
      </c>
      <c r="W1047666" s="26" t="s">
        <v>119</v>
      </c>
    </row>
    <row r="1047667" spans="1:23" x14ac:dyDescent="0.25">
      <c r="A1047667" t="s">
        <v>88</v>
      </c>
      <c r="B1047667" t="s">
        <v>89</v>
      </c>
      <c r="D1047667" t="s">
        <v>891</v>
      </c>
      <c r="E1047667" t="s">
        <v>892</v>
      </c>
      <c r="F1047667" t="s">
        <v>893</v>
      </c>
      <c r="I1047667" t="s">
        <v>894</v>
      </c>
      <c r="K1047667" t="s">
        <v>374</v>
      </c>
      <c r="L1047667" t="s">
        <v>62</v>
      </c>
      <c r="U1047667" s="477"/>
      <c r="V1047667" s="27" t="s">
        <v>895</v>
      </c>
      <c r="W1047667" s="26" t="s">
        <v>105</v>
      </c>
    </row>
    <row r="1047668" spans="1:23" x14ac:dyDescent="0.25">
      <c r="A1047668" t="s">
        <v>88</v>
      </c>
      <c r="B1047668" t="s">
        <v>89</v>
      </c>
      <c r="D1047668" t="s">
        <v>896</v>
      </c>
      <c r="E1047668" t="s">
        <v>897</v>
      </c>
      <c r="F1047668" t="s">
        <v>898</v>
      </c>
      <c r="I1047668" t="s">
        <v>897</v>
      </c>
      <c r="K1047668" t="s">
        <v>374</v>
      </c>
      <c r="L1047668" t="s">
        <v>62</v>
      </c>
      <c r="U1047668" s="477"/>
      <c r="V1047668" s="27" t="s">
        <v>899</v>
      </c>
      <c r="W1047668" s="26" t="s">
        <v>900</v>
      </c>
    </row>
    <row r="1047669" spans="1:23" x14ac:dyDescent="0.25">
      <c r="A1047669" t="s">
        <v>88</v>
      </c>
      <c r="B1047669" t="s">
        <v>89</v>
      </c>
      <c r="D1047669" t="s">
        <v>901</v>
      </c>
      <c r="E1047669" t="s">
        <v>902</v>
      </c>
      <c r="F1047669" t="s">
        <v>903</v>
      </c>
      <c r="I1047669" t="s">
        <v>902</v>
      </c>
      <c r="K1047669" t="s">
        <v>374</v>
      </c>
      <c r="L1047669" t="s">
        <v>62</v>
      </c>
      <c r="U1047669" s="477"/>
      <c r="V1047669" s="27" t="s">
        <v>904</v>
      </c>
      <c r="W1047669" s="26" t="s">
        <v>905</v>
      </c>
    </row>
    <row r="1047670" spans="1:23" x14ac:dyDescent="0.25">
      <c r="A1047670" t="s">
        <v>88</v>
      </c>
      <c r="B1047670" t="s">
        <v>89</v>
      </c>
      <c r="D1047670" t="s">
        <v>906</v>
      </c>
      <c r="E1047670" t="s">
        <v>907</v>
      </c>
      <c r="F1047670" t="s">
        <v>908</v>
      </c>
      <c r="I1047670" t="s">
        <v>907</v>
      </c>
      <c r="K1047670" t="s">
        <v>374</v>
      </c>
      <c r="L1047670" t="s">
        <v>62</v>
      </c>
      <c r="U1047670" s="477"/>
      <c r="V1047670" s="27" t="s">
        <v>909</v>
      </c>
      <c r="W1047670" s="26" t="s">
        <v>565</v>
      </c>
    </row>
    <row r="1047671" spans="1:23" x14ac:dyDescent="0.25">
      <c r="A1047671" t="s">
        <v>88</v>
      </c>
      <c r="B1047671" t="s">
        <v>89</v>
      </c>
      <c r="D1047671" t="s">
        <v>910</v>
      </c>
      <c r="E1047671" t="s">
        <v>911</v>
      </c>
      <c r="F1047671" t="s">
        <v>912</v>
      </c>
      <c r="I1047671" t="s">
        <v>913</v>
      </c>
      <c r="K1047671" t="s">
        <v>374</v>
      </c>
      <c r="L1047671" t="s">
        <v>62</v>
      </c>
      <c r="U1047671" s="478"/>
      <c r="V1047671" s="27" t="s">
        <v>914</v>
      </c>
      <c r="W1047671" s="26" t="s">
        <v>915</v>
      </c>
    </row>
    <row r="1047672" spans="1:23" x14ac:dyDescent="0.25">
      <c r="A1047672" t="s">
        <v>88</v>
      </c>
      <c r="B1047672" t="s">
        <v>89</v>
      </c>
      <c r="D1047672" t="s">
        <v>916</v>
      </c>
      <c r="E1047672" t="s">
        <v>917</v>
      </c>
      <c r="F1047672" t="s">
        <v>918</v>
      </c>
      <c r="I1047672" t="s">
        <v>919</v>
      </c>
      <c r="K1047672" t="s">
        <v>374</v>
      </c>
      <c r="L1047672" t="s">
        <v>62</v>
      </c>
      <c r="U1047672" s="476" t="s">
        <v>920</v>
      </c>
      <c r="V1047672" s="27" t="s">
        <v>921</v>
      </c>
      <c r="W1047672" s="26" t="s">
        <v>922</v>
      </c>
    </row>
    <row r="1047673" spans="1:23" x14ac:dyDescent="0.25">
      <c r="A1047673" t="s">
        <v>88</v>
      </c>
      <c r="B1047673" t="s">
        <v>89</v>
      </c>
      <c r="D1047673" t="s">
        <v>923</v>
      </c>
      <c r="E1047673" t="s">
        <v>924</v>
      </c>
      <c r="F1047673" t="s">
        <v>925</v>
      </c>
      <c r="I1047673" t="s">
        <v>924</v>
      </c>
      <c r="K1047673" t="s">
        <v>374</v>
      </c>
      <c r="L1047673" t="s">
        <v>62</v>
      </c>
      <c r="U1047673" s="477"/>
      <c r="V1047673" s="27" t="s">
        <v>926</v>
      </c>
      <c r="W1047673" s="26" t="s">
        <v>927</v>
      </c>
    </row>
    <row r="1047674" spans="1:23" x14ac:dyDescent="0.25">
      <c r="A1047674" t="s">
        <v>88</v>
      </c>
      <c r="B1047674" t="s">
        <v>89</v>
      </c>
      <c r="D1047674" t="s">
        <v>928</v>
      </c>
      <c r="E1047674" t="s">
        <v>929</v>
      </c>
      <c r="F1047674" t="s">
        <v>930</v>
      </c>
      <c r="I1047674" t="s">
        <v>931</v>
      </c>
      <c r="K1047674" t="s">
        <v>374</v>
      </c>
      <c r="L1047674" t="s">
        <v>62</v>
      </c>
      <c r="U1047674" s="477"/>
      <c r="V1047674" s="27" t="s">
        <v>932</v>
      </c>
      <c r="W1047674" s="26" t="s">
        <v>933</v>
      </c>
    </row>
    <row r="1047675" spans="1:23" x14ac:dyDescent="0.25">
      <c r="A1047675" t="s">
        <v>88</v>
      </c>
      <c r="B1047675" t="s">
        <v>89</v>
      </c>
      <c r="D1047675" t="s">
        <v>934</v>
      </c>
      <c r="E1047675" t="s">
        <v>935</v>
      </c>
      <c r="F1047675" t="s">
        <v>936</v>
      </c>
      <c r="I1047675" t="s">
        <v>937</v>
      </c>
      <c r="K1047675" t="s">
        <v>374</v>
      </c>
      <c r="L1047675" t="s">
        <v>62</v>
      </c>
      <c r="U1047675" s="477"/>
      <c r="V1047675" s="27" t="s">
        <v>938</v>
      </c>
      <c r="W1047675" s="26" t="s">
        <v>939</v>
      </c>
    </row>
    <row r="1047676" spans="1:23" x14ac:dyDescent="0.25">
      <c r="A1047676" t="s">
        <v>88</v>
      </c>
      <c r="B1047676" t="s">
        <v>89</v>
      </c>
      <c r="D1047676" t="s">
        <v>940</v>
      </c>
      <c r="E1047676" t="s">
        <v>941</v>
      </c>
      <c r="F1047676" t="s">
        <v>942</v>
      </c>
      <c r="I1047676" t="s">
        <v>943</v>
      </c>
      <c r="K1047676" t="s">
        <v>374</v>
      </c>
      <c r="L1047676" t="s">
        <v>62</v>
      </c>
      <c r="U1047676" s="477"/>
      <c r="V1047676" s="27" t="s">
        <v>944</v>
      </c>
      <c r="W1047676" s="26" t="s">
        <v>945</v>
      </c>
    </row>
    <row r="1047677" spans="1:23" x14ac:dyDescent="0.25">
      <c r="A1047677" t="s">
        <v>88</v>
      </c>
      <c r="B1047677" t="s">
        <v>89</v>
      </c>
      <c r="D1047677" t="s">
        <v>946</v>
      </c>
      <c r="E1047677" t="s">
        <v>947</v>
      </c>
      <c r="F1047677" t="s">
        <v>948</v>
      </c>
      <c r="I1047677" t="s">
        <v>947</v>
      </c>
      <c r="K1047677" t="s">
        <v>374</v>
      </c>
      <c r="L1047677" t="s">
        <v>62</v>
      </c>
      <c r="U1047677" s="477"/>
      <c r="V1047677" s="27" t="s">
        <v>949</v>
      </c>
      <c r="W1047677" s="26" t="s">
        <v>950</v>
      </c>
    </row>
    <row r="1047678" spans="1:23" x14ac:dyDescent="0.25">
      <c r="A1047678" t="s">
        <v>88</v>
      </c>
      <c r="B1047678" t="s">
        <v>89</v>
      </c>
      <c r="D1047678" t="s">
        <v>946</v>
      </c>
      <c r="E1047678" t="s">
        <v>947</v>
      </c>
      <c r="F1047678" t="s">
        <v>951</v>
      </c>
      <c r="I1047678" t="s">
        <v>952</v>
      </c>
      <c r="K1047678" t="s">
        <v>374</v>
      </c>
      <c r="L1047678" t="s">
        <v>69</v>
      </c>
      <c r="U1047678" s="477"/>
      <c r="V1047678" s="27" t="s">
        <v>953</v>
      </c>
      <c r="W1047678" s="26" t="s">
        <v>954</v>
      </c>
    </row>
    <row r="1047679" spans="1:23" x14ac:dyDescent="0.25">
      <c r="A1047679" t="s">
        <v>415</v>
      </c>
      <c r="B1047679" t="s">
        <v>416</v>
      </c>
      <c r="D1047679" t="s">
        <v>955</v>
      </c>
      <c r="E1047679" t="s">
        <v>956</v>
      </c>
      <c r="F1047679" t="s">
        <v>957</v>
      </c>
      <c r="I1047679" t="s">
        <v>857</v>
      </c>
      <c r="K1047679" t="s">
        <v>374</v>
      </c>
      <c r="L1047679" t="s">
        <v>62</v>
      </c>
      <c r="U1047679" s="477"/>
      <c r="V1047679" s="27" t="s">
        <v>958</v>
      </c>
      <c r="W1047679" s="26" t="s">
        <v>959</v>
      </c>
    </row>
    <row r="1047680" spans="1:23" x14ac:dyDescent="0.25">
      <c r="A1047680" t="s">
        <v>415</v>
      </c>
      <c r="B1047680" t="s">
        <v>416</v>
      </c>
      <c r="D1047680" t="s">
        <v>955</v>
      </c>
      <c r="E1047680" t="s">
        <v>956</v>
      </c>
      <c r="F1047680" t="s">
        <v>960</v>
      </c>
      <c r="I1047680" t="s">
        <v>961</v>
      </c>
      <c r="K1047680" t="s">
        <v>374</v>
      </c>
      <c r="L1047680" t="s">
        <v>69</v>
      </c>
      <c r="U1047680" s="477"/>
      <c r="V1047680" s="27" t="s">
        <v>962</v>
      </c>
      <c r="W1047680" s="26" t="s">
        <v>963</v>
      </c>
    </row>
    <row r="1047681" spans="1:23" x14ac:dyDescent="0.25">
      <c r="A1047681" t="s">
        <v>415</v>
      </c>
      <c r="B1047681" t="s">
        <v>416</v>
      </c>
      <c r="D1047681" t="s">
        <v>955</v>
      </c>
      <c r="E1047681" t="s">
        <v>956</v>
      </c>
      <c r="F1047681" t="s">
        <v>964</v>
      </c>
      <c r="I1047681" t="s">
        <v>965</v>
      </c>
      <c r="K1047681" t="s">
        <v>374</v>
      </c>
      <c r="L1047681" t="s">
        <v>69</v>
      </c>
      <c r="U1047681" s="478"/>
      <c r="V1047681" s="27" t="s">
        <v>966</v>
      </c>
      <c r="W1047681" s="26" t="s">
        <v>967</v>
      </c>
    </row>
    <row r="1047682" spans="1:23" x14ac:dyDescent="0.25">
      <c r="A1047682" t="s">
        <v>415</v>
      </c>
      <c r="B1047682" t="s">
        <v>416</v>
      </c>
      <c r="D1047682" t="s">
        <v>955</v>
      </c>
      <c r="E1047682" t="s">
        <v>956</v>
      </c>
      <c r="F1047682" t="s">
        <v>968</v>
      </c>
      <c r="I1047682" t="s">
        <v>969</v>
      </c>
      <c r="K1047682" t="s">
        <v>374</v>
      </c>
      <c r="L1047682" t="s">
        <v>69</v>
      </c>
      <c r="U1047682" s="476" t="s">
        <v>970</v>
      </c>
      <c r="V1047682" s="27" t="s">
        <v>971</v>
      </c>
      <c r="W1047682" s="26" t="s">
        <v>972</v>
      </c>
    </row>
    <row r="1047683" spans="1:23" x14ac:dyDescent="0.25">
      <c r="A1047683" t="s">
        <v>415</v>
      </c>
      <c r="B1047683" t="s">
        <v>416</v>
      </c>
      <c r="D1047683" t="s">
        <v>955</v>
      </c>
      <c r="E1047683" t="s">
        <v>956</v>
      </c>
      <c r="F1047683" t="s">
        <v>973</v>
      </c>
      <c r="I1047683" t="s">
        <v>974</v>
      </c>
      <c r="K1047683" t="s">
        <v>374</v>
      </c>
      <c r="L1047683" t="s">
        <v>69</v>
      </c>
      <c r="U1047683" s="477"/>
      <c r="V1047683" s="27" t="s">
        <v>975</v>
      </c>
      <c r="W1047683" s="26" t="s">
        <v>976</v>
      </c>
    </row>
    <row r="1047684" spans="1:23" x14ac:dyDescent="0.25">
      <c r="A1047684" t="s">
        <v>415</v>
      </c>
      <c r="B1047684" t="s">
        <v>416</v>
      </c>
      <c r="D1047684" t="s">
        <v>955</v>
      </c>
      <c r="E1047684" t="s">
        <v>956</v>
      </c>
      <c r="F1047684" t="s">
        <v>977</v>
      </c>
      <c r="I1047684" t="s">
        <v>978</v>
      </c>
      <c r="K1047684" t="s">
        <v>374</v>
      </c>
      <c r="L1047684" t="s">
        <v>69</v>
      </c>
      <c r="U1047684" s="477"/>
      <c r="V1047684" s="27" t="s">
        <v>979</v>
      </c>
      <c r="W1047684" s="26" t="s">
        <v>980</v>
      </c>
    </row>
    <row r="1047685" spans="1:23" x14ac:dyDescent="0.25">
      <c r="A1047685" t="s">
        <v>415</v>
      </c>
      <c r="B1047685" t="s">
        <v>416</v>
      </c>
      <c r="D1047685" t="s">
        <v>955</v>
      </c>
      <c r="E1047685" t="s">
        <v>956</v>
      </c>
      <c r="F1047685" t="s">
        <v>981</v>
      </c>
      <c r="I1047685" t="s">
        <v>982</v>
      </c>
      <c r="K1047685" t="s">
        <v>374</v>
      </c>
      <c r="L1047685" t="s">
        <v>69</v>
      </c>
      <c r="U1047685" s="477"/>
      <c r="V1047685" s="27" t="s">
        <v>983</v>
      </c>
      <c r="W1047685" s="26" t="s">
        <v>984</v>
      </c>
    </row>
    <row r="1047686" spans="1:23" x14ac:dyDescent="0.25">
      <c r="A1047686" t="s">
        <v>415</v>
      </c>
      <c r="B1047686" t="s">
        <v>416</v>
      </c>
      <c r="D1047686" t="s">
        <v>955</v>
      </c>
      <c r="E1047686" t="s">
        <v>956</v>
      </c>
      <c r="F1047686" t="s">
        <v>985</v>
      </c>
      <c r="I1047686" t="s">
        <v>986</v>
      </c>
      <c r="K1047686" t="s">
        <v>374</v>
      </c>
      <c r="L1047686" t="s">
        <v>69</v>
      </c>
      <c r="U1047686" s="477"/>
      <c r="V1047686" s="27" t="s">
        <v>987</v>
      </c>
      <c r="W1047686" s="26" t="s">
        <v>988</v>
      </c>
    </row>
    <row r="1047687" spans="1:23" x14ac:dyDescent="0.25">
      <c r="A1047687" t="s">
        <v>415</v>
      </c>
      <c r="B1047687" t="s">
        <v>416</v>
      </c>
      <c r="D1047687" t="s">
        <v>955</v>
      </c>
      <c r="E1047687" t="s">
        <v>956</v>
      </c>
      <c r="F1047687" t="s">
        <v>989</v>
      </c>
      <c r="I1047687" t="s">
        <v>990</v>
      </c>
      <c r="K1047687" t="s">
        <v>374</v>
      </c>
      <c r="L1047687" t="s">
        <v>69</v>
      </c>
      <c r="U1047687" s="477"/>
      <c r="V1047687" s="27" t="s">
        <v>991</v>
      </c>
      <c r="W1047687" s="26" t="s">
        <v>992</v>
      </c>
    </row>
    <row r="1047688" spans="1:23" x14ac:dyDescent="0.25">
      <c r="A1047688" t="s">
        <v>415</v>
      </c>
      <c r="B1047688" t="s">
        <v>416</v>
      </c>
      <c r="D1047688" t="s">
        <v>955</v>
      </c>
      <c r="E1047688" t="s">
        <v>956</v>
      </c>
      <c r="F1047688" t="s">
        <v>993</v>
      </c>
      <c r="I1047688" t="s">
        <v>994</v>
      </c>
      <c r="K1047688" t="s">
        <v>374</v>
      </c>
      <c r="L1047688" t="s">
        <v>69</v>
      </c>
      <c r="U1047688" s="477"/>
      <c r="V1047688" s="27" t="s">
        <v>995</v>
      </c>
      <c r="W1047688" s="26" t="s">
        <v>996</v>
      </c>
    </row>
    <row r="1047689" spans="1:23" x14ac:dyDescent="0.25">
      <c r="A1047689" t="s">
        <v>415</v>
      </c>
      <c r="B1047689" t="s">
        <v>416</v>
      </c>
      <c r="D1047689" t="s">
        <v>955</v>
      </c>
      <c r="E1047689" t="s">
        <v>956</v>
      </c>
      <c r="F1047689" t="s">
        <v>997</v>
      </c>
      <c r="I1047689" t="s">
        <v>998</v>
      </c>
      <c r="K1047689" t="s">
        <v>374</v>
      </c>
      <c r="L1047689" t="s">
        <v>69</v>
      </c>
      <c r="U1047689" s="477"/>
      <c r="V1047689" s="27" t="s">
        <v>999</v>
      </c>
      <c r="W1047689" s="26" t="s">
        <v>1000</v>
      </c>
    </row>
    <row r="1047690" spans="1:23" x14ac:dyDescent="0.25">
      <c r="A1047690" t="s">
        <v>415</v>
      </c>
      <c r="B1047690" t="s">
        <v>416</v>
      </c>
      <c r="D1047690" t="s">
        <v>955</v>
      </c>
      <c r="E1047690" t="s">
        <v>956</v>
      </c>
      <c r="F1047690" t="s">
        <v>1001</v>
      </c>
      <c r="I1047690" t="s">
        <v>1002</v>
      </c>
      <c r="K1047690" t="s">
        <v>374</v>
      </c>
      <c r="L1047690" t="s">
        <v>69</v>
      </c>
      <c r="U1047690" s="477"/>
      <c r="V1047690" s="27" t="s">
        <v>1003</v>
      </c>
      <c r="W1047690" s="26" t="s">
        <v>1004</v>
      </c>
    </row>
    <row r="1047691" spans="1:23" x14ac:dyDescent="0.25">
      <c r="A1047691" t="s">
        <v>415</v>
      </c>
      <c r="B1047691" t="s">
        <v>416</v>
      </c>
      <c r="D1047691" t="s">
        <v>955</v>
      </c>
      <c r="E1047691" t="s">
        <v>956</v>
      </c>
      <c r="F1047691" t="s">
        <v>1005</v>
      </c>
      <c r="I1047691" t="s">
        <v>1006</v>
      </c>
      <c r="K1047691" t="s">
        <v>374</v>
      </c>
      <c r="L1047691" t="s">
        <v>69</v>
      </c>
      <c r="U1047691" s="477"/>
      <c r="V1047691" s="27" t="s">
        <v>1007</v>
      </c>
      <c r="W1047691" s="26" t="s">
        <v>1008</v>
      </c>
    </row>
    <row r="1047692" spans="1:23" x14ac:dyDescent="0.25">
      <c r="A1047692" t="s">
        <v>415</v>
      </c>
      <c r="B1047692" t="s">
        <v>416</v>
      </c>
      <c r="D1047692" t="s">
        <v>955</v>
      </c>
      <c r="E1047692" t="s">
        <v>956</v>
      </c>
      <c r="F1047692" t="s">
        <v>1009</v>
      </c>
      <c r="I1047692" t="s">
        <v>1010</v>
      </c>
      <c r="K1047692" t="s">
        <v>374</v>
      </c>
      <c r="L1047692" t="s">
        <v>69</v>
      </c>
      <c r="U1047692" s="477"/>
      <c r="V1047692" s="27" t="s">
        <v>1011</v>
      </c>
      <c r="W1047692" s="26" t="s">
        <v>1012</v>
      </c>
    </row>
    <row r="1047693" spans="1:23" x14ac:dyDescent="0.25">
      <c r="A1047693" t="s">
        <v>415</v>
      </c>
      <c r="B1047693" t="s">
        <v>416</v>
      </c>
      <c r="D1047693" t="s">
        <v>955</v>
      </c>
      <c r="E1047693" t="s">
        <v>956</v>
      </c>
      <c r="F1047693" t="s">
        <v>1013</v>
      </c>
      <c r="I1047693" t="s">
        <v>1014</v>
      </c>
      <c r="K1047693" t="s">
        <v>374</v>
      </c>
      <c r="L1047693" t="s">
        <v>69</v>
      </c>
      <c r="U1047693" s="477"/>
      <c r="V1047693" s="27" t="s">
        <v>1015</v>
      </c>
      <c r="W1047693" s="26" t="s">
        <v>1016</v>
      </c>
    </row>
    <row r="1047694" spans="1:23" x14ac:dyDescent="0.25">
      <c r="A1047694" t="s">
        <v>415</v>
      </c>
      <c r="B1047694" t="s">
        <v>416</v>
      </c>
      <c r="D1047694" t="s">
        <v>955</v>
      </c>
      <c r="E1047694" t="s">
        <v>956</v>
      </c>
      <c r="F1047694" t="s">
        <v>1017</v>
      </c>
      <c r="I1047694" t="s">
        <v>1018</v>
      </c>
      <c r="K1047694" t="s">
        <v>374</v>
      </c>
      <c r="L1047694" t="s">
        <v>69</v>
      </c>
      <c r="U1047694" s="477"/>
      <c r="V1047694" s="27" t="s">
        <v>1019</v>
      </c>
      <c r="W1047694" s="26" t="s">
        <v>1020</v>
      </c>
    </row>
    <row r="1047695" spans="1:23" x14ac:dyDescent="0.25">
      <c r="A1047695" t="s">
        <v>415</v>
      </c>
      <c r="B1047695" t="s">
        <v>416</v>
      </c>
      <c r="D1047695" t="s">
        <v>1021</v>
      </c>
      <c r="E1047695" t="s">
        <v>1022</v>
      </c>
      <c r="F1047695" t="s">
        <v>1023</v>
      </c>
      <c r="I1047695" t="s">
        <v>783</v>
      </c>
      <c r="K1047695" t="s">
        <v>374</v>
      </c>
      <c r="L1047695" t="s">
        <v>62</v>
      </c>
      <c r="U1047695" s="478"/>
      <c r="V1047695" s="27" t="s">
        <v>1024</v>
      </c>
      <c r="W1047695" s="26" t="s">
        <v>1025</v>
      </c>
    </row>
    <row r="1047696" spans="1:23" x14ac:dyDescent="0.25">
      <c r="A1047696" t="s">
        <v>415</v>
      </c>
      <c r="B1047696" t="s">
        <v>416</v>
      </c>
      <c r="D1047696" t="s">
        <v>1021</v>
      </c>
      <c r="E1047696" t="s">
        <v>1022</v>
      </c>
      <c r="F1047696" t="s">
        <v>1026</v>
      </c>
      <c r="I1047696" t="s">
        <v>1027</v>
      </c>
      <c r="K1047696" t="s">
        <v>374</v>
      </c>
      <c r="L1047696" t="s">
        <v>69</v>
      </c>
      <c r="U1047696" s="476" t="s">
        <v>1028</v>
      </c>
      <c r="V1047696" s="27" t="s">
        <v>1029</v>
      </c>
      <c r="W1047696" s="26" t="s">
        <v>1030</v>
      </c>
    </row>
    <row r="1047697" spans="1:23" x14ac:dyDescent="0.25">
      <c r="A1047697" t="s">
        <v>415</v>
      </c>
      <c r="B1047697" t="s">
        <v>416</v>
      </c>
      <c r="D1047697" t="s">
        <v>1021</v>
      </c>
      <c r="E1047697" t="s">
        <v>1022</v>
      </c>
      <c r="F1047697" t="s">
        <v>1031</v>
      </c>
      <c r="I1047697" t="s">
        <v>1032</v>
      </c>
      <c r="K1047697" t="s">
        <v>374</v>
      </c>
      <c r="L1047697" t="s">
        <v>69</v>
      </c>
      <c r="U1047697" s="477"/>
      <c r="V1047697" s="27" t="s">
        <v>1033</v>
      </c>
      <c r="W1047697" s="26" t="s">
        <v>1034</v>
      </c>
    </row>
    <row r="1047698" spans="1:23" x14ac:dyDescent="0.25">
      <c r="A1047698" t="s">
        <v>415</v>
      </c>
      <c r="B1047698" t="s">
        <v>416</v>
      </c>
      <c r="D1047698" t="s">
        <v>1021</v>
      </c>
      <c r="E1047698" t="s">
        <v>1022</v>
      </c>
      <c r="F1047698" t="s">
        <v>1035</v>
      </c>
      <c r="I1047698" t="s">
        <v>1036</v>
      </c>
      <c r="K1047698" t="s">
        <v>374</v>
      </c>
      <c r="L1047698" t="s">
        <v>69</v>
      </c>
      <c r="U1047698" s="477"/>
      <c r="V1047698" s="27" t="s">
        <v>1037</v>
      </c>
      <c r="W1047698" s="26" t="s">
        <v>1038</v>
      </c>
    </row>
    <row r="1047699" spans="1:23" x14ac:dyDescent="0.25">
      <c r="A1047699" t="s">
        <v>415</v>
      </c>
      <c r="B1047699" t="s">
        <v>416</v>
      </c>
      <c r="D1047699" t="s">
        <v>1039</v>
      </c>
      <c r="E1047699" t="s">
        <v>1040</v>
      </c>
      <c r="F1047699" t="s">
        <v>1041</v>
      </c>
      <c r="I1047699" t="s">
        <v>1042</v>
      </c>
      <c r="K1047699" t="s">
        <v>374</v>
      </c>
      <c r="L1047699" t="s">
        <v>62</v>
      </c>
      <c r="U1047699" s="477"/>
      <c r="V1047699" s="27" t="s">
        <v>1043</v>
      </c>
      <c r="W1047699" s="26" t="s">
        <v>1044</v>
      </c>
    </row>
    <row r="1047700" spans="1:23" x14ac:dyDescent="0.25">
      <c r="A1047700" t="s">
        <v>415</v>
      </c>
      <c r="B1047700" t="s">
        <v>416</v>
      </c>
      <c r="D1047700" t="s">
        <v>1045</v>
      </c>
      <c r="E1047700" t="s">
        <v>1046</v>
      </c>
      <c r="F1047700" t="s">
        <v>1047</v>
      </c>
      <c r="I1047700" t="s">
        <v>1048</v>
      </c>
      <c r="K1047700" t="s">
        <v>374</v>
      </c>
      <c r="L1047700" t="s">
        <v>62</v>
      </c>
      <c r="U1047700" s="477"/>
      <c r="V1047700" s="27" t="s">
        <v>1049</v>
      </c>
      <c r="W1047700" s="26" t="s">
        <v>1050</v>
      </c>
    </row>
    <row r="1047701" spans="1:23" x14ac:dyDescent="0.25">
      <c r="A1047701" t="s">
        <v>415</v>
      </c>
      <c r="B1047701" t="s">
        <v>416</v>
      </c>
      <c r="D1047701" t="s">
        <v>1051</v>
      </c>
      <c r="E1047701" t="s">
        <v>1052</v>
      </c>
      <c r="F1047701" t="s">
        <v>1053</v>
      </c>
      <c r="I1047701" t="s">
        <v>1054</v>
      </c>
      <c r="K1047701" t="s">
        <v>374</v>
      </c>
      <c r="L1047701" t="s">
        <v>62</v>
      </c>
      <c r="U1047701" s="477"/>
      <c r="V1047701" s="27" t="s">
        <v>1055</v>
      </c>
      <c r="W1047701" s="26" t="s">
        <v>1056</v>
      </c>
    </row>
    <row r="1047702" spans="1:23" x14ac:dyDescent="0.25">
      <c r="A1047702" t="s">
        <v>415</v>
      </c>
      <c r="B1047702" t="s">
        <v>416</v>
      </c>
      <c r="D1047702" t="s">
        <v>1057</v>
      </c>
      <c r="E1047702" t="s">
        <v>1058</v>
      </c>
      <c r="F1047702" t="s">
        <v>1059</v>
      </c>
      <c r="I1047702" t="s">
        <v>1060</v>
      </c>
      <c r="K1047702" t="s">
        <v>374</v>
      </c>
      <c r="L1047702" t="s">
        <v>62</v>
      </c>
      <c r="U1047702" s="477"/>
      <c r="V1047702" s="27" t="s">
        <v>1061</v>
      </c>
      <c r="W1047702" s="26" t="s">
        <v>1062</v>
      </c>
    </row>
    <row r="1047703" spans="1:23" x14ac:dyDescent="0.25">
      <c r="A1047703" t="s">
        <v>415</v>
      </c>
      <c r="B1047703" t="s">
        <v>416</v>
      </c>
      <c r="D1047703" t="s">
        <v>1063</v>
      </c>
      <c r="E1047703" t="s">
        <v>1064</v>
      </c>
      <c r="F1047703" t="s">
        <v>1065</v>
      </c>
      <c r="I1047703" t="s">
        <v>1066</v>
      </c>
      <c r="K1047703" t="s">
        <v>374</v>
      </c>
      <c r="L1047703" t="s">
        <v>62</v>
      </c>
      <c r="U1047703" s="477"/>
      <c r="V1047703" s="27" t="s">
        <v>1067</v>
      </c>
      <c r="W1047703" s="26" t="s">
        <v>1068</v>
      </c>
    </row>
    <row r="1047704" spans="1:23" x14ac:dyDescent="0.25">
      <c r="A1047704" t="s">
        <v>415</v>
      </c>
      <c r="B1047704" t="s">
        <v>416</v>
      </c>
      <c r="D1047704" t="s">
        <v>1069</v>
      </c>
      <c r="E1047704" t="s">
        <v>1070</v>
      </c>
      <c r="F1047704" t="s">
        <v>1071</v>
      </c>
      <c r="I1047704" t="s">
        <v>1072</v>
      </c>
      <c r="K1047704" t="s">
        <v>374</v>
      </c>
      <c r="L1047704" t="s">
        <v>62</v>
      </c>
      <c r="U1047704" s="477"/>
      <c r="V1047704" s="27" t="s">
        <v>1073</v>
      </c>
      <c r="W1047704" s="26" t="s">
        <v>1074</v>
      </c>
    </row>
    <row r="1047705" spans="1:23" x14ac:dyDescent="0.25">
      <c r="A1047705" t="s">
        <v>415</v>
      </c>
      <c r="B1047705" t="s">
        <v>416</v>
      </c>
      <c r="D1047705" t="s">
        <v>1069</v>
      </c>
      <c r="E1047705" t="s">
        <v>1070</v>
      </c>
      <c r="F1047705" t="s">
        <v>1075</v>
      </c>
      <c r="I1047705" t="s">
        <v>1076</v>
      </c>
      <c r="K1047705" t="s">
        <v>374</v>
      </c>
      <c r="L1047705" t="s">
        <v>69</v>
      </c>
      <c r="U1047705" s="477"/>
      <c r="V1047705" s="27" t="s">
        <v>1077</v>
      </c>
      <c r="W1047705" s="26" t="s">
        <v>1078</v>
      </c>
    </row>
    <row r="1047706" spans="1:23" x14ac:dyDescent="0.25">
      <c r="A1047706" t="s">
        <v>415</v>
      </c>
      <c r="B1047706" t="s">
        <v>416</v>
      </c>
      <c r="D1047706" t="s">
        <v>1069</v>
      </c>
      <c r="E1047706" t="s">
        <v>1070</v>
      </c>
      <c r="F1047706" t="s">
        <v>1079</v>
      </c>
      <c r="I1047706" t="s">
        <v>1080</v>
      </c>
      <c r="K1047706" t="s">
        <v>374</v>
      </c>
      <c r="L1047706" t="s">
        <v>69</v>
      </c>
      <c r="U1047706" s="477"/>
      <c r="V1047706" s="27" t="s">
        <v>1081</v>
      </c>
      <c r="W1047706" s="26" t="s">
        <v>1082</v>
      </c>
    </row>
    <row r="1047707" spans="1:23" x14ac:dyDescent="0.25">
      <c r="A1047707" t="s">
        <v>415</v>
      </c>
      <c r="B1047707" t="s">
        <v>416</v>
      </c>
      <c r="D1047707" t="s">
        <v>1069</v>
      </c>
      <c r="E1047707" t="s">
        <v>1070</v>
      </c>
      <c r="F1047707" t="s">
        <v>1083</v>
      </c>
      <c r="I1047707" t="s">
        <v>1084</v>
      </c>
      <c r="K1047707" t="s">
        <v>374</v>
      </c>
      <c r="L1047707" t="s">
        <v>69</v>
      </c>
      <c r="U1047707" s="477"/>
      <c r="V1047707" s="27" t="s">
        <v>1085</v>
      </c>
      <c r="W1047707" s="26" t="s">
        <v>1086</v>
      </c>
    </row>
    <row r="1047708" spans="1:23" x14ac:dyDescent="0.25">
      <c r="A1047708" t="s">
        <v>415</v>
      </c>
      <c r="B1047708" t="s">
        <v>416</v>
      </c>
      <c r="D1047708" t="s">
        <v>1069</v>
      </c>
      <c r="E1047708" t="s">
        <v>1070</v>
      </c>
      <c r="F1047708" t="s">
        <v>1087</v>
      </c>
      <c r="I1047708" t="s">
        <v>1088</v>
      </c>
      <c r="K1047708" t="s">
        <v>374</v>
      </c>
      <c r="L1047708" t="s">
        <v>69</v>
      </c>
      <c r="U1047708" s="477"/>
      <c r="V1047708" s="27" t="s">
        <v>1089</v>
      </c>
      <c r="W1047708" s="26" t="s">
        <v>1090</v>
      </c>
    </row>
    <row r="1047709" spans="1:23" x14ac:dyDescent="0.25">
      <c r="A1047709" t="s">
        <v>415</v>
      </c>
      <c r="B1047709" t="s">
        <v>416</v>
      </c>
      <c r="D1047709" t="s">
        <v>1069</v>
      </c>
      <c r="E1047709" t="s">
        <v>1070</v>
      </c>
      <c r="F1047709" t="s">
        <v>1091</v>
      </c>
      <c r="I1047709" t="s">
        <v>1092</v>
      </c>
      <c r="K1047709" t="s">
        <v>374</v>
      </c>
      <c r="L1047709" t="s">
        <v>69</v>
      </c>
      <c r="U1047709" s="477"/>
      <c r="V1047709" s="27" t="s">
        <v>1093</v>
      </c>
      <c r="W1047709" s="26" t="s">
        <v>1094</v>
      </c>
    </row>
    <row r="1047710" spans="1:23" x14ac:dyDescent="0.25">
      <c r="A1047710" t="s">
        <v>415</v>
      </c>
      <c r="B1047710" t="s">
        <v>416</v>
      </c>
      <c r="D1047710" t="s">
        <v>1095</v>
      </c>
      <c r="E1047710" t="s">
        <v>1096</v>
      </c>
      <c r="F1047710" t="s">
        <v>1097</v>
      </c>
      <c r="I1047710" t="s">
        <v>1098</v>
      </c>
      <c r="K1047710" t="s">
        <v>374</v>
      </c>
      <c r="L1047710" t="s">
        <v>62</v>
      </c>
      <c r="U1047710" s="477"/>
      <c r="V1047710" s="27" t="s">
        <v>1099</v>
      </c>
      <c r="W1047710" s="26" t="s">
        <v>1100</v>
      </c>
    </row>
    <row r="1047711" spans="1:23" x14ac:dyDescent="0.25">
      <c r="A1047711" t="s">
        <v>415</v>
      </c>
      <c r="B1047711" t="s">
        <v>416</v>
      </c>
      <c r="D1047711" t="s">
        <v>1095</v>
      </c>
      <c r="E1047711" t="s">
        <v>1096</v>
      </c>
      <c r="F1047711" t="s">
        <v>1101</v>
      </c>
      <c r="I1047711" t="s">
        <v>1102</v>
      </c>
      <c r="K1047711" t="s">
        <v>374</v>
      </c>
      <c r="L1047711" t="s">
        <v>69</v>
      </c>
      <c r="U1047711" s="477"/>
      <c r="V1047711" s="27" t="s">
        <v>1103</v>
      </c>
      <c r="W1047711" s="26" t="s">
        <v>1104</v>
      </c>
    </row>
    <row r="1047712" spans="1:23" x14ac:dyDescent="0.25">
      <c r="A1047712" t="s">
        <v>415</v>
      </c>
      <c r="B1047712" t="s">
        <v>416</v>
      </c>
      <c r="D1047712" t="s">
        <v>1105</v>
      </c>
      <c r="E1047712" t="s">
        <v>1106</v>
      </c>
      <c r="F1047712" t="s">
        <v>1107</v>
      </c>
      <c r="I1047712" t="s">
        <v>1108</v>
      </c>
      <c r="K1047712" t="s">
        <v>374</v>
      </c>
      <c r="L1047712" t="s">
        <v>62</v>
      </c>
      <c r="U1047712" s="477"/>
      <c r="V1047712" s="27" t="s">
        <v>1109</v>
      </c>
      <c r="W1047712" s="26" t="s">
        <v>1110</v>
      </c>
    </row>
    <row r="1047713" spans="1:23" x14ac:dyDescent="0.25">
      <c r="A1047713" t="s">
        <v>415</v>
      </c>
      <c r="B1047713" t="s">
        <v>416</v>
      </c>
      <c r="D1047713" t="s">
        <v>1105</v>
      </c>
      <c r="E1047713" t="s">
        <v>1106</v>
      </c>
      <c r="F1047713" t="s">
        <v>1111</v>
      </c>
      <c r="I1047713" t="s">
        <v>1112</v>
      </c>
      <c r="K1047713" t="s">
        <v>374</v>
      </c>
      <c r="L1047713" t="s">
        <v>69</v>
      </c>
      <c r="U1047713" s="477"/>
      <c r="V1047713" s="27" t="s">
        <v>1113</v>
      </c>
      <c r="W1047713" s="26" t="s">
        <v>742</v>
      </c>
    </row>
    <row r="1047714" spans="1:23" x14ac:dyDescent="0.25">
      <c r="A1047714" t="s">
        <v>415</v>
      </c>
      <c r="B1047714" t="s">
        <v>416</v>
      </c>
      <c r="D1047714" t="s">
        <v>1105</v>
      </c>
      <c r="E1047714" t="s">
        <v>1106</v>
      </c>
      <c r="F1047714" t="s">
        <v>1114</v>
      </c>
      <c r="I1047714" t="s">
        <v>1115</v>
      </c>
      <c r="K1047714" t="s">
        <v>374</v>
      </c>
      <c r="L1047714" t="s">
        <v>69</v>
      </c>
      <c r="U1047714" s="477"/>
      <c r="V1047714" s="27" t="s">
        <v>1116</v>
      </c>
      <c r="W1047714" s="26" t="s">
        <v>1117</v>
      </c>
    </row>
    <row r="1047715" spans="1:23" x14ac:dyDescent="0.25">
      <c r="A1047715" t="s">
        <v>415</v>
      </c>
      <c r="B1047715" t="s">
        <v>416</v>
      </c>
      <c r="D1047715" t="s">
        <v>1105</v>
      </c>
      <c r="E1047715" t="s">
        <v>1106</v>
      </c>
      <c r="F1047715" t="s">
        <v>1118</v>
      </c>
      <c r="I1047715" t="s">
        <v>1119</v>
      </c>
      <c r="K1047715" t="s">
        <v>374</v>
      </c>
      <c r="L1047715" t="s">
        <v>69</v>
      </c>
      <c r="U1047715" s="477"/>
      <c r="V1047715" s="27" t="s">
        <v>1120</v>
      </c>
      <c r="W1047715" s="26" t="s">
        <v>1121</v>
      </c>
    </row>
    <row r="1047716" spans="1:23" x14ac:dyDescent="0.25">
      <c r="A1047716" t="s">
        <v>415</v>
      </c>
      <c r="B1047716" t="s">
        <v>416</v>
      </c>
      <c r="D1047716" t="s">
        <v>1105</v>
      </c>
      <c r="E1047716" t="s">
        <v>1106</v>
      </c>
      <c r="F1047716" t="s">
        <v>1122</v>
      </c>
      <c r="I1047716" t="s">
        <v>1123</v>
      </c>
      <c r="K1047716" t="s">
        <v>374</v>
      </c>
      <c r="L1047716" t="s">
        <v>69</v>
      </c>
      <c r="U1047716" s="477"/>
      <c r="V1047716" s="27" t="s">
        <v>1124</v>
      </c>
      <c r="W1047716" s="26" t="s">
        <v>1125</v>
      </c>
    </row>
    <row r="1047717" spans="1:23" x14ac:dyDescent="0.25">
      <c r="A1047717" t="s">
        <v>200</v>
      </c>
      <c r="B1047717" t="s">
        <v>201</v>
      </c>
      <c r="D1047717" t="s">
        <v>1126</v>
      </c>
      <c r="E1047717" t="s">
        <v>1127</v>
      </c>
      <c r="F1047717" t="s">
        <v>1128</v>
      </c>
      <c r="I1047717" t="s">
        <v>783</v>
      </c>
      <c r="K1047717" t="s">
        <v>374</v>
      </c>
      <c r="L1047717" t="s">
        <v>62</v>
      </c>
      <c r="U1047717" s="477"/>
      <c r="V1047717" s="27" t="s">
        <v>1129</v>
      </c>
      <c r="W1047717" s="26" t="s">
        <v>1130</v>
      </c>
    </row>
    <row r="1047718" spans="1:23" x14ac:dyDescent="0.25">
      <c r="A1047718" t="s">
        <v>200</v>
      </c>
      <c r="B1047718" t="s">
        <v>201</v>
      </c>
      <c r="D1047718" t="s">
        <v>1126</v>
      </c>
      <c r="E1047718" t="s">
        <v>1127</v>
      </c>
      <c r="F1047718" t="s">
        <v>1131</v>
      </c>
      <c r="I1047718" t="s">
        <v>1132</v>
      </c>
      <c r="K1047718" t="s">
        <v>374</v>
      </c>
      <c r="L1047718" t="s">
        <v>69</v>
      </c>
      <c r="U1047718" s="478"/>
      <c r="V1047718" s="27" t="s">
        <v>1133</v>
      </c>
      <c r="W1047718" s="26" t="s">
        <v>1134</v>
      </c>
    </row>
    <row r="1047719" spans="1:23" x14ac:dyDescent="0.25">
      <c r="A1047719" t="s">
        <v>200</v>
      </c>
      <c r="B1047719" t="s">
        <v>201</v>
      </c>
      <c r="D1047719" t="s">
        <v>1126</v>
      </c>
      <c r="E1047719" t="s">
        <v>1127</v>
      </c>
      <c r="F1047719" t="s">
        <v>1135</v>
      </c>
      <c r="I1047719" t="s">
        <v>1136</v>
      </c>
      <c r="K1047719" t="s">
        <v>374</v>
      </c>
      <c r="L1047719" t="s">
        <v>69</v>
      </c>
      <c r="U1047719" s="476" t="s">
        <v>1137</v>
      </c>
      <c r="V1047719" s="27" t="s">
        <v>1138</v>
      </c>
      <c r="W1047719" s="26" t="s">
        <v>1139</v>
      </c>
    </row>
    <row r="1047720" spans="1:23" x14ac:dyDescent="0.25">
      <c r="A1047720" t="s">
        <v>200</v>
      </c>
      <c r="B1047720" t="s">
        <v>201</v>
      </c>
      <c r="D1047720" t="s">
        <v>1140</v>
      </c>
      <c r="E1047720" t="s">
        <v>1141</v>
      </c>
      <c r="F1047720" t="s">
        <v>1142</v>
      </c>
      <c r="I1047720" t="s">
        <v>1143</v>
      </c>
      <c r="K1047720" t="s">
        <v>374</v>
      </c>
      <c r="L1047720" t="s">
        <v>62</v>
      </c>
      <c r="U1047720" s="477"/>
      <c r="V1047720" s="27" t="s">
        <v>1144</v>
      </c>
      <c r="W1047720" s="26" t="s">
        <v>1145</v>
      </c>
    </row>
    <row r="1047721" spans="1:23" x14ac:dyDescent="0.25">
      <c r="A1047721" t="s">
        <v>1146</v>
      </c>
      <c r="B1047721" t="s">
        <v>1147</v>
      </c>
      <c r="D1047721" t="s">
        <v>1148</v>
      </c>
      <c r="E1047721" t="s">
        <v>1149</v>
      </c>
      <c r="F1047721" t="s">
        <v>1150</v>
      </c>
      <c r="I1047721" t="s">
        <v>1151</v>
      </c>
      <c r="K1047721" t="s">
        <v>374</v>
      </c>
      <c r="L1047721" t="s">
        <v>62</v>
      </c>
      <c r="U1047721" s="477"/>
      <c r="V1047721" s="27" t="s">
        <v>1152</v>
      </c>
      <c r="W1047721" s="26" t="s">
        <v>1153</v>
      </c>
    </row>
    <row r="1047722" spans="1:23" x14ac:dyDescent="0.25">
      <c r="A1047722" t="s">
        <v>1146</v>
      </c>
      <c r="B1047722" t="s">
        <v>1147</v>
      </c>
      <c r="D1047722" t="s">
        <v>1148</v>
      </c>
      <c r="E1047722" t="s">
        <v>1149</v>
      </c>
      <c r="F1047722" t="s">
        <v>1154</v>
      </c>
      <c r="I1047722" t="s">
        <v>1155</v>
      </c>
      <c r="K1047722" t="s">
        <v>374</v>
      </c>
      <c r="L1047722" t="s">
        <v>69</v>
      </c>
      <c r="U1047722" s="477"/>
      <c r="V1047722" s="27" t="s">
        <v>1156</v>
      </c>
      <c r="W1047722" s="26" t="s">
        <v>1157</v>
      </c>
    </row>
    <row r="1047723" spans="1:23" x14ac:dyDescent="0.25">
      <c r="A1047723" t="s">
        <v>1146</v>
      </c>
      <c r="B1047723" t="s">
        <v>1147</v>
      </c>
      <c r="D1047723" t="s">
        <v>1158</v>
      </c>
      <c r="E1047723" t="s">
        <v>1159</v>
      </c>
      <c r="F1047723" t="s">
        <v>1160</v>
      </c>
      <c r="I1047723" t="s">
        <v>1161</v>
      </c>
      <c r="K1047723" t="s">
        <v>374</v>
      </c>
      <c r="L1047723" t="s">
        <v>69</v>
      </c>
      <c r="U1047723" s="477"/>
      <c r="V1047723" s="27" t="s">
        <v>1162</v>
      </c>
      <c r="W1047723" s="26" t="s">
        <v>1163</v>
      </c>
    </row>
    <row r="1047724" spans="1:23" x14ac:dyDescent="0.25">
      <c r="A1047724" t="s">
        <v>1146</v>
      </c>
      <c r="B1047724" t="s">
        <v>1147</v>
      </c>
      <c r="D1047724" t="s">
        <v>1158</v>
      </c>
      <c r="E1047724" t="s">
        <v>1159</v>
      </c>
      <c r="F1047724" t="s">
        <v>1164</v>
      </c>
      <c r="I1047724" t="s">
        <v>1165</v>
      </c>
      <c r="K1047724" t="s">
        <v>374</v>
      </c>
      <c r="L1047724" t="s">
        <v>62</v>
      </c>
      <c r="U1047724" s="477"/>
      <c r="V1047724" s="27" t="s">
        <v>1166</v>
      </c>
      <c r="W1047724" s="26" t="s">
        <v>1167</v>
      </c>
    </row>
    <row r="1047725" spans="1:23" x14ac:dyDescent="0.25">
      <c r="A1047725" t="s">
        <v>1146</v>
      </c>
      <c r="B1047725" t="s">
        <v>1147</v>
      </c>
      <c r="D1047725" t="s">
        <v>1168</v>
      </c>
      <c r="E1047725" t="s">
        <v>1169</v>
      </c>
      <c r="F1047725" t="s">
        <v>1170</v>
      </c>
      <c r="I1047725" t="s">
        <v>1171</v>
      </c>
      <c r="K1047725" t="s">
        <v>374</v>
      </c>
      <c r="L1047725" t="s">
        <v>62</v>
      </c>
      <c r="U1047725" s="477"/>
      <c r="V1047725" s="27" t="s">
        <v>1172</v>
      </c>
      <c r="W1047725" s="26" t="s">
        <v>1173</v>
      </c>
    </row>
    <row r="1047726" spans="1:23" x14ac:dyDescent="0.25">
      <c r="A1047726" t="s">
        <v>1146</v>
      </c>
      <c r="B1047726" t="s">
        <v>1147</v>
      </c>
      <c r="D1047726" t="s">
        <v>1168</v>
      </c>
      <c r="E1047726" t="s">
        <v>1169</v>
      </c>
      <c r="F1047726" t="s">
        <v>1174</v>
      </c>
      <c r="I1047726" t="s">
        <v>1175</v>
      </c>
      <c r="K1047726" t="s">
        <v>374</v>
      </c>
      <c r="L1047726" t="s">
        <v>69</v>
      </c>
      <c r="U1047726" s="477"/>
      <c r="V1047726" s="27" t="s">
        <v>1176</v>
      </c>
      <c r="W1047726" s="26" t="s">
        <v>1177</v>
      </c>
    </row>
    <row r="1047727" spans="1:23" x14ac:dyDescent="0.25">
      <c r="A1047727" t="s">
        <v>1146</v>
      </c>
      <c r="B1047727" t="s">
        <v>1147</v>
      </c>
      <c r="D1047727" t="s">
        <v>1168</v>
      </c>
      <c r="E1047727" t="s">
        <v>1169</v>
      </c>
      <c r="F1047727" t="s">
        <v>1178</v>
      </c>
      <c r="I1047727" t="s">
        <v>1179</v>
      </c>
      <c r="K1047727" t="s">
        <v>374</v>
      </c>
      <c r="L1047727" t="s">
        <v>69</v>
      </c>
      <c r="U1047727" s="477"/>
      <c r="V1047727" s="27" t="s">
        <v>1180</v>
      </c>
      <c r="W1047727" s="26" t="s">
        <v>1181</v>
      </c>
    </row>
    <row r="1047728" spans="1:23" x14ac:dyDescent="0.25">
      <c r="A1047728" t="s">
        <v>1146</v>
      </c>
      <c r="B1047728" t="s">
        <v>1147</v>
      </c>
      <c r="D1047728" t="s">
        <v>1168</v>
      </c>
      <c r="E1047728" t="s">
        <v>1169</v>
      </c>
      <c r="F1047728" t="s">
        <v>1182</v>
      </c>
      <c r="I1047728" t="s">
        <v>1183</v>
      </c>
      <c r="K1047728" t="s">
        <v>374</v>
      </c>
      <c r="L1047728" t="s">
        <v>69</v>
      </c>
      <c r="U1047728" s="477"/>
      <c r="V1047728" s="27" t="s">
        <v>1184</v>
      </c>
      <c r="W1047728" s="26" t="s">
        <v>1185</v>
      </c>
    </row>
    <row r="1047729" spans="1:23" x14ac:dyDescent="0.25">
      <c r="A1047729" t="s">
        <v>1146</v>
      </c>
      <c r="B1047729" t="s">
        <v>1147</v>
      </c>
      <c r="D1047729" t="s">
        <v>1168</v>
      </c>
      <c r="E1047729" t="s">
        <v>1169</v>
      </c>
      <c r="F1047729" t="s">
        <v>1186</v>
      </c>
      <c r="I1047729" t="s">
        <v>1187</v>
      </c>
      <c r="K1047729" t="s">
        <v>374</v>
      </c>
      <c r="L1047729" t="s">
        <v>69</v>
      </c>
      <c r="U1047729" s="477"/>
      <c r="V1047729" s="27" t="s">
        <v>1188</v>
      </c>
      <c r="W1047729" s="26" t="s">
        <v>1189</v>
      </c>
    </row>
    <row r="1047730" spans="1:23" x14ac:dyDescent="0.25">
      <c r="A1047730" t="s">
        <v>1146</v>
      </c>
      <c r="B1047730" t="s">
        <v>1147</v>
      </c>
      <c r="D1047730" t="s">
        <v>1168</v>
      </c>
      <c r="E1047730" t="s">
        <v>1169</v>
      </c>
      <c r="F1047730" t="s">
        <v>1190</v>
      </c>
      <c r="I1047730" t="s">
        <v>1191</v>
      </c>
      <c r="K1047730" t="s">
        <v>374</v>
      </c>
      <c r="L1047730" t="s">
        <v>69</v>
      </c>
      <c r="U1047730" s="477"/>
      <c r="V1047730" s="27" t="s">
        <v>1192</v>
      </c>
      <c r="W1047730" s="26" t="s">
        <v>1193</v>
      </c>
    </row>
    <row r="1047731" spans="1:23" x14ac:dyDescent="0.25">
      <c r="A1047731" t="s">
        <v>1146</v>
      </c>
      <c r="B1047731" t="s">
        <v>1147</v>
      </c>
      <c r="D1047731" t="s">
        <v>1194</v>
      </c>
      <c r="E1047731" t="s">
        <v>1195</v>
      </c>
      <c r="F1047731" t="s">
        <v>1196</v>
      </c>
      <c r="I1047731" t="s">
        <v>1197</v>
      </c>
      <c r="K1047731" t="s">
        <v>374</v>
      </c>
      <c r="L1047731" t="s">
        <v>62</v>
      </c>
      <c r="U1047731" s="477"/>
      <c r="V1047731" s="27" t="s">
        <v>1198</v>
      </c>
      <c r="W1047731" s="26" t="s">
        <v>1199</v>
      </c>
    </row>
    <row r="1047732" spans="1:23" x14ac:dyDescent="0.25">
      <c r="A1047732" t="s">
        <v>1146</v>
      </c>
      <c r="B1047732" t="s">
        <v>1147</v>
      </c>
      <c r="D1047732" t="s">
        <v>1194</v>
      </c>
      <c r="E1047732" t="s">
        <v>1195</v>
      </c>
      <c r="F1047732" t="s">
        <v>1200</v>
      </c>
      <c r="I1047732" t="s">
        <v>1201</v>
      </c>
      <c r="K1047732" t="s">
        <v>374</v>
      </c>
      <c r="L1047732" t="s">
        <v>69</v>
      </c>
      <c r="U1047732" s="477"/>
      <c r="V1047732" s="27" t="s">
        <v>1202</v>
      </c>
      <c r="W1047732" s="26" t="s">
        <v>1203</v>
      </c>
    </row>
    <row r="1047733" spans="1:23" x14ac:dyDescent="0.25">
      <c r="A1047733" t="s">
        <v>1146</v>
      </c>
      <c r="B1047733" t="s">
        <v>1147</v>
      </c>
      <c r="D1047733" t="s">
        <v>1204</v>
      </c>
      <c r="E1047733" t="s">
        <v>1205</v>
      </c>
      <c r="F1047733" t="s">
        <v>1206</v>
      </c>
      <c r="I1047733" t="s">
        <v>1207</v>
      </c>
      <c r="K1047733" t="s">
        <v>374</v>
      </c>
      <c r="L1047733" t="s">
        <v>62</v>
      </c>
      <c r="U1047733" s="477"/>
      <c r="V1047733" s="27" t="s">
        <v>1208</v>
      </c>
      <c r="W1047733" s="26" t="s">
        <v>1209</v>
      </c>
    </row>
    <row r="1047734" spans="1:23" x14ac:dyDescent="0.25">
      <c r="A1047734" t="s">
        <v>1146</v>
      </c>
      <c r="B1047734" t="s">
        <v>1147</v>
      </c>
      <c r="D1047734" t="s">
        <v>1204</v>
      </c>
      <c r="E1047734" t="s">
        <v>1205</v>
      </c>
      <c r="F1047734" t="s">
        <v>1210</v>
      </c>
      <c r="I1047734" t="s">
        <v>1211</v>
      </c>
      <c r="K1047734" t="s">
        <v>374</v>
      </c>
      <c r="L1047734" t="s">
        <v>69</v>
      </c>
      <c r="U1047734" s="477"/>
      <c r="V1047734" s="27" t="s">
        <v>1212</v>
      </c>
      <c r="W1047734" s="26" t="s">
        <v>1213</v>
      </c>
    </row>
    <row r="1047735" spans="1:23" x14ac:dyDescent="0.25">
      <c r="A1047735" t="s">
        <v>1146</v>
      </c>
      <c r="B1047735" t="s">
        <v>1147</v>
      </c>
      <c r="D1047735" t="s">
        <v>1204</v>
      </c>
      <c r="E1047735" t="s">
        <v>1205</v>
      </c>
      <c r="F1047735" t="s">
        <v>1214</v>
      </c>
      <c r="I1047735" t="s">
        <v>1215</v>
      </c>
      <c r="K1047735" t="s">
        <v>374</v>
      </c>
      <c r="L1047735" t="s">
        <v>69</v>
      </c>
      <c r="U1047735" s="477"/>
      <c r="V1047735" s="27" t="s">
        <v>1216</v>
      </c>
      <c r="W1047735" s="26" t="s">
        <v>1217</v>
      </c>
    </row>
    <row r="1047736" spans="1:23" x14ac:dyDescent="0.25">
      <c r="A1047736" t="s">
        <v>97</v>
      </c>
      <c r="B1047736" t="s">
        <v>98</v>
      </c>
      <c r="D1047736" t="s">
        <v>1218</v>
      </c>
      <c r="E1047736" t="s">
        <v>1219</v>
      </c>
      <c r="F1047736" t="s">
        <v>1220</v>
      </c>
      <c r="I1047736" t="s">
        <v>1221</v>
      </c>
      <c r="K1047736" t="s">
        <v>374</v>
      </c>
      <c r="L1047736" t="s">
        <v>62</v>
      </c>
      <c r="U1047736" s="477"/>
      <c r="V1047736" s="27" t="s">
        <v>1222</v>
      </c>
      <c r="W1047736" s="26" t="s">
        <v>1223</v>
      </c>
    </row>
    <row r="1047737" spans="1:23" x14ac:dyDescent="0.25">
      <c r="A1047737" t="s">
        <v>97</v>
      </c>
      <c r="B1047737" t="s">
        <v>98</v>
      </c>
      <c r="D1047737" t="s">
        <v>1218</v>
      </c>
      <c r="E1047737" t="s">
        <v>1219</v>
      </c>
      <c r="F1047737" t="s">
        <v>1224</v>
      </c>
      <c r="I1047737" t="s">
        <v>1225</v>
      </c>
      <c r="K1047737" t="s">
        <v>374</v>
      </c>
      <c r="L1047737" t="s">
        <v>69</v>
      </c>
      <c r="U1047737" s="477"/>
      <c r="V1047737" s="27" t="s">
        <v>1226</v>
      </c>
      <c r="W1047737" s="26" t="s">
        <v>1227</v>
      </c>
    </row>
    <row r="1047738" spans="1:23" x14ac:dyDescent="0.25">
      <c r="A1047738" t="s">
        <v>97</v>
      </c>
      <c r="B1047738" t="s">
        <v>98</v>
      </c>
      <c r="D1047738" t="s">
        <v>1218</v>
      </c>
      <c r="E1047738" t="s">
        <v>1219</v>
      </c>
      <c r="F1047738" t="s">
        <v>1228</v>
      </c>
      <c r="I1047738" t="s">
        <v>1229</v>
      </c>
      <c r="K1047738" t="s">
        <v>374</v>
      </c>
      <c r="L1047738" t="s">
        <v>69</v>
      </c>
      <c r="U1047738" s="477"/>
      <c r="V1047738" s="27" t="s">
        <v>1230</v>
      </c>
      <c r="W1047738" s="26" t="s">
        <v>1231</v>
      </c>
    </row>
    <row r="1047739" spans="1:23" x14ac:dyDescent="0.25">
      <c r="A1047739" t="s">
        <v>97</v>
      </c>
      <c r="B1047739" t="s">
        <v>98</v>
      </c>
      <c r="D1047739" t="s">
        <v>1218</v>
      </c>
      <c r="E1047739" t="s">
        <v>1219</v>
      </c>
      <c r="F1047739" t="s">
        <v>1232</v>
      </c>
      <c r="I1047739" t="s">
        <v>1233</v>
      </c>
      <c r="K1047739" t="s">
        <v>374</v>
      </c>
      <c r="L1047739" t="s">
        <v>69</v>
      </c>
      <c r="U1047739" s="477"/>
      <c r="V1047739" s="27" t="s">
        <v>1234</v>
      </c>
      <c r="W1047739" s="26" t="s">
        <v>1235</v>
      </c>
    </row>
    <row r="1047740" spans="1:23" x14ac:dyDescent="0.25">
      <c r="A1047740" t="s">
        <v>97</v>
      </c>
      <c r="B1047740" t="s">
        <v>98</v>
      </c>
      <c r="D1047740" t="s">
        <v>1218</v>
      </c>
      <c r="E1047740" t="s">
        <v>1219</v>
      </c>
      <c r="F1047740" t="s">
        <v>1236</v>
      </c>
      <c r="I1047740" t="s">
        <v>1237</v>
      </c>
      <c r="K1047740" t="s">
        <v>374</v>
      </c>
      <c r="L1047740" t="s">
        <v>69</v>
      </c>
      <c r="U1047740" s="477"/>
      <c r="V1047740" s="27" t="s">
        <v>1238</v>
      </c>
      <c r="W1047740" s="26" t="s">
        <v>1239</v>
      </c>
    </row>
    <row r="1047741" spans="1:23" x14ac:dyDescent="0.25">
      <c r="A1047741" t="s">
        <v>97</v>
      </c>
      <c r="B1047741" t="s">
        <v>98</v>
      </c>
      <c r="D1047741" t="s">
        <v>1218</v>
      </c>
      <c r="E1047741" t="s">
        <v>1219</v>
      </c>
      <c r="F1047741" t="s">
        <v>1240</v>
      </c>
      <c r="I1047741" t="s">
        <v>1241</v>
      </c>
      <c r="K1047741" t="s">
        <v>374</v>
      </c>
      <c r="L1047741" t="s">
        <v>69</v>
      </c>
      <c r="U1047741" s="477"/>
      <c r="V1047741" s="27" t="s">
        <v>1242</v>
      </c>
      <c r="W1047741" s="26" t="s">
        <v>1243</v>
      </c>
    </row>
    <row r="1047742" spans="1:23" x14ac:dyDescent="0.25">
      <c r="A1047742" t="s">
        <v>97</v>
      </c>
      <c r="B1047742" t="s">
        <v>98</v>
      </c>
      <c r="D1047742" t="s">
        <v>1218</v>
      </c>
      <c r="E1047742" t="s">
        <v>1219</v>
      </c>
      <c r="F1047742" t="s">
        <v>1244</v>
      </c>
      <c r="I1047742" t="s">
        <v>1245</v>
      </c>
      <c r="K1047742" t="s">
        <v>374</v>
      </c>
      <c r="L1047742" t="s">
        <v>69</v>
      </c>
      <c r="U1047742" s="477"/>
      <c r="V1047742" s="27" t="s">
        <v>1246</v>
      </c>
      <c r="W1047742" s="26" t="s">
        <v>1247</v>
      </c>
    </row>
    <row r="1047743" spans="1:23" x14ac:dyDescent="0.25">
      <c r="A1047743" t="s">
        <v>97</v>
      </c>
      <c r="B1047743" t="s">
        <v>98</v>
      </c>
      <c r="D1047743" t="s">
        <v>1218</v>
      </c>
      <c r="E1047743" t="s">
        <v>1219</v>
      </c>
      <c r="F1047743" t="s">
        <v>1248</v>
      </c>
      <c r="I1047743" t="s">
        <v>1249</v>
      </c>
      <c r="K1047743" t="s">
        <v>374</v>
      </c>
      <c r="L1047743" t="s">
        <v>69</v>
      </c>
      <c r="U1047743" s="478"/>
      <c r="V1047743" s="27" t="s">
        <v>1250</v>
      </c>
      <c r="W1047743" s="26" t="s">
        <v>1251</v>
      </c>
    </row>
    <row r="1047744" spans="1:23" x14ac:dyDescent="0.25">
      <c r="A1047744" t="s">
        <v>97</v>
      </c>
      <c r="B1047744" t="s">
        <v>98</v>
      </c>
      <c r="D1047744" t="s">
        <v>1218</v>
      </c>
      <c r="E1047744" t="s">
        <v>1219</v>
      </c>
      <c r="F1047744" t="s">
        <v>1252</v>
      </c>
      <c r="I1047744" t="s">
        <v>1253</v>
      </c>
      <c r="K1047744" t="s">
        <v>374</v>
      </c>
      <c r="L1047744" t="s">
        <v>69</v>
      </c>
    </row>
    <row r="1047745" spans="1:12" x14ac:dyDescent="0.25">
      <c r="A1047745" t="s">
        <v>97</v>
      </c>
      <c r="B1047745" t="s">
        <v>98</v>
      </c>
      <c r="D1047745" t="s">
        <v>1218</v>
      </c>
      <c r="E1047745" t="s">
        <v>1219</v>
      </c>
      <c r="F1047745" t="s">
        <v>1254</v>
      </c>
      <c r="I1047745" t="s">
        <v>1255</v>
      </c>
      <c r="K1047745" t="s">
        <v>374</v>
      </c>
      <c r="L1047745" t="s">
        <v>69</v>
      </c>
    </row>
    <row r="1047746" spans="1:12" x14ac:dyDescent="0.25">
      <c r="A1047746" t="s">
        <v>97</v>
      </c>
      <c r="B1047746" t="s">
        <v>98</v>
      </c>
      <c r="D1047746" t="s">
        <v>1218</v>
      </c>
      <c r="E1047746" t="s">
        <v>1219</v>
      </c>
      <c r="F1047746" t="s">
        <v>1256</v>
      </c>
      <c r="I1047746" t="s">
        <v>1257</v>
      </c>
      <c r="K1047746" t="s">
        <v>374</v>
      </c>
      <c r="L1047746" t="s">
        <v>69</v>
      </c>
    </row>
    <row r="1047747" spans="1:12" x14ac:dyDescent="0.25">
      <c r="A1047747" t="s">
        <v>97</v>
      </c>
      <c r="B1047747" t="s">
        <v>98</v>
      </c>
      <c r="D1047747" t="s">
        <v>1258</v>
      </c>
      <c r="E1047747" t="s">
        <v>1259</v>
      </c>
      <c r="F1047747" t="s">
        <v>1260</v>
      </c>
      <c r="I1047747" t="s">
        <v>1261</v>
      </c>
      <c r="K1047747" t="s">
        <v>374</v>
      </c>
      <c r="L1047747" t="s">
        <v>62</v>
      </c>
    </row>
    <row r="1047748" spans="1:12" x14ac:dyDescent="0.25">
      <c r="A1047748" t="s">
        <v>97</v>
      </c>
      <c r="B1047748" t="s">
        <v>98</v>
      </c>
      <c r="D1047748" t="s">
        <v>1258</v>
      </c>
      <c r="E1047748" t="s">
        <v>1259</v>
      </c>
      <c r="F1047748" t="s">
        <v>1262</v>
      </c>
      <c r="I1047748" t="s">
        <v>1263</v>
      </c>
      <c r="K1047748" t="s">
        <v>374</v>
      </c>
      <c r="L1047748" t="s">
        <v>69</v>
      </c>
    </row>
    <row r="1047749" spans="1:12" x14ac:dyDescent="0.25">
      <c r="A1047749" t="s">
        <v>97</v>
      </c>
      <c r="B1047749" t="s">
        <v>98</v>
      </c>
      <c r="D1047749" t="s">
        <v>1258</v>
      </c>
      <c r="E1047749" t="s">
        <v>1259</v>
      </c>
      <c r="F1047749" t="s">
        <v>1264</v>
      </c>
      <c r="I1047749" t="s">
        <v>1265</v>
      </c>
      <c r="K1047749" t="s">
        <v>374</v>
      </c>
      <c r="L1047749" t="s">
        <v>69</v>
      </c>
    </row>
    <row r="1047750" spans="1:12" x14ac:dyDescent="0.25">
      <c r="A1047750" t="s">
        <v>97</v>
      </c>
      <c r="B1047750" t="s">
        <v>98</v>
      </c>
      <c r="D1047750" t="s">
        <v>1258</v>
      </c>
      <c r="E1047750" t="s">
        <v>1259</v>
      </c>
      <c r="F1047750" t="s">
        <v>1266</v>
      </c>
      <c r="I1047750" t="s">
        <v>1267</v>
      </c>
      <c r="K1047750" t="s">
        <v>374</v>
      </c>
      <c r="L1047750" t="s">
        <v>69</v>
      </c>
    </row>
    <row r="1047751" spans="1:12" x14ac:dyDescent="0.25">
      <c r="A1047751" t="s">
        <v>97</v>
      </c>
      <c r="B1047751" t="s">
        <v>98</v>
      </c>
      <c r="D1047751" t="s">
        <v>1258</v>
      </c>
      <c r="E1047751" t="s">
        <v>1259</v>
      </c>
      <c r="F1047751" t="s">
        <v>1268</v>
      </c>
      <c r="I1047751" t="s">
        <v>1269</v>
      </c>
      <c r="K1047751" t="s">
        <v>374</v>
      </c>
      <c r="L1047751" t="s">
        <v>69</v>
      </c>
    </row>
    <row r="1047752" spans="1:12" x14ac:dyDescent="0.25">
      <c r="A1047752" t="s">
        <v>97</v>
      </c>
      <c r="B1047752" t="s">
        <v>98</v>
      </c>
      <c r="D1047752" t="s">
        <v>1258</v>
      </c>
      <c r="E1047752" t="s">
        <v>1259</v>
      </c>
      <c r="F1047752" t="s">
        <v>1270</v>
      </c>
      <c r="I1047752" t="s">
        <v>1271</v>
      </c>
      <c r="K1047752" t="s">
        <v>374</v>
      </c>
      <c r="L1047752" t="s">
        <v>69</v>
      </c>
    </row>
    <row r="1047753" spans="1:12" x14ac:dyDescent="0.25">
      <c r="A1047753" t="s">
        <v>97</v>
      </c>
      <c r="B1047753" t="s">
        <v>98</v>
      </c>
      <c r="D1047753" t="s">
        <v>1272</v>
      </c>
      <c r="E1047753" t="s">
        <v>1273</v>
      </c>
      <c r="F1047753" t="s">
        <v>1274</v>
      </c>
      <c r="I1047753" t="s">
        <v>1275</v>
      </c>
      <c r="K1047753" t="s">
        <v>374</v>
      </c>
      <c r="L1047753" t="s">
        <v>62</v>
      </c>
    </row>
    <row r="1047754" spans="1:12" x14ac:dyDescent="0.25">
      <c r="A1047754" t="s">
        <v>97</v>
      </c>
      <c r="B1047754" t="s">
        <v>98</v>
      </c>
      <c r="D1047754" t="s">
        <v>1272</v>
      </c>
      <c r="E1047754" t="s">
        <v>1273</v>
      </c>
      <c r="F1047754" t="s">
        <v>1276</v>
      </c>
      <c r="I1047754" t="s">
        <v>1277</v>
      </c>
      <c r="K1047754" t="s">
        <v>374</v>
      </c>
      <c r="L1047754" t="s">
        <v>69</v>
      </c>
    </row>
    <row r="1047755" spans="1:12" x14ac:dyDescent="0.25">
      <c r="A1047755" t="s">
        <v>97</v>
      </c>
      <c r="B1047755" t="s">
        <v>98</v>
      </c>
      <c r="D1047755" t="s">
        <v>1278</v>
      </c>
      <c r="E1047755" t="s">
        <v>1279</v>
      </c>
      <c r="F1047755" t="s">
        <v>1280</v>
      </c>
      <c r="I1047755" t="s">
        <v>1281</v>
      </c>
      <c r="K1047755" t="s">
        <v>374</v>
      </c>
      <c r="L1047755" t="s">
        <v>62</v>
      </c>
    </row>
    <row r="1047756" spans="1:12" x14ac:dyDescent="0.25">
      <c r="A1047756" t="s">
        <v>191</v>
      </c>
      <c r="B1047756" t="s">
        <v>192</v>
      </c>
      <c r="D1047756" t="s">
        <v>1282</v>
      </c>
      <c r="E1047756" t="s">
        <v>1283</v>
      </c>
      <c r="F1047756" t="s">
        <v>1284</v>
      </c>
      <c r="I1047756" t="s">
        <v>783</v>
      </c>
      <c r="K1047756" t="s">
        <v>374</v>
      </c>
      <c r="L1047756" t="s">
        <v>62</v>
      </c>
    </row>
    <row r="1047757" spans="1:12" x14ac:dyDescent="0.25">
      <c r="A1047757" t="s">
        <v>191</v>
      </c>
      <c r="B1047757" t="s">
        <v>192</v>
      </c>
      <c r="D1047757" t="s">
        <v>1282</v>
      </c>
      <c r="E1047757" t="s">
        <v>1283</v>
      </c>
      <c r="F1047757" t="s">
        <v>1285</v>
      </c>
      <c r="I1047757" t="s">
        <v>1286</v>
      </c>
      <c r="K1047757" t="s">
        <v>374</v>
      </c>
      <c r="L1047757" t="s">
        <v>69</v>
      </c>
    </row>
    <row r="1047758" spans="1:12" x14ac:dyDescent="0.25">
      <c r="A1047758" t="s">
        <v>191</v>
      </c>
      <c r="B1047758" t="s">
        <v>192</v>
      </c>
      <c r="D1047758" t="s">
        <v>1282</v>
      </c>
      <c r="E1047758" t="s">
        <v>1283</v>
      </c>
      <c r="F1047758" t="s">
        <v>1287</v>
      </c>
      <c r="I1047758" t="s">
        <v>1288</v>
      </c>
      <c r="K1047758" t="s">
        <v>374</v>
      </c>
      <c r="L1047758" t="s">
        <v>69</v>
      </c>
    </row>
    <row r="1047759" spans="1:12" x14ac:dyDescent="0.25">
      <c r="A1047759" t="s">
        <v>191</v>
      </c>
      <c r="B1047759" t="s">
        <v>192</v>
      </c>
      <c r="D1047759" t="s">
        <v>1282</v>
      </c>
      <c r="E1047759" t="s">
        <v>1283</v>
      </c>
      <c r="F1047759" t="s">
        <v>1289</v>
      </c>
      <c r="I1047759" t="s">
        <v>1290</v>
      </c>
      <c r="K1047759" t="s">
        <v>374</v>
      </c>
      <c r="L1047759" t="s">
        <v>69</v>
      </c>
    </row>
    <row r="1047760" spans="1:12" x14ac:dyDescent="0.25">
      <c r="A1047760" t="s">
        <v>191</v>
      </c>
      <c r="B1047760" t="s">
        <v>192</v>
      </c>
      <c r="D1047760" t="s">
        <v>1282</v>
      </c>
      <c r="E1047760" t="s">
        <v>1283</v>
      </c>
      <c r="F1047760" t="s">
        <v>1291</v>
      </c>
      <c r="I1047760" t="s">
        <v>1292</v>
      </c>
      <c r="K1047760" t="s">
        <v>374</v>
      </c>
      <c r="L1047760" t="s">
        <v>69</v>
      </c>
    </row>
    <row r="1047761" spans="1:12" x14ac:dyDescent="0.25">
      <c r="A1047761" t="s">
        <v>191</v>
      </c>
      <c r="B1047761" t="s">
        <v>192</v>
      </c>
      <c r="D1047761" t="s">
        <v>1282</v>
      </c>
      <c r="E1047761" t="s">
        <v>1283</v>
      </c>
      <c r="F1047761" t="s">
        <v>1293</v>
      </c>
      <c r="I1047761" t="s">
        <v>1294</v>
      </c>
      <c r="K1047761" t="s">
        <v>374</v>
      </c>
      <c r="L1047761" t="s">
        <v>69</v>
      </c>
    </row>
    <row r="1047762" spans="1:12" x14ac:dyDescent="0.25">
      <c r="A1047762" t="s">
        <v>191</v>
      </c>
      <c r="B1047762" t="s">
        <v>192</v>
      </c>
      <c r="D1047762" t="s">
        <v>1282</v>
      </c>
      <c r="E1047762" t="s">
        <v>1283</v>
      </c>
      <c r="F1047762" t="s">
        <v>1295</v>
      </c>
      <c r="I1047762" t="s">
        <v>1296</v>
      </c>
      <c r="K1047762" t="s">
        <v>374</v>
      </c>
      <c r="L1047762" t="s">
        <v>69</v>
      </c>
    </row>
    <row r="1047763" spans="1:12" x14ac:dyDescent="0.25">
      <c r="A1047763" t="s">
        <v>191</v>
      </c>
      <c r="B1047763" t="s">
        <v>192</v>
      </c>
      <c r="D1047763" t="s">
        <v>1297</v>
      </c>
      <c r="E1047763" t="s">
        <v>1298</v>
      </c>
      <c r="F1047763" t="s">
        <v>1299</v>
      </c>
      <c r="I1047763" t="s">
        <v>1300</v>
      </c>
      <c r="K1047763" t="s">
        <v>374</v>
      </c>
      <c r="L1047763" t="s">
        <v>62</v>
      </c>
    </row>
    <row r="1047764" spans="1:12" x14ac:dyDescent="0.25">
      <c r="A1047764" t="s">
        <v>191</v>
      </c>
      <c r="B1047764" t="s">
        <v>192</v>
      </c>
      <c r="D1047764" t="s">
        <v>1297</v>
      </c>
      <c r="E1047764" t="s">
        <v>1298</v>
      </c>
      <c r="F1047764" t="s">
        <v>1301</v>
      </c>
      <c r="I1047764" t="s">
        <v>1302</v>
      </c>
      <c r="K1047764" t="s">
        <v>374</v>
      </c>
      <c r="L1047764" t="s">
        <v>69</v>
      </c>
    </row>
    <row r="1047765" spans="1:12" x14ac:dyDescent="0.25">
      <c r="A1047765" t="s">
        <v>191</v>
      </c>
      <c r="B1047765" t="s">
        <v>192</v>
      </c>
      <c r="D1047765" t="s">
        <v>1297</v>
      </c>
      <c r="E1047765" t="s">
        <v>1298</v>
      </c>
      <c r="F1047765" t="s">
        <v>1303</v>
      </c>
      <c r="I1047765" t="s">
        <v>1304</v>
      </c>
      <c r="K1047765" t="s">
        <v>374</v>
      </c>
      <c r="L1047765" t="s">
        <v>69</v>
      </c>
    </row>
    <row r="1047766" spans="1:12" x14ac:dyDescent="0.25">
      <c r="A1047766" t="s">
        <v>191</v>
      </c>
      <c r="B1047766" t="s">
        <v>192</v>
      </c>
      <c r="D1047766" t="s">
        <v>1305</v>
      </c>
      <c r="E1047766" t="s">
        <v>1306</v>
      </c>
      <c r="F1047766" t="s">
        <v>1307</v>
      </c>
      <c r="I1047766" t="s">
        <v>1308</v>
      </c>
      <c r="K1047766" t="s">
        <v>374</v>
      </c>
      <c r="L1047766" t="s">
        <v>62</v>
      </c>
    </row>
    <row r="1047767" spans="1:12" x14ac:dyDescent="0.25">
      <c r="A1047767" t="s">
        <v>191</v>
      </c>
      <c r="B1047767" t="s">
        <v>192</v>
      </c>
      <c r="D1047767" t="s">
        <v>1305</v>
      </c>
      <c r="E1047767" t="s">
        <v>1306</v>
      </c>
      <c r="F1047767" t="s">
        <v>1309</v>
      </c>
      <c r="I1047767" t="s">
        <v>1310</v>
      </c>
      <c r="K1047767" t="s">
        <v>374</v>
      </c>
      <c r="L1047767" t="s">
        <v>69</v>
      </c>
    </row>
    <row r="1047768" spans="1:12" x14ac:dyDescent="0.25">
      <c r="A1047768" t="s">
        <v>191</v>
      </c>
      <c r="B1047768" t="s">
        <v>192</v>
      </c>
      <c r="D1047768" t="s">
        <v>1305</v>
      </c>
      <c r="E1047768" t="s">
        <v>1306</v>
      </c>
      <c r="F1047768" t="s">
        <v>1311</v>
      </c>
      <c r="I1047768" t="s">
        <v>1312</v>
      </c>
      <c r="K1047768" t="s">
        <v>374</v>
      </c>
      <c r="L1047768" t="s">
        <v>69</v>
      </c>
    </row>
    <row r="1047769" spans="1:12" x14ac:dyDescent="0.25">
      <c r="A1047769" t="s">
        <v>191</v>
      </c>
      <c r="B1047769" t="s">
        <v>192</v>
      </c>
      <c r="D1047769" t="s">
        <v>1313</v>
      </c>
      <c r="E1047769" t="s">
        <v>1314</v>
      </c>
      <c r="F1047769" t="s">
        <v>1315</v>
      </c>
      <c r="I1047769" t="s">
        <v>1316</v>
      </c>
      <c r="K1047769" t="s">
        <v>374</v>
      </c>
      <c r="L1047769" t="s">
        <v>62</v>
      </c>
    </row>
    <row r="1047770" spans="1:12" x14ac:dyDescent="0.25">
      <c r="A1047770" t="s">
        <v>191</v>
      </c>
      <c r="B1047770" t="s">
        <v>192</v>
      </c>
      <c r="D1047770" t="s">
        <v>1313</v>
      </c>
      <c r="E1047770" t="s">
        <v>1314</v>
      </c>
      <c r="F1047770" t="s">
        <v>1317</v>
      </c>
      <c r="I1047770" t="s">
        <v>1318</v>
      </c>
      <c r="K1047770" t="s">
        <v>374</v>
      </c>
      <c r="L1047770" t="s">
        <v>69</v>
      </c>
    </row>
    <row r="1047771" spans="1:12" x14ac:dyDescent="0.25">
      <c r="A1047771" t="s">
        <v>55</v>
      </c>
      <c r="B1047771" t="s">
        <v>56</v>
      </c>
      <c r="D1047771" t="s">
        <v>1319</v>
      </c>
      <c r="E1047771" t="s">
        <v>1320</v>
      </c>
      <c r="F1047771" t="s">
        <v>1321</v>
      </c>
      <c r="I1047771" t="s">
        <v>1322</v>
      </c>
      <c r="K1047771" t="s">
        <v>374</v>
      </c>
      <c r="L1047771" t="s">
        <v>69</v>
      </c>
    </row>
    <row r="1047772" spans="1:12" x14ac:dyDescent="0.25">
      <c r="A1047772" t="s">
        <v>55</v>
      </c>
      <c r="B1047772" t="s">
        <v>56</v>
      </c>
      <c r="D1047772" t="s">
        <v>1319</v>
      </c>
      <c r="E1047772" t="s">
        <v>1320</v>
      </c>
      <c r="F1047772" t="s">
        <v>1323</v>
      </c>
      <c r="I1047772" t="s">
        <v>783</v>
      </c>
      <c r="K1047772" t="s">
        <v>374</v>
      </c>
      <c r="L1047772" t="s">
        <v>62</v>
      </c>
    </row>
    <row r="1047773" spans="1:12" x14ac:dyDescent="0.25">
      <c r="A1047773" t="s">
        <v>55</v>
      </c>
      <c r="B1047773" t="s">
        <v>56</v>
      </c>
      <c r="D1047773" t="s">
        <v>1319</v>
      </c>
      <c r="E1047773" t="s">
        <v>1320</v>
      </c>
      <c r="F1047773" t="s">
        <v>1324</v>
      </c>
      <c r="I1047773" t="s">
        <v>1325</v>
      </c>
      <c r="K1047773" t="s">
        <v>374</v>
      </c>
      <c r="L1047773" t="s">
        <v>69</v>
      </c>
    </row>
    <row r="1047774" spans="1:12" x14ac:dyDescent="0.25">
      <c r="A1047774" t="s">
        <v>55</v>
      </c>
      <c r="B1047774" t="s">
        <v>56</v>
      </c>
      <c r="D1047774" t="s">
        <v>1319</v>
      </c>
      <c r="E1047774" t="s">
        <v>1320</v>
      </c>
      <c r="F1047774" t="s">
        <v>1326</v>
      </c>
      <c r="I1047774" t="s">
        <v>1327</v>
      </c>
      <c r="K1047774" t="s">
        <v>374</v>
      </c>
      <c r="L1047774" t="s">
        <v>69</v>
      </c>
    </row>
    <row r="1047775" spans="1:12" x14ac:dyDescent="0.25">
      <c r="A1047775" t="s">
        <v>55</v>
      </c>
      <c r="B1047775" t="s">
        <v>56</v>
      </c>
      <c r="D1047775" t="s">
        <v>1319</v>
      </c>
      <c r="E1047775" t="s">
        <v>1320</v>
      </c>
      <c r="F1047775" t="s">
        <v>1328</v>
      </c>
      <c r="I1047775" t="s">
        <v>1329</v>
      </c>
      <c r="K1047775" t="s">
        <v>374</v>
      </c>
      <c r="L1047775" t="s">
        <v>69</v>
      </c>
    </row>
    <row r="1047776" spans="1:12" x14ac:dyDescent="0.25">
      <c r="A1047776" t="s">
        <v>55</v>
      </c>
      <c r="B1047776" t="s">
        <v>56</v>
      </c>
      <c r="D1047776" t="s">
        <v>1319</v>
      </c>
      <c r="E1047776" t="s">
        <v>1320</v>
      </c>
      <c r="F1047776" t="s">
        <v>1330</v>
      </c>
      <c r="I1047776" t="s">
        <v>1331</v>
      </c>
      <c r="K1047776" t="s">
        <v>374</v>
      </c>
      <c r="L1047776" t="s">
        <v>69</v>
      </c>
    </row>
    <row r="1047777" spans="1:12" x14ac:dyDescent="0.25">
      <c r="A1047777" t="s">
        <v>55</v>
      </c>
      <c r="B1047777" t="s">
        <v>56</v>
      </c>
      <c r="D1047777" t="s">
        <v>1319</v>
      </c>
      <c r="E1047777" t="s">
        <v>1320</v>
      </c>
      <c r="F1047777" t="s">
        <v>1332</v>
      </c>
      <c r="I1047777" t="s">
        <v>1333</v>
      </c>
      <c r="K1047777" t="s">
        <v>374</v>
      </c>
      <c r="L1047777" t="s">
        <v>69</v>
      </c>
    </row>
    <row r="1047778" spans="1:12" x14ac:dyDescent="0.25">
      <c r="A1047778" t="s">
        <v>55</v>
      </c>
      <c r="B1047778" t="s">
        <v>56</v>
      </c>
      <c r="D1047778" t="s">
        <v>1319</v>
      </c>
      <c r="E1047778" t="s">
        <v>1320</v>
      </c>
      <c r="F1047778" t="s">
        <v>1334</v>
      </c>
      <c r="I1047778" t="s">
        <v>1335</v>
      </c>
      <c r="K1047778" t="s">
        <v>374</v>
      </c>
      <c r="L1047778" t="s">
        <v>69</v>
      </c>
    </row>
    <row r="1047779" spans="1:12" x14ac:dyDescent="0.25">
      <c r="A1047779" t="s">
        <v>55</v>
      </c>
      <c r="B1047779" t="s">
        <v>56</v>
      </c>
      <c r="D1047779" t="s">
        <v>1319</v>
      </c>
      <c r="E1047779" t="s">
        <v>1320</v>
      </c>
      <c r="F1047779" t="s">
        <v>1336</v>
      </c>
      <c r="I1047779" t="s">
        <v>1337</v>
      </c>
      <c r="K1047779" t="s">
        <v>374</v>
      </c>
      <c r="L1047779" t="s">
        <v>69</v>
      </c>
    </row>
    <row r="1047780" spans="1:12" x14ac:dyDescent="0.25">
      <c r="A1047780" t="s">
        <v>55</v>
      </c>
      <c r="B1047780" t="s">
        <v>56</v>
      </c>
      <c r="D1047780" t="s">
        <v>1319</v>
      </c>
      <c r="E1047780" t="s">
        <v>1320</v>
      </c>
      <c r="F1047780" t="s">
        <v>1338</v>
      </c>
      <c r="I1047780" t="s">
        <v>1339</v>
      </c>
      <c r="K1047780" t="s">
        <v>374</v>
      </c>
      <c r="L1047780" t="s">
        <v>69</v>
      </c>
    </row>
    <row r="1047781" spans="1:12" x14ac:dyDescent="0.25">
      <c r="A1047781" t="s">
        <v>55</v>
      </c>
      <c r="B1047781" t="s">
        <v>56</v>
      </c>
      <c r="D1047781" t="s">
        <v>1319</v>
      </c>
      <c r="E1047781" t="s">
        <v>1320</v>
      </c>
      <c r="F1047781" t="s">
        <v>1340</v>
      </c>
      <c r="I1047781" t="s">
        <v>1341</v>
      </c>
      <c r="K1047781" t="s">
        <v>374</v>
      </c>
      <c r="L1047781" t="s">
        <v>69</v>
      </c>
    </row>
    <row r="1047782" spans="1:12" x14ac:dyDescent="0.25">
      <c r="A1047782" t="s">
        <v>55</v>
      </c>
      <c r="B1047782" t="s">
        <v>56</v>
      </c>
      <c r="D1047782" t="s">
        <v>1342</v>
      </c>
      <c r="E1047782" t="s">
        <v>1343</v>
      </c>
      <c r="F1047782" t="s">
        <v>1344</v>
      </c>
      <c r="I1047782" t="s">
        <v>1345</v>
      </c>
      <c r="K1047782" t="s">
        <v>374</v>
      </c>
      <c r="L1047782" t="s">
        <v>62</v>
      </c>
    </row>
    <row r="1047783" spans="1:12" x14ac:dyDescent="0.25">
      <c r="A1047783" t="s">
        <v>55</v>
      </c>
      <c r="B1047783" t="s">
        <v>56</v>
      </c>
      <c r="D1047783" t="s">
        <v>1342</v>
      </c>
      <c r="E1047783" t="s">
        <v>1343</v>
      </c>
      <c r="F1047783" t="s">
        <v>1346</v>
      </c>
      <c r="I1047783" t="s">
        <v>1347</v>
      </c>
      <c r="K1047783" t="s">
        <v>374</v>
      </c>
      <c r="L1047783" t="s">
        <v>69</v>
      </c>
    </row>
    <row r="1047784" spans="1:12" x14ac:dyDescent="0.25">
      <c r="A1047784" t="s">
        <v>55</v>
      </c>
      <c r="B1047784" t="s">
        <v>56</v>
      </c>
      <c r="D1047784" t="s">
        <v>1342</v>
      </c>
      <c r="E1047784" t="s">
        <v>1343</v>
      </c>
      <c r="F1047784" t="s">
        <v>1348</v>
      </c>
      <c r="I1047784" t="s">
        <v>1349</v>
      </c>
      <c r="K1047784" t="s">
        <v>374</v>
      </c>
      <c r="L1047784" t="s">
        <v>69</v>
      </c>
    </row>
    <row r="1047785" spans="1:12" x14ac:dyDescent="0.25">
      <c r="A1047785" t="s">
        <v>55</v>
      </c>
      <c r="B1047785" t="s">
        <v>56</v>
      </c>
      <c r="D1047785" t="s">
        <v>1342</v>
      </c>
      <c r="E1047785" t="s">
        <v>1343</v>
      </c>
      <c r="F1047785" t="s">
        <v>1350</v>
      </c>
      <c r="I1047785" t="s">
        <v>1351</v>
      </c>
      <c r="K1047785" t="s">
        <v>374</v>
      </c>
      <c r="L1047785" t="s">
        <v>69</v>
      </c>
    </row>
    <row r="1047786" spans="1:12" x14ac:dyDescent="0.25">
      <c r="A1047786" t="s">
        <v>55</v>
      </c>
      <c r="B1047786" t="s">
        <v>56</v>
      </c>
      <c r="D1047786" t="s">
        <v>1342</v>
      </c>
      <c r="E1047786" t="s">
        <v>1343</v>
      </c>
      <c r="F1047786" t="s">
        <v>1352</v>
      </c>
      <c r="I1047786" t="s">
        <v>1353</v>
      </c>
      <c r="K1047786" t="s">
        <v>374</v>
      </c>
      <c r="L1047786" t="s">
        <v>69</v>
      </c>
    </row>
    <row r="1047787" spans="1:12" x14ac:dyDescent="0.25">
      <c r="A1047787" t="s">
        <v>55</v>
      </c>
      <c r="B1047787" t="s">
        <v>56</v>
      </c>
      <c r="D1047787" t="s">
        <v>1354</v>
      </c>
      <c r="E1047787" t="s">
        <v>1355</v>
      </c>
      <c r="F1047787" t="s">
        <v>1356</v>
      </c>
      <c r="I1047787" t="s">
        <v>536</v>
      </c>
      <c r="K1047787" t="s">
        <v>374</v>
      </c>
      <c r="L1047787" t="s">
        <v>62</v>
      </c>
    </row>
    <row r="1047788" spans="1:12" x14ac:dyDescent="0.25">
      <c r="A1047788" t="s">
        <v>55</v>
      </c>
      <c r="B1047788" t="s">
        <v>56</v>
      </c>
      <c r="D1047788" t="s">
        <v>1354</v>
      </c>
      <c r="E1047788" t="s">
        <v>1355</v>
      </c>
      <c r="F1047788" t="s">
        <v>1357</v>
      </c>
      <c r="I1047788" t="s">
        <v>1358</v>
      </c>
      <c r="K1047788" t="s">
        <v>374</v>
      </c>
      <c r="L1047788" t="s">
        <v>69</v>
      </c>
    </row>
    <row r="1047789" spans="1:12" x14ac:dyDescent="0.25">
      <c r="A1047789" t="s">
        <v>55</v>
      </c>
      <c r="B1047789" t="s">
        <v>56</v>
      </c>
      <c r="D1047789" t="s">
        <v>1354</v>
      </c>
      <c r="E1047789" t="s">
        <v>1355</v>
      </c>
      <c r="F1047789" t="s">
        <v>1359</v>
      </c>
      <c r="I1047789" t="s">
        <v>1360</v>
      </c>
      <c r="K1047789" t="s">
        <v>374</v>
      </c>
      <c r="L1047789" t="s">
        <v>69</v>
      </c>
    </row>
    <row r="1047790" spans="1:12" x14ac:dyDescent="0.25">
      <c r="A1047790" t="s">
        <v>55</v>
      </c>
      <c r="B1047790" t="s">
        <v>56</v>
      </c>
      <c r="D1047790" t="s">
        <v>1354</v>
      </c>
      <c r="E1047790" t="s">
        <v>1355</v>
      </c>
      <c r="F1047790" t="s">
        <v>1361</v>
      </c>
      <c r="I1047790" t="s">
        <v>1362</v>
      </c>
      <c r="K1047790" t="s">
        <v>374</v>
      </c>
      <c r="L1047790" t="s">
        <v>69</v>
      </c>
    </row>
    <row r="1047791" spans="1:12" x14ac:dyDescent="0.25">
      <c r="A1047791" t="s">
        <v>55</v>
      </c>
      <c r="B1047791" t="s">
        <v>56</v>
      </c>
      <c r="D1047791" t="s">
        <v>1354</v>
      </c>
      <c r="E1047791" t="s">
        <v>1355</v>
      </c>
      <c r="F1047791" t="s">
        <v>1363</v>
      </c>
      <c r="I1047791" t="s">
        <v>1364</v>
      </c>
      <c r="K1047791" t="s">
        <v>374</v>
      </c>
      <c r="L1047791" t="s">
        <v>69</v>
      </c>
    </row>
    <row r="1047792" spans="1:12" x14ac:dyDescent="0.25">
      <c r="A1047792" t="s">
        <v>55</v>
      </c>
      <c r="B1047792" t="s">
        <v>56</v>
      </c>
      <c r="D1047792" t="s">
        <v>1354</v>
      </c>
      <c r="E1047792" t="s">
        <v>1355</v>
      </c>
      <c r="F1047792" t="s">
        <v>1365</v>
      </c>
      <c r="I1047792" t="s">
        <v>1366</v>
      </c>
      <c r="K1047792" t="s">
        <v>374</v>
      </c>
      <c r="L1047792" t="s">
        <v>69</v>
      </c>
    </row>
    <row r="1047793" spans="1:12" x14ac:dyDescent="0.25">
      <c r="A1047793" t="s">
        <v>55</v>
      </c>
      <c r="B1047793" t="s">
        <v>56</v>
      </c>
      <c r="D1047793" t="s">
        <v>1354</v>
      </c>
      <c r="E1047793" t="s">
        <v>1355</v>
      </c>
      <c r="F1047793" t="s">
        <v>1367</v>
      </c>
      <c r="I1047793" t="s">
        <v>1368</v>
      </c>
      <c r="K1047793" t="s">
        <v>374</v>
      </c>
      <c r="L1047793" t="s">
        <v>69</v>
      </c>
    </row>
    <row r="1047794" spans="1:12" x14ac:dyDescent="0.25">
      <c r="A1047794" t="s">
        <v>55</v>
      </c>
      <c r="B1047794" t="s">
        <v>56</v>
      </c>
      <c r="D1047794" t="s">
        <v>1354</v>
      </c>
      <c r="E1047794" t="s">
        <v>1355</v>
      </c>
      <c r="F1047794" t="s">
        <v>1369</v>
      </c>
      <c r="I1047794" t="s">
        <v>1370</v>
      </c>
      <c r="K1047794" t="s">
        <v>374</v>
      </c>
      <c r="L1047794" t="s">
        <v>69</v>
      </c>
    </row>
    <row r="1047795" spans="1:12" x14ac:dyDescent="0.25">
      <c r="A1047795" t="s">
        <v>55</v>
      </c>
      <c r="B1047795" t="s">
        <v>56</v>
      </c>
      <c r="D1047795" t="s">
        <v>1354</v>
      </c>
      <c r="E1047795" t="s">
        <v>1355</v>
      </c>
      <c r="F1047795" t="s">
        <v>1371</v>
      </c>
      <c r="I1047795" t="s">
        <v>1372</v>
      </c>
      <c r="K1047795" t="s">
        <v>374</v>
      </c>
      <c r="L1047795" t="s">
        <v>69</v>
      </c>
    </row>
    <row r="1047796" spans="1:12" x14ac:dyDescent="0.25">
      <c r="A1047796" t="s">
        <v>55</v>
      </c>
      <c r="B1047796" t="s">
        <v>56</v>
      </c>
      <c r="D1047796" t="s">
        <v>1354</v>
      </c>
      <c r="E1047796" t="s">
        <v>1355</v>
      </c>
      <c r="F1047796" t="s">
        <v>1373</v>
      </c>
      <c r="I1047796" t="s">
        <v>1374</v>
      </c>
      <c r="K1047796" t="s">
        <v>374</v>
      </c>
      <c r="L1047796" t="s">
        <v>69</v>
      </c>
    </row>
    <row r="1047797" spans="1:12" x14ac:dyDescent="0.25">
      <c r="A1047797" t="s">
        <v>55</v>
      </c>
      <c r="B1047797" t="s">
        <v>56</v>
      </c>
      <c r="D1047797" t="s">
        <v>1354</v>
      </c>
      <c r="E1047797" t="s">
        <v>1355</v>
      </c>
      <c r="F1047797" t="s">
        <v>1375</v>
      </c>
      <c r="I1047797" t="s">
        <v>1376</v>
      </c>
      <c r="K1047797" t="s">
        <v>374</v>
      </c>
      <c r="L1047797" t="s">
        <v>69</v>
      </c>
    </row>
    <row r="1047798" spans="1:12" x14ac:dyDescent="0.25">
      <c r="A1047798" t="s">
        <v>55</v>
      </c>
      <c r="B1047798" t="s">
        <v>56</v>
      </c>
      <c r="D1047798" t="s">
        <v>1377</v>
      </c>
      <c r="E1047798" t="s">
        <v>1378</v>
      </c>
      <c r="F1047798" t="s">
        <v>1379</v>
      </c>
      <c r="I1047798" t="s">
        <v>1221</v>
      </c>
      <c r="K1047798" t="s">
        <v>374</v>
      </c>
      <c r="L1047798" t="s">
        <v>62</v>
      </c>
    </row>
    <row r="1047799" spans="1:12" x14ac:dyDescent="0.25">
      <c r="A1047799" t="s">
        <v>55</v>
      </c>
      <c r="B1047799" t="s">
        <v>56</v>
      </c>
      <c r="D1047799" t="s">
        <v>1377</v>
      </c>
      <c r="E1047799" t="s">
        <v>1378</v>
      </c>
      <c r="F1047799" t="s">
        <v>1380</v>
      </c>
      <c r="I1047799" t="s">
        <v>1381</v>
      </c>
      <c r="K1047799" t="s">
        <v>374</v>
      </c>
      <c r="L1047799" t="s">
        <v>69</v>
      </c>
    </row>
    <row r="1047800" spans="1:12" x14ac:dyDescent="0.25">
      <c r="A1047800" t="s">
        <v>55</v>
      </c>
      <c r="B1047800" t="s">
        <v>56</v>
      </c>
      <c r="D1047800" t="s">
        <v>1377</v>
      </c>
      <c r="E1047800" t="s">
        <v>1378</v>
      </c>
      <c r="F1047800" t="s">
        <v>1382</v>
      </c>
      <c r="I1047800" t="s">
        <v>1383</v>
      </c>
      <c r="K1047800" t="s">
        <v>374</v>
      </c>
      <c r="L1047800" t="s">
        <v>69</v>
      </c>
    </row>
    <row r="1047801" spans="1:12" x14ac:dyDescent="0.25">
      <c r="A1047801" t="s">
        <v>55</v>
      </c>
      <c r="B1047801" t="s">
        <v>56</v>
      </c>
      <c r="D1047801" t="s">
        <v>1377</v>
      </c>
      <c r="E1047801" t="s">
        <v>1378</v>
      </c>
      <c r="F1047801" t="s">
        <v>1384</v>
      </c>
      <c r="I1047801" t="s">
        <v>1385</v>
      </c>
      <c r="K1047801" t="s">
        <v>374</v>
      </c>
      <c r="L1047801" t="s">
        <v>69</v>
      </c>
    </row>
    <row r="1047802" spans="1:12" x14ac:dyDescent="0.25">
      <c r="A1047802" t="s">
        <v>55</v>
      </c>
      <c r="B1047802" t="s">
        <v>56</v>
      </c>
      <c r="D1047802" t="s">
        <v>1377</v>
      </c>
      <c r="E1047802" t="s">
        <v>1378</v>
      </c>
      <c r="F1047802" t="s">
        <v>1386</v>
      </c>
      <c r="I1047802" t="s">
        <v>1387</v>
      </c>
      <c r="K1047802" t="s">
        <v>374</v>
      </c>
      <c r="L1047802" t="s">
        <v>69</v>
      </c>
    </row>
    <row r="1047803" spans="1:12" x14ac:dyDescent="0.25">
      <c r="A1047803" t="s">
        <v>55</v>
      </c>
      <c r="B1047803" t="s">
        <v>56</v>
      </c>
      <c r="D1047803" t="s">
        <v>1377</v>
      </c>
      <c r="E1047803" t="s">
        <v>1378</v>
      </c>
      <c r="F1047803" t="s">
        <v>1388</v>
      </c>
      <c r="I1047803" t="s">
        <v>1389</v>
      </c>
      <c r="K1047803" t="s">
        <v>374</v>
      </c>
      <c r="L1047803" t="s">
        <v>69</v>
      </c>
    </row>
    <row r="1047804" spans="1:12" x14ac:dyDescent="0.25">
      <c r="A1047804" t="s">
        <v>55</v>
      </c>
      <c r="B1047804" t="s">
        <v>56</v>
      </c>
      <c r="D1047804" t="s">
        <v>1377</v>
      </c>
      <c r="E1047804" t="s">
        <v>1378</v>
      </c>
      <c r="F1047804" t="s">
        <v>1390</v>
      </c>
      <c r="I1047804" t="s">
        <v>1391</v>
      </c>
      <c r="K1047804" t="s">
        <v>374</v>
      </c>
      <c r="L1047804" t="s">
        <v>69</v>
      </c>
    </row>
    <row r="1047805" spans="1:12" x14ac:dyDescent="0.25">
      <c r="A1047805" t="s">
        <v>55</v>
      </c>
      <c r="B1047805" t="s">
        <v>56</v>
      </c>
      <c r="D1047805" t="s">
        <v>1392</v>
      </c>
      <c r="E1047805" t="s">
        <v>1393</v>
      </c>
      <c r="F1047805" t="s">
        <v>1394</v>
      </c>
      <c r="I1047805" t="s">
        <v>1395</v>
      </c>
      <c r="K1047805" t="s">
        <v>374</v>
      </c>
      <c r="L1047805" t="s">
        <v>62</v>
      </c>
    </row>
    <row r="1047806" spans="1:12" x14ac:dyDescent="0.25">
      <c r="A1047806" t="s">
        <v>97</v>
      </c>
      <c r="B1047806" t="s">
        <v>98</v>
      </c>
      <c r="D1047806" t="s">
        <v>99</v>
      </c>
      <c r="E1047806" t="s">
        <v>100</v>
      </c>
      <c r="F1047806" t="s">
        <v>1396</v>
      </c>
      <c r="I1047806" t="s">
        <v>1397</v>
      </c>
      <c r="K1047806" t="s">
        <v>374</v>
      </c>
      <c r="L1047806" t="s">
        <v>62</v>
      </c>
    </row>
    <row r="1047807" spans="1:12" x14ac:dyDescent="0.25">
      <c r="A1047807" t="s">
        <v>97</v>
      </c>
      <c r="B1047807" t="s">
        <v>98</v>
      </c>
      <c r="D1047807" t="s">
        <v>99</v>
      </c>
      <c r="E1047807" t="s">
        <v>100</v>
      </c>
      <c r="F1047807" t="s">
        <v>1398</v>
      </c>
      <c r="I1047807" t="s">
        <v>1399</v>
      </c>
      <c r="K1047807" t="s">
        <v>374</v>
      </c>
      <c r="L1047807" t="s">
        <v>69</v>
      </c>
    </row>
    <row r="1047808" spans="1:12" x14ac:dyDescent="0.25">
      <c r="A1047808" t="s">
        <v>97</v>
      </c>
      <c r="B1047808" t="s">
        <v>98</v>
      </c>
      <c r="D1047808" t="s">
        <v>99</v>
      </c>
      <c r="E1047808" t="s">
        <v>100</v>
      </c>
      <c r="F1047808" t="s">
        <v>1400</v>
      </c>
      <c r="I1047808" t="s">
        <v>1401</v>
      </c>
      <c r="K1047808" t="s">
        <v>374</v>
      </c>
      <c r="L1047808" t="s">
        <v>69</v>
      </c>
    </row>
    <row r="1047809" spans="1:12" x14ac:dyDescent="0.25">
      <c r="A1047809" t="s">
        <v>97</v>
      </c>
      <c r="B1047809" t="s">
        <v>98</v>
      </c>
      <c r="D1047809" t="s">
        <v>1402</v>
      </c>
      <c r="E1047809" t="s">
        <v>1403</v>
      </c>
      <c r="F1047809" t="s">
        <v>1404</v>
      </c>
      <c r="I1047809" t="s">
        <v>1405</v>
      </c>
      <c r="K1047809" t="s">
        <v>374</v>
      </c>
      <c r="L1047809" t="s">
        <v>62</v>
      </c>
    </row>
    <row r="1047810" spans="1:12" x14ac:dyDescent="0.25">
      <c r="A1047810" t="s">
        <v>97</v>
      </c>
      <c r="B1047810" t="s">
        <v>98</v>
      </c>
      <c r="D1047810" t="s">
        <v>1402</v>
      </c>
      <c r="E1047810" t="s">
        <v>1403</v>
      </c>
      <c r="F1047810" t="s">
        <v>1406</v>
      </c>
      <c r="I1047810" t="s">
        <v>1407</v>
      </c>
      <c r="K1047810" t="s">
        <v>374</v>
      </c>
      <c r="L1047810" t="s">
        <v>69</v>
      </c>
    </row>
    <row r="1047811" spans="1:12" x14ac:dyDescent="0.25">
      <c r="A1047811" t="s">
        <v>97</v>
      </c>
      <c r="B1047811" t="s">
        <v>98</v>
      </c>
      <c r="D1047811" t="s">
        <v>1408</v>
      </c>
      <c r="E1047811" t="s">
        <v>606</v>
      </c>
      <c r="F1047811" t="s">
        <v>1409</v>
      </c>
      <c r="I1047811" t="s">
        <v>1410</v>
      </c>
      <c r="K1047811" t="s">
        <v>374</v>
      </c>
      <c r="L1047811" t="s">
        <v>62</v>
      </c>
    </row>
    <row r="1047812" spans="1:12" x14ac:dyDescent="0.25">
      <c r="A1047812" t="s">
        <v>97</v>
      </c>
      <c r="B1047812" t="s">
        <v>98</v>
      </c>
      <c r="D1047812" t="s">
        <v>1408</v>
      </c>
      <c r="E1047812" t="s">
        <v>606</v>
      </c>
      <c r="F1047812" t="s">
        <v>1411</v>
      </c>
      <c r="I1047812" t="s">
        <v>1412</v>
      </c>
      <c r="K1047812" t="s">
        <v>374</v>
      </c>
      <c r="L1047812" t="s">
        <v>69</v>
      </c>
    </row>
    <row r="1047813" spans="1:12" x14ac:dyDescent="0.25">
      <c r="A1047813" t="s">
        <v>97</v>
      </c>
      <c r="B1047813" t="s">
        <v>98</v>
      </c>
      <c r="D1047813" t="s">
        <v>1408</v>
      </c>
      <c r="E1047813" t="s">
        <v>606</v>
      </c>
      <c r="F1047813" t="s">
        <v>1413</v>
      </c>
      <c r="I1047813" t="s">
        <v>1414</v>
      </c>
      <c r="K1047813" t="s">
        <v>374</v>
      </c>
      <c r="L1047813" t="s">
        <v>69</v>
      </c>
    </row>
    <row r="1047814" spans="1:12" x14ac:dyDescent="0.25">
      <c r="A1047814" t="s">
        <v>97</v>
      </c>
      <c r="B1047814" t="s">
        <v>98</v>
      </c>
      <c r="D1047814" t="s">
        <v>1408</v>
      </c>
      <c r="E1047814" t="s">
        <v>606</v>
      </c>
      <c r="F1047814" t="s">
        <v>1415</v>
      </c>
      <c r="I1047814" t="s">
        <v>1416</v>
      </c>
      <c r="K1047814" t="s">
        <v>374</v>
      </c>
      <c r="L1047814" t="s">
        <v>69</v>
      </c>
    </row>
    <row r="1047815" spans="1:12" x14ac:dyDescent="0.25">
      <c r="A1047815" t="s">
        <v>97</v>
      </c>
      <c r="B1047815" t="s">
        <v>98</v>
      </c>
      <c r="D1047815" t="s">
        <v>1417</v>
      </c>
      <c r="E1047815" t="s">
        <v>1418</v>
      </c>
      <c r="F1047815" t="s">
        <v>1419</v>
      </c>
      <c r="I1047815" t="s">
        <v>1420</v>
      </c>
      <c r="K1047815" t="s">
        <v>374</v>
      </c>
      <c r="L1047815" t="s">
        <v>62</v>
      </c>
    </row>
    <row r="1047816" spans="1:12" x14ac:dyDescent="0.25">
      <c r="A1047816" t="s">
        <v>97</v>
      </c>
      <c r="B1047816" t="s">
        <v>98</v>
      </c>
      <c r="D1047816" t="s">
        <v>1417</v>
      </c>
      <c r="E1047816" t="s">
        <v>1418</v>
      </c>
      <c r="F1047816" t="s">
        <v>1421</v>
      </c>
      <c r="I1047816" t="s">
        <v>1422</v>
      </c>
      <c r="K1047816" t="s">
        <v>374</v>
      </c>
      <c r="L1047816" t="s">
        <v>69</v>
      </c>
    </row>
    <row r="1047817" spans="1:12" x14ac:dyDescent="0.25">
      <c r="A1047817" t="s">
        <v>97</v>
      </c>
      <c r="B1047817" t="s">
        <v>98</v>
      </c>
      <c r="D1047817" t="s">
        <v>1423</v>
      </c>
      <c r="E1047817" t="s">
        <v>1424</v>
      </c>
      <c r="F1047817" t="s">
        <v>1425</v>
      </c>
      <c r="I1047817" t="s">
        <v>1426</v>
      </c>
      <c r="K1047817" t="s">
        <v>374</v>
      </c>
      <c r="L1047817" t="s">
        <v>62</v>
      </c>
    </row>
    <row r="1047818" spans="1:12" x14ac:dyDescent="0.25">
      <c r="A1047818" t="s">
        <v>97</v>
      </c>
      <c r="B1047818" t="s">
        <v>98</v>
      </c>
      <c r="D1047818" t="s">
        <v>1423</v>
      </c>
      <c r="E1047818" t="s">
        <v>1424</v>
      </c>
      <c r="F1047818" t="s">
        <v>1427</v>
      </c>
      <c r="I1047818" t="s">
        <v>1428</v>
      </c>
      <c r="K1047818" t="s">
        <v>374</v>
      </c>
      <c r="L1047818" t="s">
        <v>69</v>
      </c>
    </row>
    <row r="1047819" spans="1:12" x14ac:dyDescent="0.25">
      <c r="A1047819" t="s">
        <v>97</v>
      </c>
      <c r="B1047819" t="s">
        <v>98</v>
      </c>
      <c r="D1047819" t="s">
        <v>1429</v>
      </c>
      <c r="E1047819" t="s">
        <v>1430</v>
      </c>
      <c r="F1047819" t="s">
        <v>1431</v>
      </c>
      <c r="I1047819" t="s">
        <v>1432</v>
      </c>
      <c r="K1047819" t="s">
        <v>374</v>
      </c>
      <c r="L1047819" t="s">
        <v>62</v>
      </c>
    </row>
    <row r="1047820" spans="1:12" x14ac:dyDescent="0.25">
      <c r="A1047820" t="s">
        <v>97</v>
      </c>
      <c r="B1047820" t="s">
        <v>98</v>
      </c>
      <c r="D1047820" t="s">
        <v>1429</v>
      </c>
      <c r="E1047820" t="s">
        <v>1430</v>
      </c>
      <c r="F1047820" t="s">
        <v>1433</v>
      </c>
      <c r="I1047820" t="s">
        <v>1434</v>
      </c>
      <c r="K1047820" t="s">
        <v>374</v>
      </c>
      <c r="L1047820" t="s">
        <v>69</v>
      </c>
    </row>
    <row r="1047821" spans="1:12" x14ac:dyDescent="0.25">
      <c r="A1047821" t="s">
        <v>97</v>
      </c>
      <c r="B1047821" t="s">
        <v>98</v>
      </c>
      <c r="D1047821" t="s">
        <v>1429</v>
      </c>
      <c r="E1047821" t="s">
        <v>1430</v>
      </c>
      <c r="F1047821" t="s">
        <v>1435</v>
      </c>
      <c r="I1047821" t="s">
        <v>1436</v>
      </c>
      <c r="K1047821" t="s">
        <v>374</v>
      </c>
      <c r="L1047821" t="s">
        <v>69</v>
      </c>
    </row>
    <row r="1047822" spans="1:12" x14ac:dyDescent="0.25">
      <c r="A1047822" t="s">
        <v>97</v>
      </c>
      <c r="B1047822" t="s">
        <v>98</v>
      </c>
      <c r="D1047822" t="s">
        <v>1437</v>
      </c>
      <c r="E1047822" t="s">
        <v>1438</v>
      </c>
      <c r="F1047822" t="s">
        <v>1439</v>
      </c>
      <c r="I1047822" t="s">
        <v>1440</v>
      </c>
      <c r="K1047822" t="s">
        <v>374</v>
      </c>
      <c r="L1047822" t="s">
        <v>62</v>
      </c>
    </row>
    <row r="1047823" spans="1:12" x14ac:dyDescent="0.25">
      <c r="A1047823" t="s">
        <v>97</v>
      </c>
      <c r="B1047823" t="s">
        <v>98</v>
      </c>
      <c r="D1047823" t="s">
        <v>1437</v>
      </c>
      <c r="E1047823" t="s">
        <v>1438</v>
      </c>
      <c r="F1047823" t="s">
        <v>1441</v>
      </c>
      <c r="I1047823" t="s">
        <v>1428</v>
      </c>
      <c r="K1047823" t="s">
        <v>374</v>
      </c>
      <c r="L1047823" t="s">
        <v>69</v>
      </c>
    </row>
    <row r="1047824" spans="1:12" x14ac:dyDescent="0.25">
      <c r="A1047824" t="s">
        <v>97</v>
      </c>
      <c r="B1047824" t="s">
        <v>98</v>
      </c>
      <c r="D1047824" t="s">
        <v>1442</v>
      </c>
      <c r="E1047824" t="s">
        <v>1443</v>
      </c>
      <c r="F1047824" t="s">
        <v>1444</v>
      </c>
      <c r="I1047824" t="s">
        <v>1445</v>
      </c>
      <c r="K1047824" t="s">
        <v>374</v>
      </c>
      <c r="L1047824" t="s">
        <v>62</v>
      </c>
    </row>
    <row r="1047825" spans="1:12" x14ac:dyDescent="0.25">
      <c r="A1047825" t="s">
        <v>97</v>
      </c>
      <c r="B1047825" t="s">
        <v>98</v>
      </c>
      <c r="D1047825" t="s">
        <v>1442</v>
      </c>
      <c r="E1047825" t="s">
        <v>1443</v>
      </c>
      <c r="F1047825" t="s">
        <v>1446</v>
      </c>
      <c r="I1047825" t="s">
        <v>1447</v>
      </c>
      <c r="K1047825" t="s">
        <v>374</v>
      </c>
      <c r="L1047825" t="s">
        <v>69</v>
      </c>
    </row>
    <row r="1047826" spans="1:12" x14ac:dyDescent="0.25">
      <c r="A1047826" t="s">
        <v>97</v>
      </c>
      <c r="B1047826" t="s">
        <v>98</v>
      </c>
      <c r="D1047826" t="s">
        <v>1448</v>
      </c>
      <c r="E1047826" t="s">
        <v>1449</v>
      </c>
      <c r="F1047826" t="s">
        <v>1450</v>
      </c>
      <c r="I1047826" t="s">
        <v>1451</v>
      </c>
      <c r="K1047826" t="s">
        <v>374</v>
      </c>
      <c r="L1047826" t="s">
        <v>62</v>
      </c>
    </row>
    <row r="1047827" spans="1:12" x14ac:dyDescent="0.25">
      <c r="A1047827" t="s">
        <v>97</v>
      </c>
      <c r="B1047827" t="s">
        <v>98</v>
      </c>
      <c r="D1047827" t="s">
        <v>1448</v>
      </c>
      <c r="E1047827" t="s">
        <v>1449</v>
      </c>
      <c r="F1047827" t="s">
        <v>1452</v>
      </c>
      <c r="I1047827" t="s">
        <v>1453</v>
      </c>
      <c r="K1047827" t="s">
        <v>374</v>
      </c>
      <c r="L1047827" t="s">
        <v>69</v>
      </c>
    </row>
    <row r="1047828" spans="1:12" x14ac:dyDescent="0.25">
      <c r="A1047828" t="s">
        <v>97</v>
      </c>
      <c r="B1047828" t="s">
        <v>98</v>
      </c>
      <c r="D1047828" t="s">
        <v>1454</v>
      </c>
      <c r="E1047828" t="s">
        <v>1455</v>
      </c>
      <c r="F1047828" t="s">
        <v>1456</v>
      </c>
      <c r="I1047828" t="s">
        <v>1457</v>
      </c>
      <c r="K1047828" t="s">
        <v>374</v>
      </c>
      <c r="L1047828" t="s">
        <v>62</v>
      </c>
    </row>
    <row r="1047829" spans="1:12" x14ac:dyDescent="0.25">
      <c r="A1047829" t="s">
        <v>97</v>
      </c>
      <c r="B1047829" t="s">
        <v>98</v>
      </c>
      <c r="D1047829" t="s">
        <v>1454</v>
      </c>
      <c r="E1047829" t="s">
        <v>1455</v>
      </c>
      <c r="F1047829" t="s">
        <v>1458</v>
      </c>
      <c r="I1047829" t="s">
        <v>1459</v>
      </c>
      <c r="K1047829" t="s">
        <v>374</v>
      </c>
      <c r="L1047829" t="s">
        <v>69</v>
      </c>
    </row>
    <row r="1047830" spans="1:12" x14ac:dyDescent="0.25">
      <c r="A1047830" t="s">
        <v>97</v>
      </c>
      <c r="B1047830" t="s">
        <v>98</v>
      </c>
      <c r="D1047830" t="s">
        <v>1460</v>
      </c>
      <c r="E1047830" t="s">
        <v>1461</v>
      </c>
      <c r="F1047830" t="s">
        <v>1462</v>
      </c>
      <c r="I1047830" t="s">
        <v>1463</v>
      </c>
      <c r="K1047830" t="s">
        <v>374</v>
      </c>
      <c r="L1047830" t="s">
        <v>62</v>
      </c>
    </row>
    <row r="1047831" spans="1:12" x14ac:dyDescent="0.25">
      <c r="A1047831" t="s">
        <v>97</v>
      </c>
      <c r="B1047831" t="s">
        <v>98</v>
      </c>
      <c r="D1047831" t="s">
        <v>1460</v>
      </c>
      <c r="E1047831" t="s">
        <v>1461</v>
      </c>
      <c r="F1047831" t="s">
        <v>1464</v>
      </c>
      <c r="I1047831" t="s">
        <v>1465</v>
      </c>
      <c r="K1047831" t="s">
        <v>374</v>
      </c>
      <c r="L1047831" t="s">
        <v>69</v>
      </c>
    </row>
    <row r="1047832" spans="1:12" x14ac:dyDescent="0.25">
      <c r="A1047832" t="s">
        <v>97</v>
      </c>
      <c r="B1047832" t="s">
        <v>98</v>
      </c>
      <c r="D1047832" t="s">
        <v>1466</v>
      </c>
      <c r="E1047832" t="s">
        <v>1467</v>
      </c>
      <c r="F1047832" t="s">
        <v>1468</v>
      </c>
      <c r="I1047832" t="s">
        <v>1469</v>
      </c>
      <c r="K1047832" t="s">
        <v>374</v>
      </c>
      <c r="L1047832" t="s">
        <v>69</v>
      </c>
    </row>
    <row r="1047833" spans="1:12" x14ac:dyDescent="0.25">
      <c r="A1047833" t="s">
        <v>97</v>
      </c>
      <c r="B1047833" t="s">
        <v>98</v>
      </c>
      <c r="D1047833" t="s">
        <v>1466</v>
      </c>
      <c r="E1047833" t="s">
        <v>1467</v>
      </c>
      <c r="F1047833" t="s">
        <v>1470</v>
      </c>
      <c r="I1047833" t="s">
        <v>1471</v>
      </c>
      <c r="K1047833" t="s">
        <v>374</v>
      </c>
      <c r="L1047833" t="s">
        <v>62</v>
      </c>
    </row>
    <row r="1047834" spans="1:12" x14ac:dyDescent="0.25">
      <c r="A1047834" t="s">
        <v>97</v>
      </c>
      <c r="B1047834" t="s">
        <v>98</v>
      </c>
      <c r="D1047834" t="s">
        <v>1472</v>
      </c>
      <c r="E1047834" t="s">
        <v>1473</v>
      </c>
      <c r="F1047834" t="s">
        <v>1474</v>
      </c>
      <c r="I1047834" t="s">
        <v>1475</v>
      </c>
      <c r="K1047834" t="s">
        <v>374</v>
      </c>
      <c r="L1047834" t="s">
        <v>62</v>
      </c>
    </row>
    <row r="1047835" spans="1:12" x14ac:dyDescent="0.25">
      <c r="A1047835" t="s">
        <v>97</v>
      </c>
      <c r="B1047835" t="s">
        <v>98</v>
      </c>
      <c r="D1047835" t="s">
        <v>1476</v>
      </c>
      <c r="E1047835" t="s">
        <v>1477</v>
      </c>
      <c r="F1047835" t="s">
        <v>1478</v>
      </c>
      <c r="I1047835" t="s">
        <v>1479</v>
      </c>
      <c r="K1047835" t="s">
        <v>374</v>
      </c>
      <c r="L1047835" t="s">
        <v>62</v>
      </c>
    </row>
    <row r="1047836" spans="1:12" x14ac:dyDescent="0.25">
      <c r="A1047836" t="s">
        <v>97</v>
      </c>
      <c r="B1047836" t="s">
        <v>98</v>
      </c>
      <c r="D1047836" t="s">
        <v>1480</v>
      </c>
      <c r="E1047836" t="s">
        <v>1481</v>
      </c>
      <c r="F1047836" t="s">
        <v>1482</v>
      </c>
      <c r="I1047836" t="s">
        <v>1483</v>
      </c>
      <c r="K1047836" t="s">
        <v>374</v>
      </c>
      <c r="L1047836" t="s">
        <v>62</v>
      </c>
    </row>
    <row r="1047837" spans="1:12" x14ac:dyDescent="0.25">
      <c r="A1047837" t="s">
        <v>97</v>
      </c>
      <c r="B1047837" t="s">
        <v>98</v>
      </c>
      <c r="D1047837" t="s">
        <v>1484</v>
      </c>
      <c r="E1047837" t="s">
        <v>1485</v>
      </c>
      <c r="F1047837" t="s">
        <v>1486</v>
      </c>
      <c r="I1047837" t="s">
        <v>1485</v>
      </c>
      <c r="K1047837" t="s">
        <v>374</v>
      </c>
      <c r="L1047837" t="s">
        <v>62</v>
      </c>
    </row>
    <row r="1047838" spans="1:12" x14ac:dyDescent="0.25">
      <c r="A1047838" t="s">
        <v>97</v>
      </c>
      <c r="B1047838" t="s">
        <v>98</v>
      </c>
      <c r="D1047838" t="s">
        <v>1487</v>
      </c>
      <c r="E1047838" t="s">
        <v>1488</v>
      </c>
      <c r="F1047838" t="s">
        <v>1489</v>
      </c>
      <c r="I1047838" t="s">
        <v>1490</v>
      </c>
      <c r="K1047838" t="s">
        <v>374</v>
      </c>
      <c r="L1047838" t="s">
        <v>62</v>
      </c>
    </row>
    <row r="1047839" spans="1:12" x14ac:dyDescent="0.25">
      <c r="A1047839" t="s">
        <v>97</v>
      </c>
      <c r="B1047839" t="s">
        <v>98</v>
      </c>
      <c r="D1047839" t="s">
        <v>1491</v>
      </c>
      <c r="E1047839" t="s">
        <v>1492</v>
      </c>
      <c r="F1047839" t="s">
        <v>1493</v>
      </c>
      <c r="I1047839" t="s">
        <v>1494</v>
      </c>
      <c r="K1047839" t="s">
        <v>374</v>
      </c>
      <c r="L1047839" t="s">
        <v>62</v>
      </c>
    </row>
    <row r="1047840" spans="1:12" x14ac:dyDescent="0.25">
      <c r="A1047840" t="s">
        <v>97</v>
      </c>
      <c r="B1047840" t="s">
        <v>98</v>
      </c>
      <c r="D1047840" t="s">
        <v>1495</v>
      </c>
      <c r="E1047840" t="s">
        <v>1496</v>
      </c>
      <c r="F1047840" t="s">
        <v>1497</v>
      </c>
      <c r="I1047840" t="s">
        <v>1498</v>
      </c>
      <c r="K1047840" t="s">
        <v>374</v>
      </c>
      <c r="L1047840" t="s">
        <v>62</v>
      </c>
    </row>
    <row r="1047841" spans="1:12" x14ac:dyDescent="0.25">
      <c r="A1047841" t="s">
        <v>97</v>
      </c>
      <c r="B1047841" t="s">
        <v>98</v>
      </c>
      <c r="D1047841" t="s">
        <v>1499</v>
      </c>
      <c r="E1047841" t="s">
        <v>1500</v>
      </c>
      <c r="F1047841" t="s">
        <v>1501</v>
      </c>
      <c r="I1047841" t="s">
        <v>1500</v>
      </c>
      <c r="K1047841" t="s">
        <v>374</v>
      </c>
      <c r="L1047841" t="s">
        <v>62</v>
      </c>
    </row>
    <row r="1047842" spans="1:12" x14ac:dyDescent="0.25">
      <c r="A1047842" t="s">
        <v>97</v>
      </c>
      <c r="B1047842" t="s">
        <v>98</v>
      </c>
      <c r="D1047842" t="s">
        <v>1502</v>
      </c>
      <c r="E1047842" t="s">
        <v>771</v>
      </c>
      <c r="F1047842" t="s">
        <v>1503</v>
      </c>
      <c r="I1047842" t="s">
        <v>1504</v>
      </c>
      <c r="K1047842" t="s">
        <v>374</v>
      </c>
      <c r="L1047842" t="s">
        <v>62</v>
      </c>
    </row>
    <row r="1047843" spans="1:12" x14ac:dyDescent="0.25">
      <c r="A1047843" t="s">
        <v>97</v>
      </c>
      <c r="B1047843" t="s">
        <v>98</v>
      </c>
      <c r="D1047843" t="s">
        <v>1505</v>
      </c>
      <c r="E1047843" t="s">
        <v>760</v>
      </c>
      <c r="F1047843" t="s">
        <v>1506</v>
      </c>
      <c r="I1047843" t="s">
        <v>1507</v>
      </c>
      <c r="K1047843" t="s">
        <v>374</v>
      </c>
      <c r="L1047843" t="s">
        <v>62</v>
      </c>
    </row>
    <row r="1047844" spans="1:12" x14ac:dyDescent="0.25">
      <c r="A1047844" t="s">
        <v>97</v>
      </c>
      <c r="B1047844" t="s">
        <v>98</v>
      </c>
      <c r="D1047844" t="s">
        <v>1508</v>
      </c>
      <c r="E1047844" t="s">
        <v>765</v>
      </c>
      <c r="F1047844" t="s">
        <v>1509</v>
      </c>
      <c r="I1047844" t="s">
        <v>767</v>
      </c>
      <c r="K1047844" t="s">
        <v>374</v>
      </c>
      <c r="L1047844" t="s">
        <v>62</v>
      </c>
    </row>
    <row r="1047845" spans="1:12" x14ac:dyDescent="0.25">
      <c r="A1047845" t="s">
        <v>97</v>
      </c>
      <c r="B1047845" t="s">
        <v>98</v>
      </c>
      <c r="D1047845" t="s">
        <v>1510</v>
      </c>
      <c r="E1047845" t="s">
        <v>456</v>
      </c>
      <c r="F1047845" t="s">
        <v>1511</v>
      </c>
      <c r="I1047845" t="s">
        <v>458</v>
      </c>
      <c r="K1047845" t="s">
        <v>374</v>
      </c>
      <c r="L1047845" t="s">
        <v>62</v>
      </c>
    </row>
    <row r="1047846" spans="1:12" x14ac:dyDescent="0.25">
      <c r="A1047846" t="s">
        <v>97</v>
      </c>
      <c r="B1047846" t="s">
        <v>98</v>
      </c>
      <c r="D1047846" t="s">
        <v>1512</v>
      </c>
      <c r="E1047846" t="s">
        <v>1513</v>
      </c>
      <c r="F1047846" t="s">
        <v>1514</v>
      </c>
      <c r="I1047846" t="s">
        <v>1515</v>
      </c>
      <c r="K1047846" t="s">
        <v>374</v>
      </c>
      <c r="L1047846" t="s">
        <v>62</v>
      </c>
    </row>
    <row r="1047847" spans="1:12" x14ac:dyDescent="0.25">
      <c r="A1047847" t="s">
        <v>97</v>
      </c>
      <c r="B1047847" t="s">
        <v>98</v>
      </c>
      <c r="D1047847" t="s">
        <v>1516</v>
      </c>
      <c r="E1047847" t="s">
        <v>1517</v>
      </c>
      <c r="F1047847" t="s">
        <v>1518</v>
      </c>
      <c r="I1047847" t="s">
        <v>1519</v>
      </c>
      <c r="K1047847" t="s">
        <v>374</v>
      </c>
      <c r="L1047847" t="s">
        <v>62</v>
      </c>
    </row>
    <row r="1047848" spans="1:12" x14ac:dyDescent="0.25">
      <c r="A1047848" t="s">
        <v>97</v>
      </c>
      <c r="B1047848" t="s">
        <v>98</v>
      </c>
      <c r="D1047848" t="s">
        <v>1516</v>
      </c>
      <c r="E1047848" t="s">
        <v>1517</v>
      </c>
      <c r="F1047848" t="s">
        <v>1520</v>
      </c>
      <c r="I1047848" t="s">
        <v>1521</v>
      </c>
      <c r="K1047848" t="s">
        <v>374</v>
      </c>
      <c r="L1047848" t="s">
        <v>69</v>
      </c>
    </row>
    <row r="1047849" spans="1:12" x14ac:dyDescent="0.25">
      <c r="A1047849" t="s">
        <v>97</v>
      </c>
      <c r="B1047849" t="s">
        <v>98</v>
      </c>
      <c r="D1047849" t="s">
        <v>1516</v>
      </c>
      <c r="E1047849" t="s">
        <v>1517</v>
      </c>
      <c r="F1047849" t="s">
        <v>1522</v>
      </c>
      <c r="I1047849" t="s">
        <v>1523</v>
      </c>
      <c r="K1047849" t="s">
        <v>374</v>
      </c>
      <c r="L1047849" t="s">
        <v>69</v>
      </c>
    </row>
    <row r="1047850" spans="1:12" x14ac:dyDescent="0.25">
      <c r="A1047850" t="s">
        <v>97</v>
      </c>
      <c r="B1047850" t="s">
        <v>98</v>
      </c>
      <c r="D1047850" t="s">
        <v>99</v>
      </c>
      <c r="E1047850" t="s">
        <v>100</v>
      </c>
      <c r="F1047850" t="s">
        <v>1524</v>
      </c>
      <c r="I1047850" t="s">
        <v>1525</v>
      </c>
      <c r="K1047850" t="s">
        <v>374</v>
      </c>
      <c r="L1047850" t="s">
        <v>69</v>
      </c>
    </row>
    <row r="1047851" spans="1:12" x14ac:dyDescent="0.25">
      <c r="A1047851" t="s">
        <v>97</v>
      </c>
      <c r="B1047851" t="s">
        <v>98</v>
      </c>
      <c r="D1047851" t="s">
        <v>99</v>
      </c>
      <c r="E1047851" t="s">
        <v>100</v>
      </c>
      <c r="F1047851" t="s">
        <v>1526</v>
      </c>
      <c r="I1047851" t="s">
        <v>1527</v>
      </c>
      <c r="K1047851" t="s">
        <v>374</v>
      </c>
      <c r="L1047851" t="s">
        <v>69</v>
      </c>
    </row>
    <row r="1047852" spans="1:12" x14ac:dyDescent="0.25">
      <c r="A1047852" t="s">
        <v>88</v>
      </c>
      <c r="B1047852" t="s">
        <v>89</v>
      </c>
      <c r="D1047852" t="s">
        <v>172</v>
      </c>
      <c r="E1047852" t="s">
        <v>173</v>
      </c>
      <c r="F1047852" t="s">
        <v>1528</v>
      </c>
      <c r="I1047852" t="s">
        <v>1529</v>
      </c>
      <c r="K1047852" t="s">
        <v>374</v>
      </c>
      <c r="L1047852" t="s">
        <v>62</v>
      </c>
    </row>
    <row r="1047853" spans="1:12" x14ac:dyDescent="0.25">
      <c r="A1047853" t="s">
        <v>55</v>
      </c>
      <c r="B1047853" t="s">
        <v>56</v>
      </c>
      <c r="D1047853" t="s">
        <v>1530</v>
      </c>
      <c r="E1047853" t="s">
        <v>1531</v>
      </c>
      <c r="F1047853" t="s">
        <v>1532</v>
      </c>
      <c r="I1047853" t="s">
        <v>1533</v>
      </c>
      <c r="K1047853" t="s">
        <v>374</v>
      </c>
      <c r="L1047853" t="s">
        <v>62</v>
      </c>
    </row>
    <row r="1047854" spans="1:12" x14ac:dyDescent="0.25">
      <c r="A1047854" t="s">
        <v>55</v>
      </c>
      <c r="B1047854" t="s">
        <v>56</v>
      </c>
      <c r="D1047854" t="s">
        <v>1530</v>
      </c>
      <c r="E1047854" t="s">
        <v>1531</v>
      </c>
      <c r="F1047854" t="s">
        <v>1534</v>
      </c>
      <c r="I1047854" t="s">
        <v>1535</v>
      </c>
      <c r="K1047854" t="s">
        <v>374</v>
      </c>
      <c r="L1047854" t="s">
        <v>69</v>
      </c>
    </row>
    <row r="1047855" spans="1:12" x14ac:dyDescent="0.25">
      <c r="A1047855" t="s">
        <v>55</v>
      </c>
      <c r="B1047855" t="s">
        <v>56</v>
      </c>
      <c r="D1047855" t="s">
        <v>1530</v>
      </c>
      <c r="E1047855" t="s">
        <v>1531</v>
      </c>
      <c r="F1047855" t="s">
        <v>1536</v>
      </c>
      <c r="I1047855" t="s">
        <v>1537</v>
      </c>
      <c r="K1047855" t="s">
        <v>374</v>
      </c>
      <c r="L1047855" t="s">
        <v>69</v>
      </c>
    </row>
    <row r="1047856" spans="1:12" x14ac:dyDescent="0.25">
      <c r="A1047856" t="s">
        <v>55</v>
      </c>
      <c r="B1047856" t="s">
        <v>56</v>
      </c>
      <c r="D1047856" t="s">
        <v>1530</v>
      </c>
      <c r="E1047856" t="s">
        <v>1531</v>
      </c>
      <c r="F1047856" t="s">
        <v>1538</v>
      </c>
      <c r="I1047856" t="s">
        <v>408</v>
      </c>
      <c r="K1047856" t="s">
        <v>374</v>
      </c>
      <c r="L1047856" t="s">
        <v>69</v>
      </c>
    </row>
    <row r="1047857" spans="1:12" x14ac:dyDescent="0.25">
      <c r="A1047857" t="s">
        <v>55</v>
      </c>
      <c r="B1047857" t="s">
        <v>56</v>
      </c>
      <c r="D1047857" t="s">
        <v>1530</v>
      </c>
      <c r="E1047857" t="s">
        <v>1531</v>
      </c>
      <c r="F1047857" t="s">
        <v>1539</v>
      </c>
      <c r="I1047857" t="s">
        <v>404</v>
      </c>
      <c r="K1047857" t="s">
        <v>374</v>
      </c>
      <c r="L1047857" t="s">
        <v>69</v>
      </c>
    </row>
    <row r="1047858" spans="1:12" x14ac:dyDescent="0.25">
      <c r="A1047858" t="s">
        <v>55</v>
      </c>
      <c r="B1047858" t="s">
        <v>56</v>
      </c>
      <c r="D1047858" t="s">
        <v>1540</v>
      </c>
      <c r="E1047858" t="s">
        <v>1541</v>
      </c>
      <c r="F1047858" t="s">
        <v>1542</v>
      </c>
      <c r="I1047858" t="s">
        <v>1543</v>
      </c>
      <c r="K1047858" t="s">
        <v>374</v>
      </c>
      <c r="L1047858" t="s">
        <v>62</v>
      </c>
    </row>
    <row r="1047859" spans="1:12" x14ac:dyDescent="0.25">
      <c r="A1047859" t="s">
        <v>55</v>
      </c>
      <c r="B1047859" t="s">
        <v>56</v>
      </c>
      <c r="D1047859" t="s">
        <v>1540</v>
      </c>
      <c r="E1047859" t="s">
        <v>1541</v>
      </c>
      <c r="F1047859" t="s">
        <v>1544</v>
      </c>
      <c r="I1047859" t="s">
        <v>1545</v>
      </c>
      <c r="K1047859" t="s">
        <v>374</v>
      </c>
      <c r="L1047859" t="s">
        <v>69</v>
      </c>
    </row>
    <row r="1047860" spans="1:12" x14ac:dyDescent="0.25">
      <c r="A1047860" t="s">
        <v>97</v>
      </c>
      <c r="B1047860" t="s">
        <v>98</v>
      </c>
      <c r="D1047860" t="s">
        <v>1546</v>
      </c>
      <c r="E1047860" t="s">
        <v>1547</v>
      </c>
      <c r="F1047860" t="s">
        <v>1548</v>
      </c>
      <c r="I1047860" t="s">
        <v>1549</v>
      </c>
      <c r="K1047860" t="s">
        <v>374</v>
      </c>
      <c r="L1047860" t="s">
        <v>62</v>
      </c>
    </row>
    <row r="1047861" spans="1:12" x14ac:dyDescent="0.25">
      <c r="A1047861" t="s">
        <v>97</v>
      </c>
      <c r="B1047861" t="s">
        <v>98</v>
      </c>
      <c r="D1047861" t="s">
        <v>1546</v>
      </c>
      <c r="E1047861" t="s">
        <v>1547</v>
      </c>
      <c r="F1047861" t="s">
        <v>1550</v>
      </c>
      <c r="I1047861" t="s">
        <v>1551</v>
      </c>
      <c r="K1047861" t="s">
        <v>374</v>
      </c>
      <c r="L1047861" t="s">
        <v>69</v>
      </c>
    </row>
    <row r="1047862" spans="1:12" x14ac:dyDescent="0.25">
      <c r="A1047862" t="s">
        <v>97</v>
      </c>
      <c r="B1047862" t="s">
        <v>98</v>
      </c>
      <c r="D1047862" t="s">
        <v>1546</v>
      </c>
      <c r="E1047862" t="s">
        <v>1547</v>
      </c>
      <c r="F1047862" t="s">
        <v>1552</v>
      </c>
      <c r="I1047862" t="s">
        <v>1553</v>
      </c>
      <c r="K1047862" t="s">
        <v>374</v>
      </c>
      <c r="L1047862" t="s">
        <v>69</v>
      </c>
    </row>
    <row r="1047863" spans="1:12" x14ac:dyDescent="0.25">
      <c r="A1047863" t="s">
        <v>97</v>
      </c>
      <c r="B1047863" t="s">
        <v>98</v>
      </c>
      <c r="D1047863" t="s">
        <v>1554</v>
      </c>
      <c r="E1047863" t="s">
        <v>1555</v>
      </c>
      <c r="F1047863" t="s">
        <v>1556</v>
      </c>
      <c r="I1047863" t="s">
        <v>1557</v>
      </c>
      <c r="K1047863" t="s">
        <v>374</v>
      </c>
      <c r="L1047863" t="s">
        <v>62</v>
      </c>
    </row>
    <row r="1047864" spans="1:12" x14ac:dyDescent="0.25">
      <c r="A1047864" t="s">
        <v>97</v>
      </c>
      <c r="B1047864" t="s">
        <v>98</v>
      </c>
      <c r="D1047864" t="s">
        <v>1554</v>
      </c>
      <c r="E1047864" t="s">
        <v>1555</v>
      </c>
      <c r="F1047864" t="s">
        <v>1558</v>
      </c>
      <c r="I1047864" t="s">
        <v>1559</v>
      </c>
      <c r="K1047864" t="s">
        <v>374</v>
      </c>
      <c r="L1047864" t="s">
        <v>69</v>
      </c>
    </row>
    <row r="1047865" spans="1:12" x14ac:dyDescent="0.25">
      <c r="A1047865" t="s">
        <v>97</v>
      </c>
      <c r="B1047865" t="s">
        <v>98</v>
      </c>
      <c r="D1047865" t="s">
        <v>1554</v>
      </c>
      <c r="E1047865" t="s">
        <v>1555</v>
      </c>
      <c r="F1047865" t="s">
        <v>1560</v>
      </c>
      <c r="I1047865" t="s">
        <v>1561</v>
      </c>
      <c r="K1047865" t="s">
        <v>374</v>
      </c>
      <c r="L1047865" t="s">
        <v>69</v>
      </c>
    </row>
    <row r="1047866" spans="1:12" x14ac:dyDescent="0.25">
      <c r="A1047866" t="s">
        <v>97</v>
      </c>
      <c r="B1047866" t="s">
        <v>98</v>
      </c>
      <c r="D1047866" t="s">
        <v>1554</v>
      </c>
      <c r="E1047866" t="s">
        <v>1555</v>
      </c>
      <c r="F1047866" t="s">
        <v>1562</v>
      </c>
      <c r="I1047866" t="s">
        <v>1521</v>
      </c>
      <c r="K1047866" t="s">
        <v>374</v>
      </c>
      <c r="L1047866" t="s">
        <v>69</v>
      </c>
    </row>
    <row r="1047867" spans="1:12" x14ac:dyDescent="0.25">
      <c r="A1047867" t="s">
        <v>97</v>
      </c>
      <c r="B1047867" t="s">
        <v>98</v>
      </c>
      <c r="D1047867" t="s">
        <v>1563</v>
      </c>
      <c r="E1047867" t="s">
        <v>1564</v>
      </c>
      <c r="F1047867" t="s">
        <v>1565</v>
      </c>
      <c r="I1047867" t="s">
        <v>1566</v>
      </c>
      <c r="K1047867" t="s">
        <v>374</v>
      </c>
      <c r="L1047867" t="s">
        <v>62</v>
      </c>
    </row>
    <row r="1047868" spans="1:12" x14ac:dyDescent="0.25">
      <c r="A1047868" t="s">
        <v>97</v>
      </c>
      <c r="B1047868" t="s">
        <v>98</v>
      </c>
      <c r="D1047868" t="s">
        <v>1563</v>
      </c>
      <c r="E1047868" t="s">
        <v>1564</v>
      </c>
      <c r="F1047868" t="s">
        <v>1567</v>
      </c>
      <c r="I1047868" t="s">
        <v>1568</v>
      </c>
      <c r="K1047868" t="s">
        <v>374</v>
      </c>
      <c r="L1047868" t="s">
        <v>69</v>
      </c>
    </row>
    <row r="1047869" spans="1:12" x14ac:dyDescent="0.25">
      <c r="A1047869" t="s">
        <v>97</v>
      </c>
      <c r="B1047869" t="s">
        <v>98</v>
      </c>
      <c r="D1047869" t="s">
        <v>1563</v>
      </c>
      <c r="E1047869" t="s">
        <v>1564</v>
      </c>
      <c r="F1047869" t="s">
        <v>1569</v>
      </c>
      <c r="I1047869" t="s">
        <v>1570</v>
      </c>
      <c r="K1047869" t="s">
        <v>374</v>
      </c>
      <c r="L1047869" t="s">
        <v>69</v>
      </c>
    </row>
    <row r="1047870" spans="1:12" x14ac:dyDescent="0.25">
      <c r="A1047870" t="s">
        <v>97</v>
      </c>
      <c r="B1047870" t="s">
        <v>98</v>
      </c>
      <c r="D1047870" t="s">
        <v>1571</v>
      </c>
      <c r="E1047870" t="s">
        <v>1572</v>
      </c>
      <c r="F1047870" t="s">
        <v>1573</v>
      </c>
      <c r="I1047870" t="s">
        <v>1574</v>
      </c>
      <c r="K1047870" t="s">
        <v>374</v>
      </c>
      <c r="L1047870" t="s">
        <v>69</v>
      </c>
    </row>
    <row r="1047871" spans="1:12" x14ac:dyDescent="0.25">
      <c r="A1047871" t="s">
        <v>97</v>
      </c>
      <c r="B1047871" t="s">
        <v>98</v>
      </c>
      <c r="D1047871" t="s">
        <v>1571</v>
      </c>
      <c r="E1047871" t="s">
        <v>1572</v>
      </c>
      <c r="F1047871" t="s">
        <v>1575</v>
      </c>
      <c r="I1047871" t="s">
        <v>1576</v>
      </c>
      <c r="K1047871" t="s">
        <v>374</v>
      </c>
      <c r="L1047871" t="s">
        <v>69</v>
      </c>
    </row>
    <row r="1047872" spans="1:12" x14ac:dyDescent="0.25">
      <c r="A1047872" t="s">
        <v>97</v>
      </c>
      <c r="B1047872" t="s">
        <v>98</v>
      </c>
      <c r="D1047872" t="s">
        <v>1571</v>
      </c>
      <c r="E1047872" t="s">
        <v>1572</v>
      </c>
      <c r="F1047872" t="s">
        <v>1577</v>
      </c>
      <c r="I1047872" t="s">
        <v>1578</v>
      </c>
      <c r="K1047872" t="s">
        <v>374</v>
      </c>
      <c r="L1047872" t="s">
        <v>62</v>
      </c>
    </row>
    <row r="1047873" spans="1:12" x14ac:dyDescent="0.25">
      <c r="A1047873" t="s">
        <v>97</v>
      </c>
      <c r="B1047873" t="s">
        <v>98</v>
      </c>
      <c r="D1047873" t="s">
        <v>1579</v>
      </c>
      <c r="E1047873" t="s">
        <v>1580</v>
      </c>
      <c r="F1047873" t="s">
        <v>1581</v>
      </c>
      <c r="I1047873" t="s">
        <v>1582</v>
      </c>
      <c r="K1047873" t="s">
        <v>374</v>
      </c>
      <c r="L1047873" t="s">
        <v>62</v>
      </c>
    </row>
    <row r="1047874" spans="1:12" x14ac:dyDescent="0.25">
      <c r="A1047874" t="s">
        <v>97</v>
      </c>
      <c r="B1047874" t="s">
        <v>98</v>
      </c>
      <c r="D1047874" t="s">
        <v>1583</v>
      </c>
      <c r="E1047874" t="s">
        <v>1584</v>
      </c>
      <c r="F1047874" t="s">
        <v>1585</v>
      </c>
      <c r="I1047874" t="s">
        <v>1586</v>
      </c>
      <c r="K1047874" t="s">
        <v>374</v>
      </c>
      <c r="L1047874" t="s">
        <v>62</v>
      </c>
    </row>
    <row r="1047875" spans="1:12" x14ac:dyDescent="0.25">
      <c r="A1047875" t="s">
        <v>97</v>
      </c>
      <c r="B1047875" t="s">
        <v>98</v>
      </c>
      <c r="D1047875" t="s">
        <v>1583</v>
      </c>
      <c r="E1047875" t="s">
        <v>1584</v>
      </c>
      <c r="F1047875" t="s">
        <v>1587</v>
      </c>
      <c r="I1047875" t="s">
        <v>1399</v>
      </c>
      <c r="K1047875" t="s">
        <v>374</v>
      </c>
      <c r="L1047875" t="s">
        <v>69</v>
      </c>
    </row>
    <row r="1047876" spans="1:12" x14ac:dyDescent="0.25">
      <c r="A1047876" t="s">
        <v>97</v>
      </c>
      <c r="B1047876" t="s">
        <v>98</v>
      </c>
      <c r="D1047876" t="s">
        <v>1583</v>
      </c>
      <c r="E1047876" t="s">
        <v>1584</v>
      </c>
      <c r="F1047876" t="s">
        <v>1588</v>
      </c>
      <c r="I1047876" t="s">
        <v>1401</v>
      </c>
      <c r="K1047876" t="s">
        <v>374</v>
      </c>
      <c r="L1047876" t="s">
        <v>69</v>
      </c>
    </row>
    <row r="1047877" spans="1:12" x14ac:dyDescent="0.25">
      <c r="A1047877" t="s">
        <v>97</v>
      </c>
      <c r="B1047877" t="s">
        <v>98</v>
      </c>
      <c r="D1047877" t="s">
        <v>1583</v>
      </c>
      <c r="E1047877" t="s">
        <v>1584</v>
      </c>
      <c r="F1047877" t="s">
        <v>1589</v>
      </c>
      <c r="I1047877" t="s">
        <v>1525</v>
      </c>
      <c r="K1047877" t="s">
        <v>374</v>
      </c>
      <c r="L1047877" t="s">
        <v>69</v>
      </c>
    </row>
    <row r="1047878" spans="1:12" x14ac:dyDescent="0.25">
      <c r="A1047878" t="s">
        <v>97</v>
      </c>
      <c r="B1047878" t="s">
        <v>98</v>
      </c>
      <c r="D1047878" t="s">
        <v>1583</v>
      </c>
      <c r="E1047878" t="s">
        <v>1584</v>
      </c>
      <c r="F1047878" t="s">
        <v>1590</v>
      </c>
      <c r="I1047878" t="s">
        <v>1527</v>
      </c>
      <c r="K1047878" t="s">
        <v>374</v>
      </c>
      <c r="L1047878" t="s">
        <v>69</v>
      </c>
    </row>
    <row r="1047879" spans="1:12" x14ac:dyDescent="0.25">
      <c r="A1047879" t="s">
        <v>266</v>
      </c>
      <c r="B1047879" t="s">
        <v>267</v>
      </c>
      <c r="D1047879" t="s">
        <v>1591</v>
      </c>
      <c r="E1047879" t="s">
        <v>1592</v>
      </c>
      <c r="F1047879" t="s">
        <v>1593</v>
      </c>
      <c r="I1047879" t="s">
        <v>1594</v>
      </c>
      <c r="K1047879" t="s">
        <v>374</v>
      </c>
      <c r="L1047879" t="s">
        <v>62</v>
      </c>
    </row>
    <row r="1047880" spans="1:12" x14ac:dyDescent="0.25">
      <c r="A1047880" t="s">
        <v>266</v>
      </c>
      <c r="B1047880" t="s">
        <v>267</v>
      </c>
      <c r="D1047880" t="s">
        <v>1591</v>
      </c>
      <c r="E1047880" t="s">
        <v>1592</v>
      </c>
      <c r="F1047880" t="s">
        <v>1595</v>
      </c>
      <c r="I1047880" t="s">
        <v>1596</v>
      </c>
      <c r="K1047880" t="s">
        <v>374</v>
      </c>
      <c r="L1047880" t="s">
        <v>69</v>
      </c>
    </row>
    <row r="1047881" spans="1:12" x14ac:dyDescent="0.25">
      <c r="A1047881" t="s">
        <v>266</v>
      </c>
      <c r="B1047881" t="s">
        <v>267</v>
      </c>
      <c r="D1047881" t="s">
        <v>1591</v>
      </c>
      <c r="E1047881" t="s">
        <v>1592</v>
      </c>
      <c r="F1047881" t="s">
        <v>1597</v>
      </c>
      <c r="I1047881" t="s">
        <v>1598</v>
      </c>
      <c r="K1047881" t="s">
        <v>374</v>
      </c>
      <c r="L1047881" t="s">
        <v>69</v>
      </c>
    </row>
    <row r="1047882" spans="1:12" x14ac:dyDescent="0.25">
      <c r="A1047882" t="s">
        <v>266</v>
      </c>
      <c r="B1047882" t="s">
        <v>267</v>
      </c>
      <c r="D1047882" t="s">
        <v>1591</v>
      </c>
      <c r="E1047882" t="s">
        <v>1592</v>
      </c>
      <c r="F1047882" t="s">
        <v>1599</v>
      </c>
      <c r="I1047882" t="s">
        <v>1600</v>
      </c>
      <c r="K1047882" t="s">
        <v>374</v>
      </c>
      <c r="L1047882" t="s">
        <v>69</v>
      </c>
    </row>
    <row r="1047883" spans="1:12" x14ac:dyDescent="0.25">
      <c r="A1047883" t="s">
        <v>266</v>
      </c>
      <c r="B1047883" t="s">
        <v>267</v>
      </c>
      <c r="D1047883" t="s">
        <v>1591</v>
      </c>
      <c r="E1047883" t="s">
        <v>1592</v>
      </c>
      <c r="F1047883" t="s">
        <v>1601</v>
      </c>
      <c r="I1047883" t="s">
        <v>1602</v>
      </c>
      <c r="K1047883" t="s">
        <v>374</v>
      </c>
      <c r="L1047883" t="s">
        <v>69</v>
      </c>
    </row>
    <row r="1047884" spans="1:12" x14ac:dyDescent="0.25">
      <c r="A1047884" t="s">
        <v>266</v>
      </c>
      <c r="B1047884" t="s">
        <v>267</v>
      </c>
      <c r="D1047884" t="s">
        <v>1591</v>
      </c>
      <c r="E1047884" t="s">
        <v>1592</v>
      </c>
      <c r="F1047884" t="s">
        <v>1603</v>
      </c>
      <c r="I1047884" t="s">
        <v>1604</v>
      </c>
      <c r="K1047884" t="s">
        <v>374</v>
      </c>
      <c r="L1047884" t="s">
        <v>69</v>
      </c>
    </row>
    <row r="1047885" spans="1:12" x14ac:dyDescent="0.25">
      <c r="A1047885" t="s">
        <v>191</v>
      </c>
      <c r="B1047885" t="s">
        <v>192</v>
      </c>
      <c r="D1047885" t="s">
        <v>1605</v>
      </c>
      <c r="E1047885" t="s">
        <v>1606</v>
      </c>
      <c r="F1047885" t="s">
        <v>1607</v>
      </c>
      <c r="I1047885" t="s">
        <v>1608</v>
      </c>
      <c r="K1047885" t="s">
        <v>374</v>
      </c>
      <c r="L1047885" t="s">
        <v>62</v>
      </c>
    </row>
    <row r="1047886" spans="1:12" x14ac:dyDescent="0.25">
      <c r="A1047886" t="s">
        <v>55</v>
      </c>
      <c r="B1047886" t="s">
        <v>56</v>
      </c>
      <c r="D1047886" t="s">
        <v>1609</v>
      </c>
      <c r="E1047886" t="s">
        <v>1610</v>
      </c>
      <c r="F1047886" t="s">
        <v>1611</v>
      </c>
      <c r="I1047886" t="s">
        <v>1612</v>
      </c>
      <c r="K1047886" t="s">
        <v>374</v>
      </c>
      <c r="L1047886" t="s">
        <v>62</v>
      </c>
    </row>
    <row r="1047887" spans="1:12" x14ac:dyDescent="0.25">
      <c r="A1047887" t="s">
        <v>1146</v>
      </c>
      <c r="B1047887" t="s">
        <v>1147</v>
      </c>
      <c r="D1047887" t="s">
        <v>1613</v>
      </c>
      <c r="E1047887" t="s">
        <v>1614</v>
      </c>
      <c r="F1047887" t="s">
        <v>1615</v>
      </c>
      <c r="I1047887" t="s">
        <v>1616</v>
      </c>
      <c r="K1047887" t="s">
        <v>374</v>
      </c>
      <c r="L1047887" t="s">
        <v>62</v>
      </c>
    </row>
    <row r="1047888" spans="1:12" x14ac:dyDescent="0.25">
      <c r="A1047888" t="s">
        <v>1146</v>
      </c>
      <c r="B1047888" t="s">
        <v>1147</v>
      </c>
      <c r="D1047888" t="s">
        <v>1613</v>
      </c>
      <c r="E1047888" t="s">
        <v>1614</v>
      </c>
      <c r="F1047888" t="s">
        <v>1617</v>
      </c>
      <c r="I1047888" t="s">
        <v>1618</v>
      </c>
      <c r="K1047888" t="s">
        <v>374</v>
      </c>
      <c r="L1047888" t="s">
        <v>69</v>
      </c>
    </row>
    <row r="1047889" spans="1:12" x14ac:dyDescent="0.25">
      <c r="A1047889" t="s">
        <v>1146</v>
      </c>
      <c r="B1047889" t="s">
        <v>1147</v>
      </c>
      <c r="D1047889" t="s">
        <v>1619</v>
      </c>
      <c r="E1047889" t="s">
        <v>1620</v>
      </c>
      <c r="F1047889" t="s">
        <v>1621</v>
      </c>
      <c r="I1047889" t="s">
        <v>1622</v>
      </c>
      <c r="K1047889" t="s">
        <v>374</v>
      </c>
      <c r="L1047889" t="s">
        <v>62</v>
      </c>
    </row>
    <row r="1047890" spans="1:12" x14ac:dyDescent="0.25">
      <c r="A1047890" t="s">
        <v>97</v>
      </c>
      <c r="B1047890" t="s">
        <v>98</v>
      </c>
      <c r="D1047890" t="s">
        <v>1623</v>
      </c>
      <c r="E1047890" t="s">
        <v>1624</v>
      </c>
      <c r="F1047890" t="s">
        <v>1625</v>
      </c>
      <c r="I1047890" t="s">
        <v>1626</v>
      </c>
      <c r="K1047890" t="s">
        <v>374</v>
      </c>
      <c r="L1047890" t="s">
        <v>62</v>
      </c>
    </row>
    <row r="1047891" spans="1:12" x14ac:dyDescent="0.25">
      <c r="A1047891" t="s">
        <v>97</v>
      </c>
      <c r="B1047891" t="s">
        <v>98</v>
      </c>
      <c r="D1047891" t="s">
        <v>1627</v>
      </c>
      <c r="E1047891" t="s">
        <v>466</v>
      </c>
      <c r="F1047891" t="s">
        <v>1628</v>
      </c>
      <c r="I1047891" t="s">
        <v>466</v>
      </c>
      <c r="K1047891" t="s">
        <v>374</v>
      </c>
      <c r="L1047891" t="s">
        <v>62</v>
      </c>
    </row>
    <row r="1047892" spans="1:12" x14ac:dyDescent="0.25">
      <c r="A1047892" t="s">
        <v>97</v>
      </c>
      <c r="B1047892" t="s">
        <v>98</v>
      </c>
      <c r="D1047892" t="s">
        <v>1629</v>
      </c>
      <c r="E1047892" t="s">
        <v>1630</v>
      </c>
      <c r="F1047892" t="s">
        <v>1631</v>
      </c>
      <c r="I1047892" t="s">
        <v>1632</v>
      </c>
      <c r="K1047892" t="s">
        <v>374</v>
      </c>
      <c r="L1047892" t="s">
        <v>62</v>
      </c>
    </row>
    <row r="1047893" spans="1:12" x14ac:dyDescent="0.25">
      <c r="A1047893" t="s">
        <v>88</v>
      </c>
      <c r="B1047893" t="s">
        <v>89</v>
      </c>
      <c r="D1047893" t="s">
        <v>216</v>
      </c>
      <c r="E1047893" t="s">
        <v>217</v>
      </c>
      <c r="F1047893" t="s">
        <v>1633</v>
      </c>
      <c r="I1047893" t="s">
        <v>1634</v>
      </c>
      <c r="K1047893" t="s">
        <v>374</v>
      </c>
      <c r="L1047893" t="s">
        <v>69</v>
      </c>
    </row>
    <row r="1047894" spans="1:12" x14ac:dyDescent="0.25">
      <c r="A1047894" t="s">
        <v>200</v>
      </c>
      <c r="B1047894" t="s">
        <v>201</v>
      </c>
      <c r="D1047894" t="s">
        <v>202</v>
      </c>
      <c r="E1047894" t="s">
        <v>203</v>
      </c>
      <c r="F1047894" t="s">
        <v>1635</v>
      </c>
      <c r="I1047894" t="s">
        <v>1636</v>
      </c>
      <c r="K1047894" t="s">
        <v>374</v>
      </c>
      <c r="L1047894" t="s">
        <v>69</v>
      </c>
    </row>
    <row r="1047895" spans="1:12" x14ac:dyDescent="0.25">
      <c r="A1047895" t="s">
        <v>191</v>
      </c>
      <c r="B1047895" t="s">
        <v>192</v>
      </c>
      <c r="D1047895" t="s">
        <v>1637</v>
      </c>
      <c r="E1047895" t="s">
        <v>1638</v>
      </c>
      <c r="F1047895" t="s">
        <v>1639</v>
      </c>
      <c r="I1047895" t="s">
        <v>1640</v>
      </c>
      <c r="K1047895" t="s">
        <v>374</v>
      </c>
      <c r="L1047895" t="s">
        <v>62</v>
      </c>
    </row>
    <row r="1047896" spans="1:12" x14ac:dyDescent="0.25">
      <c r="A1047896" t="s">
        <v>191</v>
      </c>
      <c r="B1047896" t="s">
        <v>192</v>
      </c>
      <c r="D1047896" t="s">
        <v>1641</v>
      </c>
      <c r="E1047896" t="s">
        <v>1642</v>
      </c>
      <c r="F1047896" t="s">
        <v>1643</v>
      </c>
      <c r="I1047896" t="s">
        <v>1644</v>
      </c>
      <c r="K1047896" t="s">
        <v>374</v>
      </c>
      <c r="L1047896" t="s">
        <v>62</v>
      </c>
    </row>
    <row r="1047897" spans="1:12" x14ac:dyDescent="0.25">
      <c r="A1047897" t="s">
        <v>200</v>
      </c>
      <c r="B1047897" t="s">
        <v>201</v>
      </c>
      <c r="D1047897" t="s">
        <v>209</v>
      </c>
      <c r="E1047897" t="s">
        <v>210</v>
      </c>
      <c r="F1047897" t="s">
        <v>1645</v>
      </c>
      <c r="I1047897" t="s">
        <v>1636</v>
      </c>
      <c r="K1047897" t="s">
        <v>374</v>
      </c>
      <c r="L1047897" t="s">
        <v>69</v>
      </c>
    </row>
    <row r="1047898" spans="1:12" x14ac:dyDescent="0.25">
      <c r="A1047898" t="s">
        <v>88</v>
      </c>
      <c r="B1047898" t="s">
        <v>89</v>
      </c>
      <c r="D1047898" t="s">
        <v>216</v>
      </c>
      <c r="E1047898" t="s">
        <v>217</v>
      </c>
      <c r="F1047898" t="s">
        <v>1646</v>
      </c>
      <c r="I1047898" t="s">
        <v>1647</v>
      </c>
      <c r="K1047898" t="s">
        <v>374</v>
      </c>
      <c r="L1047898" t="s">
        <v>69</v>
      </c>
    </row>
    <row r="1047899" spans="1:12" x14ac:dyDescent="0.25">
      <c r="A1047899" t="s">
        <v>88</v>
      </c>
      <c r="B1047899" t="s">
        <v>89</v>
      </c>
      <c r="D1047899" t="s">
        <v>216</v>
      </c>
      <c r="E1047899" t="s">
        <v>217</v>
      </c>
      <c r="F1047899" t="s">
        <v>1648</v>
      </c>
      <c r="I1047899" t="s">
        <v>1649</v>
      </c>
      <c r="K1047899" t="s">
        <v>374</v>
      </c>
      <c r="L1047899" t="s">
        <v>69</v>
      </c>
    </row>
    <row r="1047900" spans="1:12" x14ac:dyDescent="0.25">
      <c r="A1047900" t="s">
        <v>88</v>
      </c>
      <c r="B1047900" t="s">
        <v>89</v>
      </c>
      <c r="D1047900" t="s">
        <v>216</v>
      </c>
      <c r="E1047900" t="s">
        <v>217</v>
      </c>
      <c r="F1047900" t="s">
        <v>1650</v>
      </c>
      <c r="I1047900" t="s">
        <v>1651</v>
      </c>
      <c r="K1047900" t="s">
        <v>374</v>
      </c>
      <c r="L1047900" t="s">
        <v>69</v>
      </c>
    </row>
    <row r="1047901" spans="1:12" x14ac:dyDescent="0.25">
      <c r="A1047901" t="s">
        <v>200</v>
      </c>
      <c r="B1047901" t="s">
        <v>201</v>
      </c>
      <c r="D1047901" t="s">
        <v>209</v>
      </c>
      <c r="E1047901" t="s">
        <v>210</v>
      </c>
      <c r="F1047901" t="s">
        <v>1652</v>
      </c>
      <c r="I1047901" t="s">
        <v>1653</v>
      </c>
      <c r="K1047901" t="s">
        <v>374</v>
      </c>
      <c r="L1047901" t="s">
        <v>69</v>
      </c>
    </row>
    <row r="1047902" spans="1:12" x14ac:dyDescent="0.25">
      <c r="A1047902" t="s">
        <v>97</v>
      </c>
      <c r="B1047902" t="s">
        <v>98</v>
      </c>
      <c r="D1047902" t="s">
        <v>1654</v>
      </c>
      <c r="E1047902" t="s">
        <v>1655</v>
      </c>
      <c r="F1047902" t="s">
        <v>1656</v>
      </c>
      <c r="I1047902" t="s">
        <v>1657</v>
      </c>
      <c r="K1047902" t="s">
        <v>374</v>
      </c>
      <c r="L1047902" t="s">
        <v>62</v>
      </c>
    </row>
    <row r="1047903" spans="1:12" x14ac:dyDescent="0.25">
      <c r="A1047903" t="s">
        <v>97</v>
      </c>
      <c r="B1047903" t="s">
        <v>98</v>
      </c>
      <c r="D1047903" t="s">
        <v>1654</v>
      </c>
      <c r="E1047903" t="s">
        <v>1655</v>
      </c>
      <c r="F1047903" t="s">
        <v>1658</v>
      </c>
      <c r="I1047903" t="s">
        <v>1659</v>
      </c>
      <c r="K1047903" t="s">
        <v>374</v>
      </c>
      <c r="L1047903" t="s">
        <v>69</v>
      </c>
    </row>
    <row r="1047904" spans="1:12" x14ac:dyDescent="0.25">
      <c r="A1047904" t="s">
        <v>97</v>
      </c>
      <c r="B1047904" t="s">
        <v>98</v>
      </c>
      <c r="D1047904" t="s">
        <v>1654</v>
      </c>
      <c r="E1047904" t="s">
        <v>1655</v>
      </c>
      <c r="F1047904" t="s">
        <v>1660</v>
      </c>
      <c r="I1047904" t="s">
        <v>1661</v>
      </c>
      <c r="K1047904" t="s">
        <v>374</v>
      </c>
      <c r="L1047904" t="s">
        <v>69</v>
      </c>
    </row>
    <row r="1047905" spans="1:12" x14ac:dyDescent="0.25">
      <c r="A1047905" t="s">
        <v>97</v>
      </c>
      <c r="B1047905" t="s">
        <v>98</v>
      </c>
      <c r="D1047905" t="s">
        <v>1654</v>
      </c>
      <c r="E1047905" t="s">
        <v>1655</v>
      </c>
      <c r="F1047905" t="s">
        <v>1662</v>
      </c>
      <c r="I1047905" t="s">
        <v>1663</v>
      </c>
      <c r="K1047905" t="s">
        <v>374</v>
      </c>
      <c r="L1047905" t="s">
        <v>69</v>
      </c>
    </row>
    <row r="1047906" spans="1:12" x14ac:dyDescent="0.25">
      <c r="A1047906" t="s">
        <v>97</v>
      </c>
      <c r="B1047906" t="s">
        <v>98</v>
      </c>
      <c r="D1047906" t="s">
        <v>1654</v>
      </c>
      <c r="E1047906" t="s">
        <v>1655</v>
      </c>
      <c r="F1047906" t="s">
        <v>1664</v>
      </c>
      <c r="I1047906" t="s">
        <v>1665</v>
      </c>
      <c r="K1047906" t="s">
        <v>374</v>
      </c>
      <c r="L1047906" t="s">
        <v>69</v>
      </c>
    </row>
    <row r="1047907" spans="1:12" x14ac:dyDescent="0.25">
      <c r="A1047907" t="s">
        <v>97</v>
      </c>
      <c r="B1047907" t="s">
        <v>98</v>
      </c>
      <c r="D1047907" t="s">
        <v>1654</v>
      </c>
      <c r="E1047907" t="s">
        <v>1655</v>
      </c>
      <c r="F1047907" t="s">
        <v>1666</v>
      </c>
      <c r="I1047907" t="s">
        <v>1667</v>
      </c>
      <c r="K1047907" t="s">
        <v>374</v>
      </c>
      <c r="L1047907" t="s">
        <v>69</v>
      </c>
    </row>
    <row r="1047908" spans="1:12" x14ac:dyDescent="0.25">
      <c r="A1047908" t="s">
        <v>97</v>
      </c>
      <c r="B1047908" t="s">
        <v>98</v>
      </c>
      <c r="D1047908" t="s">
        <v>1654</v>
      </c>
      <c r="E1047908" t="s">
        <v>1655</v>
      </c>
      <c r="F1047908" t="s">
        <v>1668</v>
      </c>
      <c r="I1047908" t="s">
        <v>1669</v>
      </c>
      <c r="K1047908" t="s">
        <v>374</v>
      </c>
      <c r="L1047908" t="s">
        <v>69</v>
      </c>
    </row>
    <row r="1047909" spans="1:12" x14ac:dyDescent="0.25">
      <c r="A1047909" t="s">
        <v>97</v>
      </c>
      <c r="B1047909" t="s">
        <v>98</v>
      </c>
      <c r="D1047909" t="s">
        <v>1654</v>
      </c>
      <c r="E1047909" t="s">
        <v>1655</v>
      </c>
      <c r="F1047909" t="s">
        <v>1670</v>
      </c>
      <c r="I1047909" t="s">
        <v>1671</v>
      </c>
      <c r="K1047909" t="s">
        <v>374</v>
      </c>
      <c r="L1047909" t="s">
        <v>69</v>
      </c>
    </row>
    <row r="1047910" spans="1:12" x14ac:dyDescent="0.25">
      <c r="A1047910" t="s">
        <v>200</v>
      </c>
      <c r="B1047910" t="s">
        <v>201</v>
      </c>
      <c r="D1047910" t="s">
        <v>223</v>
      </c>
      <c r="E1047910" t="s">
        <v>224</v>
      </c>
      <c r="F1047910" t="s">
        <v>1672</v>
      </c>
      <c r="I1047910" t="s">
        <v>1673</v>
      </c>
      <c r="K1047910" t="s">
        <v>374</v>
      </c>
      <c r="L1047910" t="s">
        <v>69</v>
      </c>
    </row>
    <row r="1047911" spans="1:12" x14ac:dyDescent="0.25">
      <c r="A1047911" t="s">
        <v>97</v>
      </c>
      <c r="B1047911" t="s">
        <v>98</v>
      </c>
      <c r="D1047911" t="s">
        <v>1674</v>
      </c>
      <c r="E1047911" t="s">
        <v>1675</v>
      </c>
      <c r="F1047911" t="s">
        <v>1676</v>
      </c>
      <c r="I1047911" t="s">
        <v>1675</v>
      </c>
      <c r="K1047911" t="s">
        <v>374</v>
      </c>
      <c r="L1047911" t="s">
        <v>62</v>
      </c>
    </row>
    <row r="1047912" spans="1:12" x14ac:dyDescent="0.25">
      <c r="A1047912" t="s">
        <v>97</v>
      </c>
      <c r="B1047912" t="s">
        <v>98</v>
      </c>
      <c r="D1047912" t="s">
        <v>1674</v>
      </c>
      <c r="E1047912" t="s">
        <v>1675</v>
      </c>
      <c r="F1047912" t="s">
        <v>1677</v>
      </c>
      <c r="I1047912" t="s">
        <v>1678</v>
      </c>
      <c r="K1047912" t="s">
        <v>374</v>
      </c>
      <c r="L1047912" t="s">
        <v>69</v>
      </c>
    </row>
    <row r="1047913" spans="1:12" x14ac:dyDescent="0.25">
      <c r="A1047913" t="s">
        <v>266</v>
      </c>
      <c r="B1047913" t="s">
        <v>267</v>
      </c>
      <c r="D1047913" t="s">
        <v>311</v>
      </c>
      <c r="E1047913" t="s">
        <v>312</v>
      </c>
      <c r="F1047913" t="s">
        <v>1679</v>
      </c>
      <c r="I1047913" t="s">
        <v>1680</v>
      </c>
      <c r="K1047913" t="s">
        <v>374</v>
      </c>
      <c r="L1047913" t="s">
        <v>62</v>
      </c>
    </row>
    <row r="1047914" spans="1:12" x14ac:dyDescent="0.25">
      <c r="A1047914" t="s">
        <v>266</v>
      </c>
      <c r="B1047914" t="s">
        <v>267</v>
      </c>
      <c r="D1047914" t="s">
        <v>311</v>
      </c>
      <c r="E1047914" t="s">
        <v>312</v>
      </c>
      <c r="F1047914" t="s">
        <v>1681</v>
      </c>
      <c r="I1047914" t="s">
        <v>1682</v>
      </c>
      <c r="K1047914" t="s">
        <v>374</v>
      </c>
      <c r="L1047914" t="s">
        <v>69</v>
      </c>
    </row>
    <row r="1047915" spans="1:12" x14ac:dyDescent="0.25">
      <c r="A1047915" t="s">
        <v>191</v>
      </c>
      <c r="B1047915" t="s">
        <v>192</v>
      </c>
      <c r="D1047915" t="s">
        <v>1683</v>
      </c>
      <c r="E1047915" t="s">
        <v>1684</v>
      </c>
      <c r="F1047915" t="s">
        <v>1685</v>
      </c>
      <c r="I1047915" t="s">
        <v>1686</v>
      </c>
      <c r="K1047915" t="s">
        <v>374</v>
      </c>
      <c r="L1047915" t="s">
        <v>62</v>
      </c>
    </row>
    <row r="1047916" spans="1:12" x14ac:dyDescent="0.25">
      <c r="A1047916" t="s">
        <v>191</v>
      </c>
      <c r="B1047916" t="s">
        <v>192</v>
      </c>
      <c r="D1047916" t="s">
        <v>1683</v>
      </c>
      <c r="E1047916" t="s">
        <v>1684</v>
      </c>
      <c r="F1047916" t="s">
        <v>1687</v>
      </c>
      <c r="I1047916" t="s">
        <v>1688</v>
      </c>
      <c r="K1047916" t="s">
        <v>374</v>
      </c>
      <c r="L1047916" t="s">
        <v>69</v>
      </c>
    </row>
    <row r="1047917" spans="1:12" x14ac:dyDescent="0.25">
      <c r="A1047917" t="s">
        <v>191</v>
      </c>
      <c r="B1047917" t="s">
        <v>192</v>
      </c>
      <c r="D1047917" t="s">
        <v>1683</v>
      </c>
      <c r="E1047917" t="s">
        <v>1684</v>
      </c>
      <c r="F1047917" t="s">
        <v>1689</v>
      </c>
      <c r="I1047917" t="s">
        <v>1690</v>
      </c>
      <c r="K1047917" t="s">
        <v>374</v>
      </c>
      <c r="L1047917" t="s">
        <v>69</v>
      </c>
    </row>
    <row r="1047918" spans="1:12" x14ac:dyDescent="0.25">
      <c r="A1047918" t="s">
        <v>191</v>
      </c>
      <c r="B1047918" t="s">
        <v>192</v>
      </c>
      <c r="D1047918" t="s">
        <v>1683</v>
      </c>
      <c r="E1047918" t="s">
        <v>1684</v>
      </c>
      <c r="F1047918" t="s">
        <v>1691</v>
      </c>
      <c r="I1047918" t="s">
        <v>1692</v>
      </c>
      <c r="K1047918" t="s">
        <v>374</v>
      </c>
      <c r="L1047918" t="s">
        <v>69</v>
      </c>
    </row>
    <row r="1047919" spans="1:12" x14ac:dyDescent="0.25">
      <c r="A1047919" t="s">
        <v>191</v>
      </c>
      <c r="B1047919" t="s">
        <v>192</v>
      </c>
      <c r="D1047919" t="s">
        <v>1683</v>
      </c>
      <c r="E1047919" t="s">
        <v>1684</v>
      </c>
      <c r="F1047919" t="s">
        <v>1693</v>
      </c>
      <c r="I1047919" t="s">
        <v>1694</v>
      </c>
      <c r="K1047919" t="s">
        <v>374</v>
      </c>
      <c r="L1047919" t="s">
        <v>69</v>
      </c>
    </row>
    <row r="1047920" spans="1:12" x14ac:dyDescent="0.25">
      <c r="A1047920" t="s">
        <v>191</v>
      </c>
      <c r="B1047920" t="s">
        <v>192</v>
      </c>
      <c r="D1047920" t="s">
        <v>1683</v>
      </c>
      <c r="E1047920" t="s">
        <v>1684</v>
      </c>
      <c r="F1047920" t="s">
        <v>1695</v>
      </c>
      <c r="I1047920" t="s">
        <v>1696</v>
      </c>
      <c r="K1047920" t="s">
        <v>374</v>
      </c>
      <c r="L1047920" t="s">
        <v>69</v>
      </c>
    </row>
    <row r="1047921" spans="1:12" x14ac:dyDescent="0.25">
      <c r="A1047921" t="s">
        <v>191</v>
      </c>
      <c r="B1047921" t="s">
        <v>192</v>
      </c>
      <c r="D1047921" t="s">
        <v>1683</v>
      </c>
      <c r="E1047921" t="s">
        <v>1684</v>
      </c>
      <c r="F1047921" t="s">
        <v>1697</v>
      </c>
      <c r="I1047921" t="s">
        <v>1698</v>
      </c>
      <c r="K1047921" t="s">
        <v>374</v>
      </c>
      <c r="L1047921" t="s">
        <v>69</v>
      </c>
    </row>
    <row r="1047922" spans="1:12" x14ac:dyDescent="0.25">
      <c r="A1047922" t="s">
        <v>191</v>
      </c>
      <c r="B1047922" t="s">
        <v>192</v>
      </c>
      <c r="D1047922" t="s">
        <v>1683</v>
      </c>
      <c r="E1047922" t="s">
        <v>1684</v>
      </c>
      <c r="F1047922" t="s">
        <v>1699</v>
      </c>
      <c r="I1047922" t="s">
        <v>1700</v>
      </c>
      <c r="K1047922" t="s">
        <v>374</v>
      </c>
      <c r="L1047922" t="s">
        <v>69</v>
      </c>
    </row>
    <row r="1047923" spans="1:12" x14ac:dyDescent="0.25">
      <c r="A1047923" t="s">
        <v>200</v>
      </c>
      <c r="B1047923" t="s">
        <v>201</v>
      </c>
      <c r="D1047923" t="s">
        <v>1701</v>
      </c>
      <c r="E1047923" t="s">
        <v>1702</v>
      </c>
      <c r="F1047923" t="s">
        <v>1703</v>
      </c>
      <c r="I1047923" t="s">
        <v>1704</v>
      </c>
      <c r="K1047923" t="s">
        <v>374</v>
      </c>
      <c r="L1047923" t="s">
        <v>62</v>
      </c>
    </row>
    <row r="1047924" spans="1:12" x14ac:dyDescent="0.25">
      <c r="A1047924" t="s">
        <v>200</v>
      </c>
      <c r="B1047924" t="s">
        <v>201</v>
      </c>
      <c r="D1047924" t="s">
        <v>1701</v>
      </c>
      <c r="E1047924" t="s">
        <v>1702</v>
      </c>
      <c r="F1047924" t="s">
        <v>1705</v>
      </c>
      <c r="I1047924" t="s">
        <v>1706</v>
      </c>
      <c r="K1047924" t="s">
        <v>374</v>
      </c>
      <c r="L1047924" t="s">
        <v>69</v>
      </c>
    </row>
    <row r="1047925" spans="1:12" x14ac:dyDescent="0.25">
      <c r="A1047925" t="s">
        <v>200</v>
      </c>
      <c r="B1047925" t="s">
        <v>201</v>
      </c>
      <c r="D1047925" t="s">
        <v>1701</v>
      </c>
      <c r="E1047925" t="s">
        <v>1702</v>
      </c>
      <c r="F1047925" t="s">
        <v>1707</v>
      </c>
      <c r="I1047925" t="s">
        <v>1708</v>
      </c>
      <c r="K1047925" t="s">
        <v>374</v>
      </c>
      <c r="L1047925" t="s">
        <v>69</v>
      </c>
    </row>
    <row r="1047926" spans="1:12" x14ac:dyDescent="0.25">
      <c r="A1047926" t="s">
        <v>200</v>
      </c>
      <c r="B1047926" t="s">
        <v>201</v>
      </c>
      <c r="D1047926" t="s">
        <v>1701</v>
      </c>
      <c r="E1047926" t="s">
        <v>1702</v>
      </c>
      <c r="F1047926" t="s">
        <v>1709</v>
      </c>
      <c r="I1047926" t="s">
        <v>1710</v>
      </c>
      <c r="K1047926" t="s">
        <v>374</v>
      </c>
      <c r="L1047926" t="s">
        <v>69</v>
      </c>
    </row>
    <row r="1047927" spans="1:12" x14ac:dyDescent="0.25">
      <c r="A1047927" t="s">
        <v>200</v>
      </c>
      <c r="B1047927" t="s">
        <v>201</v>
      </c>
      <c r="D1047927" t="s">
        <v>1701</v>
      </c>
      <c r="E1047927" t="s">
        <v>1702</v>
      </c>
      <c r="F1047927" t="s">
        <v>1711</v>
      </c>
      <c r="I1047927" t="s">
        <v>1712</v>
      </c>
      <c r="K1047927" t="s">
        <v>374</v>
      </c>
      <c r="L1047927" t="s">
        <v>69</v>
      </c>
    </row>
    <row r="1047928" spans="1:12" x14ac:dyDescent="0.25">
      <c r="A1047928" t="s">
        <v>200</v>
      </c>
      <c r="B1047928" t="s">
        <v>201</v>
      </c>
      <c r="D1047928" t="s">
        <v>1701</v>
      </c>
      <c r="E1047928" t="s">
        <v>1702</v>
      </c>
      <c r="F1047928" t="s">
        <v>1713</v>
      </c>
      <c r="I1047928" t="s">
        <v>1714</v>
      </c>
      <c r="K1047928" t="s">
        <v>374</v>
      </c>
      <c r="L1047928" t="s">
        <v>69</v>
      </c>
    </row>
    <row r="1047929" spans="1:12" x14ac:dyDescent="0.25">
      <c r="A1047929" t="s">
        <v>200</v>
      </c>
      <c r="B1047929" t="s">
        <v>201</v>
      </c>
      <c r="D1047929" t="s">
        <v>1701</v>
      </c>
      <c r="E1047929" t="s">
        <v>1702</v>
      </c>
      <c r="F1047929" t="s">
        <v>1715</v>
      </c>
      <c r="I1047929" t="s">
        <v>244</v>
      </c>
      <c r="K1047929" t="s">
        <v>374</v>
      </c>
      <c r="L1047929" t="s">
        <v>69</v>
      </c>
    </row>
    <row r="1047930" spans="1:12" x14ac:dyDescent="0.25">
      <c r="A1047930" t="s">
        <v>200</v>
      </c>
      <c r="B1047930" t="s">
        <v>201</v>
      </c>
      <c r="D1047930" t="s">
        <v>1701</v>
      </c>
      <c r="E1047930" t="s">
        <v>1702</v>
      </c>
      <c r="F1047930" t="s">
        <v>1716</v>
      </c>
      <c r="I1047930" t="s">
        <v>1717</v>
      </c>
      <c r="K1047930" t="s">
        <v>374</v>
      </c>
      <c r="L1047930" t="s">
        <v>69</v>
      </c>
    </row>
    <row r="1047931" spans="1:12" x14ac:dyDescent="0.25">
      <c r="A1047931" t="s">
        <v>266</v>
      </c>
      <c r="B1047931" t="s">
        <v>267</v>
      </c>
      <c r="D1047931" t="s">
        <v>1718</v>
      </c>
      <c r="E1047931" t="s">
        <v>1719</v>
      </c>
      <c r="F1047931" t="s">
        <v>1720</v>
      </c>
      <c r="I1047931" t="s">
        <v>1721</v>
      </c>
      <c r="K1047931" t="s">
        <v>374</v>
      </c>
      <c r="L1047931" t="s">
        <v>62</v>
      </c>
    </row>
    <row r="1047932" spans="1:12" x14ac:dyDescent="0.25">
      <c r="A1047932" t="s">
        <v>266</v>
      </c>
      <c r="B1047932" t="s">
        <v>267</v>
      </c>
      <c r="D1047932" t="s">
        <v>1718</v>
      </c>
      <c r="E1047932" t="s">
        <v>1719</v>
      </c>
      <c r="F1047932" t="s">
        <v>1722</v>
      </c>
      <c r="I1047932" t="s">
        <v>1723</v>
      </c>
      <c r="K1047932" t="s">
        <v>374</v>
      </c>
      <c r="L1047932" t="s">
        <v>69</v>
      </c>
    </row>
    <row r="1047933" spans="1:12" x14ac:dyDescent="0.25">
      <c r="A1047933" t="s">
        <v>200</v>
      </c>
      <c r="B1047933" t="s">
        <v>201</v>
      </c>
      <c r="D1047933" t="s">
        <v>223</v>
      </c>
      <c r="E1047933" t="s">
        <v>224</v>
      </c>
      <c r="F1047933" t="s">
        <v>1724</v>
      </c>
      <c r="I1047933" t="s">
        <v>1725</v>
      </c>
      <c r="K1047933" t="s">
        <v>374</v>
      </c>
      <c r="L1047933" t="s">
        <v>62</v>
      </c>
    </row>
    <row r="1047934" spans="1:12" x14ac:dyDescent="0.25">
      <c r="A1047934" t="s">
        <v>97</v>
      </c>
      <c r="B1047934" t="s">
        <v>98</v>
      </c>
      <c r="D1047934" t="s">
        <v>1726</v>
      </c>
      <c r="E1047934" t="s">
        <v>1727</v>
      </c>
      <c r="F1047934" t="s">
        <v>1728</v>
      </c>
      <c r="I1047934" t="s">
        <v>1729</v>
      </c>
      <c r="K1047934" t="s">
        <v>374</v>
      </c>
      <c r="L1047934" t="s">
        <v>62</v>
      </c>
    </row>
    <row r="1047935" spans="1:12" x14ac:dyDescent="0.25">
      <c r="A1047935" t="s">
        <v>266</v>
      </c>
      <c r="B1047935" t="s">
        <v>267</v>
      </c>
      <c r="D1047935" t="s">
        <v>1730</v>
      </c>
      <c r="E1047935" t="s">
        <v>1731</v>
      </c>
      <c r="F1047935" t="s">
        <v>1732</v>
      </c>
      <c r="I1047935" t="s">
        <v>1733</v>
      </c>
      <c r="K1047935" t="s">
        <v>374</v>
      </c>
      <c r="L1047935" t="s">
        <v>62</v>
      </c>
    </row>
    <row r="1047936" spans="1:12" x14ac:dyDescent="0.25">
      <c r="A1047936" t="s">
        <v>266</v>
      </c>
      <c r="B1047936" t="s">
        <v>267</v>
      </c>
      <c r="D1047936" t="s">
        <v>1734</v>
      </c>
      <c r="E1047936" t="s">
        <v>1735</v>
      </c>
      <c r="F1047936" t="s">
        <v>1736</v>
      </c>
      <c r="I1047936" t="s">
        <v>1737</v>
      </c>
      <c r="K1047936" t="s">
        <v>374</v>
      </c>
      <c r="L1047936" t="s">
        <v>62</v>
      </c>
    </row>
    <row r="1047937" spans="1:12" x14ac:dyDescent="0.25">
      <c r="A1047937" t="s">
        <v>266</v>
      </c>
      <c r="B1047937" t="s">
        <v>267</v>
      </c>
      <c r="D1047937" t="s">
        <v>1738</v>
      </c>
      <c r="E1047937" t="s">
        <v>1739</v>
      </c>
      <c r="F1047937" t="s">
        <v>1740</v>
      </c>
      <c r="I1047937" t="s">
        <v>1741</v>
      </c>
      <c r="K1047937" t="s">
        <v>374</v>
      </c>
      <c r="L1047937" t="s">
        <v>62</v>
      </c>
    </row>
    <row r="1047938" spans="1:12" x14ac:dyDescent="0.25">
      <c r="A1047938" t="s">
        <v>266</v>
      </c>
      <c r="B1047938" t="s">
        <v>267</v>
      </c>
      <c r="D1047938" t="s">
        <v>1742</v>
      </c>
      <c r="E1047938" t="s">
        <v>1743</v>
      </c>
      <c r="F1047938" t="s">
        <v>1744</v>
      </c>
      <c r="I1047938" t="s">
        <v>1745</v>
      </c>
      <c r="K1047938" t="s">
        <v>374</v>
      </c>
      <c r="L1047938" t="s">
        <v>62</v>
      </c>
    </row>
    <row r="1047939" spans="1:12" x14ac:dyDescent="0.25">
      <c r="A1047939" t="s">
        <v>266</v>
      </c>
      <c r="B1047939" t="s">
        <v>267</v>
      </c>
      <c r="D1047939" t="s">
        <v>1742</v>
      </c>
      <c r="E1047939" t="s">
        <v>1743</v>
      </c>
      <c r="F1047939" t="s">
        <v>1746</v>
      </c>
      <c r="I1047939" t="s">
        <v>1747</v>
      </c>
      <c r="K1047939" t="s">
        <v>374</v>
      </c>
      <c r="L1047939" t="s">
        <v>69</v>
      </c>
    </row>
    <row r="1047940" spans="1:12" x14ac:dyDescent="0.25">
      <c r="A1047940" t="s">
        <v>266</v>
      </c>
      <c r="B1047940" t="s">
        <v>267</v>
      </c>
      <c r="D1047940" t="s">
        <v>1742</v>
      </c>
      <c r="E1047940" t="s">
        <v>1743</v>
      </c>
      <c r="F1047940" t="s">
        <v>1748</v>
      </c>
      <c r="I1047940" t="s">
        <v>1749</v>
      </c>
      <c r="K1047940" t="s">
        <v>374</v>
      </c>
      <c r="L1047940" t="s">
        <v>69</v>
      </c>
    </row>
    <row r="1047941" spans="1:12" x14ac:dyDescent="0.25">
      <c r="A1047941" t="s">
        <v>266</v>
      </c>
      <c r="B1047941" t="s">
        <v>267</v>
      </c>
      <c r="D1047941" t="s">
        <v>1750</v>
      </c>
      <c r="E1047941" t="s">
        <v>1751</v>
      </c>
      <c r="F1047941" t="s">
        <v>1752</v>
      </c>
      <c r="I1047941" t="s">
        <v>1753</v>
      </c>
      <c r="K1047941" t="s">
        <v>374</v>
      </c>
      <c r="L1047941" t="s">
        <v>62</v>
      </c>
    </row>
    <row r="1047942" spans="1:12" x14ac:dyDescent="0.25">
      <c r="A1047942" t="s">
        <v>266</v>
      </c>
      <c r="B1047942" t="s">
        <v>267</v>
      </c>
      <c r="D1047942" t="s">
        <v>1754</v>
      </c>
      <c r="E1047942" t="s">
        <v>1755</v>
      </c>
      <c r="F1047942" t="s">
        <v>1756</v>
      </c>
      <c r="I1047942" t="s">
        <v>1757</v>
      </c>
      <c r="K1047942" t="s">
        <v>374</v>
      </c>
      <c r="L1047942" t="s">
        <v>62</v>
      </c>
    </row>
    <row r="1047943" spans="1:12" x14ac:dyDescent="0.25">
      <c r="A1047943" t="s">
        <v>266</v>
      </c>
      <c r="B1047943" t="s">
        <v>267</v>
      </c>
      <c r="D1047943" t="s">
        <v>1758</v>
      </c>
      <c r="E1047943" t="s">
        <v>1759</v>
      </c>
      <c r="F1047943" t="s">
        <v>1760</v>
      </c>
      <c r="I1047943" t="s">
        <v>1761</v>
      </c>
      <c r="K1047943" t="s">
        <v>374</v>
      </c>
      <c r="L1047943" t="s">
        <v>62</v>
      </c>
    </row>
    <row r="1047944" spans="1:12" x14ac:dyDescent="0.25">
      <c r="A1047944" t="s">
        <v>415</v>
      </c>
      <c r="B1047944" t="s">
        <v>416</v>
      </c>
      <c r="D1047944" t="s">
        <v>1762</v>
      </c>
      <c r="E1047944" t="s">
        <v>1763</v>
      </c>
      <c r="F1047944" t="s">
        <v>1764</v>
      </c>
      <c r="I1047944" t="s">
        <v>1765</v>
      </c>
      <c r="K1047944" t="s">
        <v>374</v>
      </c>
      <c r="L1047944" t="s">
        <v>62</v>
      </c>
    </row>
    <row r="1047945" spans="1:12" x14ac:dyDescent="0.25">
      <c r="A1047945" t="s">
        <v>415</v>
      </c>
      <c r="B1047945" t="s">
        <v>416</v>
      </c>
      <c r="D1047945" t="s">
        <v>1766</v>
      </c>
      <c r="E1047945" t="s">
        <v>1767</v>
      </c>
      <c r="F1047945" t="s">
        <v>1768</v>
      </c>
      <c r="I1047945" t="s">
        <v>1769</v>
      </c>
      <c r="K1047945" t="s">
        <v>374</v>
      </c>
      <c r="L1047945" t="s">
        <v>62</v>
      </c>
    </row>
    <row r="1047946" spans="1:12" x14ac:dyDescent="0.25">
      <c r="A1047946" t="s">
        <v>415</v>
      </c>
      <c r="B1047946" t="s">
        <v>416</v>
      </c>
      <c r="D1047946" t="s">
        <v>1770</v>
      </c>
      <c r="E1047946" t="s">
        <v>1771</v>
      </c>
      <c r="F1047946" t="s">
        <v>1772</v>
      </c>
      <c r="I1047946" t="s">
        <v>1773</v>
      </c>
      <c r="K1047946" t="s">
        <v>374</v>
      </c>
      <c r="L1047946" t="s">
        <v>62</v>
      </c>
    </row>
    <row r="1047947" spans="1:12" x14ac:dyDescent="0.25">
      <c r="A1047947" t="s">
        <v>415</v>
      </c>
      <c r="B1047947" t="s">
        <v>416</v>
      </c>
      <c r="D1047947" t="s">
        <v>1774</v>
      </c>
      <c r="E1047947" t="s">
        <v>1775</v>
      </c>
      <c r="F1047947" t="s">
        <v>1776</v>
      </c>
      <c r="I1047947" t="s">
        <v>1777</v>
      </c>
      <c r="K1047947" t="s">
        <v>374</v>
      </c>
      <c r="L1047947" t="s">
        <v>62</v>
      </c>
    </row>
    <row r="1047948" spans="1:12" x14ac:dyDescent="0.25">
      <c r="A1047948" t="s">
        <v>191</v>
      </c>
      <c r="B1047948" t="s">
        <v>192</v>
      </c>
      <c r="D1047948" t="s">
        <v>1778</v>
      </c>
      <c r="E1047948" t="s">
        <v>1779</v>
      </c>
      <c r="F1047948" t="s">
        <v>1780</v>
      </c>
      <c r="I1047948" t="s">
        <v>1781</v>
      </c>
      <c r="K1047948" t="s">
        <v>374</v>
      </c>
      <c r="L1047948" t="s">
        <v>62</v>
      </c>
    </row>
    <row r="1047949" spans="1:12" x14ac:dyDescent="0.25">
      <c r="A1047949" t="s">
        <v>191</v>
      </c>
      <c r="B1047949" t="s">
        <v>192</v>
      </c>
      <c r="D1047949" t="s">
        <v>1778</v>
      </c>
      <c r="E1047949" t="s">
        <v>1779</v>
      </c>
      <c r="F1047949" t="s">
        <v>1782</v>
      </c>
      <c r="I1047949" t="s">
        <v>1783</v>
      </c>
      <c r="K1047949" t="s">
        <v>374</v>
      </c>
      <c r="L1047949" t="s">
        <v>69</v>
      </c>
    </row>
    <row r="1047950" spans="1:12" x14ac:dyDescent="0.25">
      <c r="A1047950" t="s">
        <v>191</v>
      </c>
      <c r="B1047950" t="s">
        <v>192</v>
      </c>
      <c r="D1047950" t="s">
        <v>1778</v>
      </c>
      <c r="E1047950" t="s">
        <v>1779</v>
      </c>
      <c r="F1047950" t="s">
        <v>1784</v>
      </c>
      <c r="I1047950" t="s">
        <v>1785</v>
      </c>
      <c r="K1047950" t="s">
        <v>374</v>
      </c>
      <c r="L1047950" t="s">
        <v>69</v>
      </c>
    </row>
    <row r="1047951" spans="1:12" x14ac:dyDescent="0.25">
      <c r="A1047951" t="s">
        <v>191</v>
      </c>
      <c r="B1047951" t="s">
        <v>192</v>
      </c>
      <c r="D1047951" t="s">
        <v>1778</v>
      </c>
      <c r="E1047951" t="s">
        <v>1779</v>
      </c>
      <c r="F1047951" t="s">
        <v>1786</v>
      </c>
      <c r="I1047951" t="s">
        <v>1787</v>
      </c>
      <c r="K1047951" t="s">
        <v>374</v>
      </c>
      <c r="L1047951" t="s">
        <v>69</v>
      </c>
    </row>
    <row r="1047952" spans="1:12" x14ac:dyDescent="0.25">
      <c r="A1047952" t="s">
        <v>191</v>
      </c>
      <c r="B1047952" t="s">
        <v>192</v>
      </c>
      <c r="D1047952" t="s">
        <v>1788</v>
      </c>
      <c r="E1047952" t="s">
        <v>1789</v>
      </c>
      <c r="F1047952" t="s">
        <v>1790</v>
      </c>
      <c r="I1047952" t="s">
        <v>1791</v>
      </c>
      <c r="K1047952" t="s">
        <v>374</v>
      </c>
      <c r="L1047952" t="s">
        <v>62</v>
      </c>
    </row>
    <row r="1047953" spans="1:12" x14ac:dyDescent="0.25">
      <c r="A1047953" t="s">
        <v>191</v>
      </c>
      <c r="B1047953" t="s">
        <v>192</v>
      </c>
      <c r="D1047953" t="s">
        <v>1788</v>
      </c>
      <c r="E1047953" t="s">
        <v>1789</v>
      </c>
      <c r="F1047953" t="s">
        <v>1792</v>
      </c>
      <c r="I1047953" t="s">
        <v>1793</v>
      </c>
      <c r="K1047953" t="s">
        <v>374</v>
      </c>
      <c r="L1047953" t="s">
        <v>69</v>
      </c>
    </row>
    <row r="1047954" spans="1:12" x14ac:dyDescent="0.25">
      <c r="A1047954" t="s">
        <v>317</v>
      </c>
      <c r="B1047954" t="s">
        <v>318</v>
      </c>
      <c r="D1047954" t="s">
        <v>1794</v>
      </c>
      <c r="E1047954" t="s">
        <v>1795</v>
      </c>
      <c r="F1047954" t="s">
        <v>1796</v>
      </c>
      <c r="I1047954" t="s">
        <v>1797</v>
      </c>
      <c r="K1047954" t="s">
        <v>374</v>
      </c>
      <c r="L1047954" t="s">
        <v>62</v>
      </c>
    </row>
    <row r="1047955" spans="1:12" x14ac:dyDescent="0.25">
      <c r="A1047955" t="s">
        <v>317</v>
      </c>
      <c r="B1047955" t="s">
        <v>318</v>
      </c>
      <c r="D1047955" t="s">
        <v>1794</v>
      </c>
      <c r="E1047955" t="s">
        <v>1795</v>
      </c>
      <c r="F1047955" t="s">
        <v>1798</v>
      </c>
      <c r="I1047955" t="s">
        <v>1799</v>
      </c>
      <c r="K1047955" t="s">
        <v>374</v>
      </c>
      <c r="L1047955" t="s">
        <v>69</v>
      </c>
    </row>
    <row r="1047956" spans="1:12" x14ac:dyDescent="0.25">
      <c r="A1047956" t="s">
        <v>317</v>
      </c>
      <c r="B1047956" t="s">
        <v>318</v>
      </c>
      <c r="D1047956" t="s">
        <v>1794</v>
      </c>
      <c r="E1047956" t="s">
        <v>1795</v>
      </c>
      <c r="F1047956" t="s">
        <v>1800</v>
      </c>
      <c r="I1047956" t="s">
        <v>1801</v>
      </c>
      <c r="K1047956" t="s">
        <v>374</v>
      </c>
      <c r="L1047956" t="s">
        <v>69</v>
      </c>
    </row>
    <row r="1047957" spans="1:12" x14ac:dyDescent="0.25">
      <c r="A1047957" t="s">
        <v>97</v>
      </c>
      <c r="B1047957" t="s">
        <v>98</v>
      </c>
      <c r="D1047957" t="s">
        <v>1802</v>
      </c>
      <c r="E1047957" t="s">
        <v>1803</v>
      </c>
      <c r="F1047957" t="s">
        <v>1804</v>
      </c>
      <c r="I1047957" t="s">
        <v>1410</v>
      </c>
      <c r="K1047957" t="s">
        <v>374</v>
      </c>
      <c r="L1047957" t="s">
        <v>62</v>
      </c>
    </row>
    <row r="1047958" spans="1:12" x14ac:dyDescent="0.25">
      <c r="A1047958" t="s">
        <v>97</v>
      </c>
      <c r="B1047958" t="s">
        <v>98</v>
      </c>
      <c r="D1047958" t="s">
        <v>1802</v>
      </c>
      <c r="E1047958" t="s">
        <v>1803</v>
      </c>
      <c r="F1047958" t="s">
        <v>1805</v>
      </c>
      <c r="I1047958" t="s">
        <v>1806</v>
      </c>
      <c r="K1047958" t="s">
        <v>374</v>
      </c>
      <c r="L1047958" t="s">
        <v>69</v>
      </c>
    </row>
    <row r="1047959" spans="1:12" x14ac:dyDescent="0.25">
      <c r="A1047959" t="s">
        <v>97</v>
      </c>
      <c r="B1047959" t="s">
        <v>98</v>
      </c>
      <c r="D1047959" t="s">
        <v>1807</v>
      </c>
      <c r="E1047959" t="s">
        <v>1808</v>
      </c>
      <c r="F1047959" t="s">
        <v>1809</v>
      </c>
      <c r="I1047959" t="s">
        <v>1810</v>
      </c>
      <c r="K1047959" t="s">
        <v>374</v>
      </c>
      <c r="L1047959" t="s">
        <v>62</v>
      </c>
    </row>
    <row r="1047960" spans="1:12" x14ac:dyDescent="0.25">
      <c r="A1047960" t="s">
        <v>97</v>
      </c>
      <c r="B1047960" t="s">
        <v>98</v>
      </c>
      <c r="D1047960" t="s">
        <v>1807</v>
      </c>
      <c r="E1047960" t="s">
        <v>1808</v>
      </c>
      <c r="F1047960" t="s">
        <v>1811</v>
      </c>
      <c r="I1047960" t="s">
        <v>1812</v>
      </c>
      <c r="K1047960" t="s">
        <v>374</v>
      </c>
      <c r="L1047960" t="s">
        <v>69</v>
      </c>
    </row>
    <row r="1047961" spans="1:12" x14ac:dyDescent="0.25">
      <c r="A1047961" t="s">
        <v>97</v>
      </c>
      <c r="B1047961" t="s">
        <v>98</v>
      </c>
      <c r="D1047961" t="s">
        <v>1813</v>
      </c>
      <c r="E1047961" t="s">
        <v>1814</v>
      </c>
      <c r="F1047961" t="s">
        <v>1815</v>
      </c>
      <c r="I1047961" t="s">
        <v>1816</v>
      </c>
      <c r="K1047961" t="s">
        <v>374</v>
      </c>
      <c r="L1047961" t="s">
        <v>62</v>
      </c>
    </row>
    <row r="1047962" spans="1:12" x14ac:dyDescent="0.25">
      <c r="A1047962" t="s">
        <v>97</v>
      </c>
      <c r="B1047962" t="s">
        <v>98</v>
      </c>
      <c r="D1047962" t="s">
        <v>1817</v>
      </c>
      <c r="E1047962" t="s">
        <v>1818</v>
      </c>
      <c r="F1047962" t="s">
        <v>1819</v>
      </c>
      <c r="I1047962" t="s">
        <v>1820</v>
      </c>
      <c r="K1047962" t="s">
        <v>374</v>
      </c>
      <c r="L1047962" t="s">
        <v>62</v>
      </c>
    </row>
    <row r="1047963" spans="1:12" x14ac:dyDescent="0.25">
      <c r="A1047963" t="s">
        <v>97</v>
      </c>
      <c r="B1047963" t="s">
        <v>98</v>
      </c>
      <c r="D1047963" t="s">
        <v>1817</v>
      </c>
      <c r="E1047963" t="s">
        <v>1818</v>
      </c>
      <c r="F1047963" t="s">
        <v>1821</v>
      </c>
      <c r="I1047963" t="s">
        <v>658</v>
      </c>
      <c r="K1047963" t="s">
        <v>374</v>
      </c>
      <c r="L1047963" t="s">
        <v>69</v>
      </c>
    </row>
    <row r="1047964" spans="1:12" x14ac:dyDescent="0.25">
      <c r="A1047964" t="s">
        <v>97</v>
      </c>
      <c r="B1047964" t="s">
        <v>98</v>
      </c>
      <c r="D1047964" t="s">
        <v>1822</v>
      </c>
      <c r="E1047964" t="s">
        <v>1823</v>
      </c>
      <c r="F1047964" t="s">
        <v>1824</v>
      </c>
      <c r="I1047964" t="s">
        <v>1825</v>
      </c>
      <c r="K1047964" t="s">
        <v>374</v>
      </c>
      <c r="L1047964" t="s">
        <v>62</v>
      </c>
    </row>
    <row r="1047965" spans="1:12" x14ac:dyDescent="0.25">
      <c r="A1047965" t="s">
        <v>97</v>
      </c>
      <c r="B1047965" t="s">
        <v>98</v>
      </c>
      <c r="D1047965" t="s">
        <v>1822</v>
      </c>
      <c r="E1047965" t="s">
        <v>1823</v>
      </c>
      <c r="F1047965" t="s">
        <v>1826</v>
      </c>
      <c r="I1047965" t="s">
        <v>1827</v>
      </c>
      <c r="K1047965" t="s">
        <v>374</v>
      </c>
      <c r="L1047965" t="s">
        <v>69</v>
      </c>
    </row>
    <row r="1047966" spans="1:12" x14ac:dyDescent="0.25">
      <c r="A1047966" t="s">
        <v>55</v>
      </c>
      <c r="B1047966" t="s">
        <v>56</v>
      </c>
      <c r="D1047966" t="s">
        <v>1828</v>
      </c>
      <c r="E1047966" t="s">
        <v>1829</v>
      </c>
      <c r="F1047966" t="s">
        <v>1830</v>
      </c>
      <c r="I1047966" t="s">
        <v>1831</v>
      </c>
      <c r="K1047966" t="s">
        <v>374</v>
      </c>
      <c r="L1047966" t="s">
        <v>62</v>
      </c>
    </row>
    <row r="1047967" spans="1:12" x14ac:dyDescent="0.25">
      <c r="A1047967" t="s">
        <v>88</v>
      </c>
      <c r="B1047967" t="s">
        <v>89</v>
      </c>
      <c r="D1047967" t="s">
        <v>1832</v>
      </c>
      <c r="E1047967" t="s">
        <v>1833</v>
      </c>
      <c r="F1047967" t="s">
        <v>1834</v>
      </c>
      <c r="I1047967" t="s">
        <v>1835</v>
      </c>
      <c r="K1047967" t="s">
        <v>374</v>
      </c>
      <c r="L1047967" t="s">
        <v>62</v>
      </c>
    </row>
    <row r="1047968" spans="1:12" x14ac:dyDescent="0.25">
      <c r="A1047968" t="s">
        <v>191</v>
      </c>
      <c r="B1047968" t="s">
        <v>192</v>
      </c>
      <c r="D1047968" t="s">
        <v>1836</v>
      </c>
      <c r="E1047968" t="s">
        <v>1833</v>
      </c>
      <c r="F1047968" t="s">
        <v>1837</v>
      </c>
      <c r="I1047968" t="s">
        <v>1835</v>
      </c>
      <c r="K1047968" t="s">
        <v>374</v>
      </c>
      <c r="L1047968" t="s">
        <v>62</v>
      </c>
    </row>
    <row r="1047969" spans="1:12" x14ac:dyDescent="0.25">
      <c r="A1047969" t="s">
        <v>415</v>
      </c>
      <c r="B1047969" t="s">
        <v>416</v>
      </c>
      <c r="D1047969" t="s">
        <v>1838</v>
      </c>
      <c r="E1047969" t="s">
        <v>1839</v>
      </c>
      <c r="F1047969" t="s">
        <v>1840</v>
      </c>
      <c r="I1047969" t="s">
        <v>1841</v>
      </c>
      <c r="K1047969" t="s">
        <v>374</v>
      </c>
      <c r="L1047969" t="s">
        <v>62</v>
      </c>
    </row>
    <row r="1047970" spans="1:12" x14ac:dyDescent="0.25">
      <c r="A1047970" t="s">
        <v>415</v>
      </c>
      <c r="B1047970" t="s">
        <v>416</v>
      </c>
      <c r="D1047970" t="s">
        <v>1838</v>
      </c>
      <c r="E1047970" t="s">
        <v>1839</v>
      </c>
      <c r="F1047970" t="s">
        <v>1842</v>
      </c>
      <c r="I1047970" t="s">
        <v>1843</v>
      </c>
      <c r="K1047970" t="s">
        <v>374</v>
      </c>
      <c r="L1047970" t="s">
        <v>69</v>
      </c>
    </row>
    <row r="1047971" spans="1:12" x14ac:dyDescent="0.25">
      <c r="A1047971" t="s">
        <v>415</v>
      </c>
      <c r="B1047971" t="s">
        <v>416</v>
      </c>
      <c r="D1047971" t="s">
        <v>1844</v>
      </c>
      <c r="E1047971" t="s">
        <v>1845</v>
      </c>
      <c r="F1047971" t="s">
        <v>1846</v>
      </c>
      <c r="I1047971" t="s">
        <v>1847</v>
      </c>
      <c r="K1047971" t="s">
        <v>374</v>
      </c>
      <c r="L1047971" t="s">
        <v>62</v>
      </c>
    </row>
    <row r="1047972" spans="1:12" x14ac:dyDescent="0.25">
      <c r="A1047972" t="s">
        <v>415</v>
      </c>
      <c r="B1047972" t="s">
        <v>416</v>
      </c>
      <c r="D1047972" t="s">
        <v>1844</v>
      </c>
      <c r="E1047972" t="s">
        <v>1845</v>
      </c>
      <c r="F1047972" t="s">
        <v>1848</v>
      </c>
      <c r="I1047972" t="s">
        <v>1843</v>
      </c>
      <c r="K1047972" t="s">
        <v>374</v>
      </c>
      <c r="L1047972" t="s">
        <v>69</v>
      </c>
    </row>
    <row r="1047973" spans="1:12" x14ac:dyDescent="0.25">
      <c r="A1047973" t="s">
        <v>415</v>
      </c>
      <c r="B1047973" t="s">
        <v>416</v>
      </c>
      <c r="D1047973" t="s">
        <v>1849</v>
      </c>
      <c r="E1047973" t="s">
        <v>1850</v>
      </c>
      <c r="F1047973" t="s">
        <v>1851</v>
      </c>
      <c r="I1047973" t="s">
        <v>1852</v>
      </c>
      <c r="K1047973" t="s">
        <v>374</v>
      </c>
      <c r="L1047973" t="s">
        <v>62</v>
      </c>
    </row>
    <row r="1047974" spans="1:12" x14ac:dyDescent="0.25">
      <c r="A1047974" t="s">
        <v>415</v>
      </c>
      <c r="B1047974" t="s">
        <v>416</v>
      </c>
      <c r="D1047974" t="s">
        <v>1853</v>
      </c>
      <c r="E1047974" t="s">
        <v>1854</v>
      </c>
      <c r="F1047974" t="s">
        <v>1855</v>
      </c>
      <c r="I1047974" t="s">
        <v>1856</v>
      </c>
      <c r="K1047974" t="s">
        <v>374</v>
      </c>
      <c r="L1047974" t="s">
        <v>62</v>
      </c>
    </row>
    <row r="1047975" spans="1:12" x14ac:dyDescent="0.25">
      <c r="A1047975" t="s">
        <v>415</v>
      </c>
      <c r="B1047975" t="s">
        <v>416</v>
      </c>
      <c r="D1047975" t="s">
        <v>1857</v>
      </c>
      <c r="E1047975" t="s">
        <v>1858</v>
      </c>
      <c r="F1047975" t="s">
        <v>1859</v>
      </c>
      <c r="I1047975" t="s">
        <v>1860</v>
      </c>
      <c r="K1047975" t="s">
        <v>374</v>
      </c>
      <c r="L1047975" t="s">
        <v>62</v>
      </c>
    </row>
    <row r="1047976" spans="1:12" x14ac:dyDescent="0.25">
      <c r="A1047976" t="s">
        <v>415</v>
      </c>
      <c r="B1047976" t="s">
        <v>416</v>
      </c>
      <c r="D1047976" t="s">
        <v>1861</v>
      </c>
      <c r="E1047976" t="s">
        <v>1862</v>
      </c>
      <c r="F1047976" t="s">
        <v>1863</v>
      </c>
      <c r="I1047976" t="s">
        <v>1864</v>
      </c>
      <c r="K1047976" t="s">
        <v>374</v>
      </c>
      <c r="L1047976" t="s">
        <v>62</v>
      </c>
    </row>
    <row r="1047977" spans="1:12" x14ac:dyDescent="0.25">
      <c r="A1047977" t="s">
        <v>415</v>
      </c>
      <c r="B1047977" t="s">
        <v>416</v>
      </c>
      <c r="D1047977" t="s">
        <v>1861</v>
      </c>
      <c r="E1047977" t="s">
        <v>1862</v>
      </c>
      <c r="F1047977" t="s">
        <v>1865</v>
      </c>
      <c r="I1047977" t="s">
        <v>1866</v>
      </c>
      <c r="K1047977" t="s">
        <v>374</v>
      </c>
      <c r="L1047977" t="s">
        <v>69</v>
      </c>
    </row>
    <row r="1047978" spans="1:12" x14ac:dyDescent="0.25">
      <c r="A1047978" t="s">
        <v>415</v>
      </c>
      <c r="B1047978" t="s">
        <v>416</v>
      </c>
      <c r="D1047978" t="s">
        <v>1867</v>
      </c>
      <c r="E1047978" t="s">
        <v>1868</v>
      </c>
      <c r="F1047978" t="s">
        <v>1869</v>
      </c>
      <c r="I1047978" t="s">
        <v>1870</v>
      </c>
      <c r="K1047978" t="s">
        <v>374</v>
      </c>
      <c r="L1047978" t="s">
        <v>62</v>
      </c>
    </row>
    <row r="1047979" spans="1:12" x14ac:dyDescent="0.25">
      <c r="A1047979" t="s">
        <v>317</v>
      </c>
      <c r="B1047979" t="s">
        <v>318</v>
      </c>
      <c r="D1047979" t="s">
        <v>1871</v>
      </c>
      <c r="E1047979" t="s">
        <v>1872</v>
      </c>
      <c r="F1047979" t="s">
        <v>1873</v>
      </c>
      <c r="I1047979" t="s">
        <v>1874</v>
      </c>
      <c r="K1047979" t="s">
        <v>374</v>
      </c>
      <c r="L1047979" t="s">
        <v>69</v>
      </c>
    </row>
    <row r="1047980" spans="1:12" x14ac:dyDescent="0.25">
      <c r="A1047980" t="s">
        <v>317</v>
      </c>
      <c r="B1047980" t="s">
        <v>318</v>
      </c>
      <c r="D1047980" t="s">
        <v>1871</v>
      </c>
      <c r="E1047980" t="s">
        <v>1872</v>
      </c>
      <c r="F1047980" t="s">
        <v>1875</v>
      </c>
      <c r="I1047980" t="s">
        <v>1876</v>
      </c>
      <c r="K1047980" t="s">
        <v>374</v>
      </c>
      <c r="L1047980" t="s">
        <v>69</v>
      </c>
    </row>
    <row r="1047981" spans="1:12" x14ac:dyDescent="0.25">
      <c r="A1047981" t="s">
        <v>317</v>
      </c>
      <c r="B1047981" t="s">
        <v>318</v>
      </c>
      <c r="D1047981" t="s">
        <v>1871</v>
      </c>
      <c r="E1047981" t="s">
        <v>1872</v>
      </c>
      <c r="F1047981" t="s">
        <v>1877</v>
      </c>
      <c r="I1047981" t="s">
        <v>1878</v>
      </c>
      <c r="K1047981" t="s">
        <v>374</v>
      </c>
      <c r="L1047981" t="s">
        <v>69</v>
      </c>
    </row>
    <row r="1047982" spans="1:12" x14ac:dyDescent="0.25">
      <c r="A1047982" t="s">
        <v>317</v>
      </c>
      <c r="B1047982" t="s">
        <v>318</v>
      </c>
      <c r="D1047982" t="s">
        <v>1871</v>
      </c>
      <c r="E1047982" t="s">
        <v>1872</v>
      </c>
      <c r="F1047982" t="s">
        <v>1879</v>
      </c>
      <c r="I1047982" t="s">
        <v>1880</v>
      </c>
      <c r="K1047982" t="s">
        <v>374</v>
      </c>
      <c r="L1047982" t="s">
        <v>69</v>
      </c>
    </row>
    <row r="1047983" spans="1:12" x14ac:dyDescent="0.25">
      <c r="A1047983" t="s">
        <v>317</v>
      </c>
      <c r="B1047983" t="s">
        <v>318</v>
      </c>
      <c r="D1047983" t="s">
        <v>1871</v>
      </c>
      <c r="E1047983" t="s">
        <v>1872</v>
      </c>
      <c r="F1047983" t="s">
        <v>1881</v>
      </c>
      <c r="I1047983" t="s">
        <v>1882</v>
      </c>
      <c r="K1047983" t="s">
        <v>374</v>
      </c>
      <c r="L1047983" t="s">
        <v>69</v>
      </c>
    </row>
    <row r="1047984" spans="1:12" x14ac:dyDescent="0.25">
      <c r="A1047984" t="s">
        <v>317</v>
      </c>
      <c r="B1047984" t="s">
        <v>318</v>
      </c>
      <c r="D1047984" t="s">
        <v>1871</v>
      </c>
      <c r="E1047984" t="s">
        <v>1872</v>
      </c>
      <c r="F1047984" t="s">
        <v>1883</v>
      </c>
      <c r="I1047984" t="s">
        <v>1884</v>
      </c>
      <c r="K1047984" t="s">
        <v>374</v>
      </c>
      <c r="L1047984" t="s">
        <v>62</v>
      </c>
    </row>
    <row r="1047985" spans="1:12" x14ac:dyDescent="0.25">
      <c r="A1047985" t="s">
        <v>317</v>
      </c>
      <c r="B1047985" t="s">
        <v>318</v>
      </c>
      <c r="D1047985" t="s">
        <v>1871</v>
      </c>
      <c r="E1047985" t="s">
        <v>1872</v>
      </c>
      <c r="F1047985" t="s">
        <v>1885</v>
      </c>
      <c r="I1047985" t="s">
        <v>1886</v>
      </c>
      <c r="K1047985" t="s">
        <v>374</v>
      </c>
      <c r="L1047985" t="s">
        <v>69</v>
      </c>
    </row>
    <row r="1047986" spans="1:12" x14ac:dyDescent="0.25">
      <c r="A1047986" t="s">
        <v>317</v>
      </c>
      <c r="B1047986" t="s">
        <v>318</v>
      </c>
      <c r="D1047986" t="s">
        <v>1871</v>
      </c>
      <c r="E1047986" t="s">
        <v>1872</v>
      </c>
      <c r="F1047986" t="s">
        <v>1887</v>
      </c>
      <c r="I1047986" t="s">
        <v>1888</v>
      </c>
      <c r="K1047986" t="s">
        <v>374</v>
      </c>
      <c r="L1047986" t="s">
        <v>69</v>
      </c>
    </row>
    <row r="1047987" spans="1:12" x14ac:dyDescent="0.25">
      <c r="A1047987" t="s">
        <v>317</v>
      </c>
      <c r="B1047987" t="s">
        <v>318</v>
      </c>
      <c r="D1047987" t="s">
        <v>1871</v>
      </c>
      <c r="E1047987" t="s">
        <v>1872</v>
      </c>
      <c r="F1047987" t="s">
        <v>1889</v>
      </c>
      <c r="I1047987" t="s">
        <v>1890</v>
      </c>
      <c r="K1047987" t="s">
        <v>374</v>
      </c>
      <c r="L1047987" t="s">
        <v>69</v>
      </c>
    </row>
    <row r="1047988" spans="1:12" x14ac:dyDescent="0.25">
      <c r="A1047988" t="s">
        <v>317</v>
      </c>
      <c r="B1047988" t="s">
        <v>318</v>
      </c>
      <c r="D1047988" t="s">
        <v>1871</v>
      </c>
      <c r="E1047988" t="s">
        <v>1872</v>
      </c>
      <c r="F1047988" t="s">
        <v>1891</v>
      </c>
      <c r="I1047988" t="s">
        <v>1892</v>
      </c>
      <c r="K1047988" t="s">
        <v>374</v>
      </c>
      <c r="L1047988" t="s">
        <v>69</v>
      </c>
    </row>
    <row r="1047989" spans="1:12" x14ac:dyDescent="0.25">
      <c r="A1047989" t="s">
        <v>317</v>
      </c>
      <c r="B1047989" t="s">
        <v>318</v>
      </c>
      <c r="D1047989" t="s">
        <v>1871</v>
      </c>
      <c r="E1047989" t="s">
        <v>1872</v>
      </c>
      <c r="F1047989" t="s">
        <v>1893</v>
      </c>
      <c r="I1047989" t="s">
        <v>1894</v>
      </c>
      <c r="K1047989" t="s">
        <v>374</v>
      </c>
      <c r="L1047989" t="s">
        <v>69</v>
      </c>
    </row>
    <row r="1047990" spans="1:12" x14ac:dyDescent="0.25">
      <c r="A1047990" t="s">
        <v>317</v>
      </c>
      <c r="B1047990" t="s">
        <v>318</v>
      </c>
      <c r="D1047990" t="s">
        <v>1871</v>
      </c>
      <c r="E1047990" t="s">
        <v>1872</v>
      </c>
      <c r="F1047990" t="s">
        <v>1895</v>
      </c>
      <c r="I1047990" t="s">
        <v>1896</v>
      </c>
      <c r="K1047990" t="s">
        <v>374</v>
      </c>
      <c r="L1047990" t="s">
        <v>69</v>
      </c>
    </row>
    <row r="1047991" spans="1:12" x14ac:dyDescent="0.25">
      <c r="A1047991" t="s">
        <v>317</v>
      </c>
      <c r="B1047991" t="s">
        <v>318</v>
      </c>
      <c r="D1047991" t="s">
        <v>1871</v>
      </c>
      <c r="E1047991" t="s">
        <v>1872</v>
      </c>
      <c r="F1047991" t="s">
        <v>1897</v>
      </c>
      <c r="I1047991" t="s">
        <v>1898</v>
      </c>
      <c r="K1047991" t="s">
        <v>374</v>
      </c>
      <c r="L1047991" t="s">
        <v>69</v>
      </c>
    </row>
    <row r="1047992" spans="1:12" x14ac:dyDescent="0.25">
      <c r="A1047992" t="s">
        <v>317</v>
      </c>
      <c r="B1047992" t="s">
        <v>318</v>
      </c>
      <c r="D1047992" t="s">
        <v>1871</v>
      </c>
      <c r="E1047992" t="s">
        <v>1872</v>
      </c>
      <c r="F1047992" t="s">
        <v>1899</v>
      </c>
      <c r="I1047992" t="s">
        <v>1900</v>
      </c>
      <c r="K1047992" t="s">
        <v>374</v>
      </c>
      <c r="L1047992" t="s">
        <v>69</v>
      </c>
    </row>
    <row r="1047993" spans="1:12" x14ac:dyDescent="0.25">
      <c r="A1047993" t="s">
        <v>317</v>
      </c>
      <c r="B1047993" t="s">
        <v>318</v>
      </c>
      <c r="D1047993" t="s">
        <v>1871</v>
      </c>
      <c r="E1047993" t="s">
        <v>1872</v>
      </c>
      <c r="F1047993" t="s">
        <v>1901</v>
      </c>
      <c r="I1047993" t="s">
        <v>1902</v>
      </c>
      <c r="K1047993" t="s">
        <v>374</v>
      </c>
      <c r="L1047993" t="s">
        <v>69</v>
      </c>
    </row>
    <row r="1047994" spans="1:12" x14ac:dyDescent="0.25">
      <c r="A1047994" t="s">
        <v>317</v>
      </c>
      <c r="B1047994" t="s">
        <v>318</v>
      </c>
      <c r="D1047994" t="s">
        <v>1871</v>
      </c>
      <c r="E1047994" t="s">
        <v>1872</v>
      </c>
      <c r="F1047994" t="s">
        <v>1903</v>
      </c>
      <c r="I1047994" t="s">
        <v>1904</v>
      </c>
      <c r="K1047994" t="s">
        <v>374</v>
      </c>
      <c r="L1047994" t="s">
        <v>69</v>
      </c>
    </row>
    <row r="1047995" spans="1:12" x14ac:dyDescent="0.25">
      <c r="A1047995" t="s">
        <v>317</v>
      </c>
      <c r="B1047995" t="s">
        <v>318</v>
      </c>
      <c r="D1047995" t="s">
        <v>1905</v>
      </c>
      <c r="E1047995" t="s">
        <v>1906</v>
      </c>
      <c r="F1047995" t="s">
        <v>1907</v>
      </c>
      <c r="I1047995" t="s">
        <v>1908</v>
      </c>
      <c r="K1047995" t="s">
        <v>374</v>
      </c>
      <c r="L1047995" t="s">
        <v>62</v>
      </c>
    </row>
    <row r="1047996" spans="1:12" x14ac:dyDescent="0.25">
      <c r="A1047996" t="s">
        <v>317</v>
      </c>
      <c r="B1047996" t="s">
        <v>318</v>
      </c>
      <c r="D1047996" t="s">
        <v>1905</v>
      </c>
      <c r="E1047996" t="s">
        <v>1906</v>
      </c>
      <c r="F1047996" t="s">
        <v>1909</v>
      </c>
      <c r="I1047996" t="s">
        <v>1910</v>
      </c>
      <c r="K1047996" t="s">
        <v>374</v>
      </c>
      <c r="L1047996" t="s">
        <v>69</v>
      </c>
    </row>
    <row r="1047997" spans="1:12" x14ac:dyDescent="0.25">
      <c r="A1047997" t="s">
        <v>317</v>
      </c>
      <c r="B1047997" t="s">
        <v>318</v>
      </c>
      <c r="D1047997" t="s">
        <v>1905</v>
      </c>
      <c r="E1047997" t="s">
        <v>1906</v>
      </c>
      <c r="F1047997" t="s">
        <v>1911</v>
      </c>
      <c r="I1047997" t="s">
        <v>1912</v>
      </c>
      <c r="K1047997" t="s">
        <v>374</v>
      </c>
      <c r="L1047997" t="s">
        <v>69</v>
      </c>
    </row>
    <row r="1047998" spans="1:12" x14ac:dyDescent="0.25">
      <c r="A1047998" t="s">
        <v>317</v>
      </c>
      <c r="B1047998" t="s">
        <v>318</v>
      </c>
      <c r="D1047998" t="s">
        <v>1905</v>
      </c>
      <c r="E1047998" t="s">
        <v>1906</v>
      </c>
      <c r="F1047998" t="s">
        <v>1913</v>
      </c>
      <c r="I1047998" t="s">
        <v>1914</v>
      </c>
      <c r="K1047998" t="s">
        <v>374</v>
      </c>
      <c r="L1047998" t="s">
        <v>69</v>
      </c>
    </row>
    <row r="1047999" spans="1:12" x14ac:dyDescent="0.25">
      <c r="A1047999" t="s">
        <v>317</v>
      </c>
      <c r="B1047999" t="s">
        <v>318</v>
      </c>
      <c r="D1047999" t="s">
        <v>1905</v>
      </c>
      <c r="E1047999" t="s">
        <v>1906</v>
      </c>
      <c r="F1047999" t="s">
        <v>1915</v>
      </c>
      <c r="I1047999" t="s">
        <v>1916</v>
      </c>
      <c r="K1047999" t="s">
        <v>374</v>
      </c>
      <c r="L1047999" t="s">
        <v>69</v>
      </c>
    </row>
    <row r="1048000" spans="1:12" x14ac:dyDescent="0.25">
      <c r="A1048000" t="s">
        <v>317</v>
      </c>
      <c r="B1048000" t="s">
        <v>318</v>
      </c>
      <c r="D1048000" t="s">
        <v>319</v>
      </c>
      <c r="E1048000" t="s">
        <v>320</v>
      </c>
      <c r="F1048000" t="s">
        <v>1917</v>
      </c>
      <c r="I1048000" t="s">
        <v>320</v>
      </c>
      <c r="K1048000" t="s">
        <v>374</v>
      </c>
      <c r="L1048000" t="s">
        <v>62</v>
      </c>
    </row>
    <row r="1048001" spans="1:12" x14ac:dyDescent="0.25">
      <c r="A1048001" t="s">
        <v>317</v>
      </c>
      <c r="B1048001" t="s">
        <v>318</v>
      </c>
      <c r="D1048001" t="s">
        <v>1918</v>
      </c>
      <c r="E1048001" t="s">
        <v>1919</v>
      </c>
      <c r="F1048001" t="s">
        <v>1920</v>
      </c>
      <c r="I1048001" t="s">
        <v>1921</v>
      </c>
      <c r="K1048001" t="s">
        <v>374</v>
      </c>
      <c r="L1048001" t="s">
        <v>62</v>
      </c>
    </row>
    <row r="1048002" spans="1:12" x14ac:dyDescent="0.25">
      <c r="A1048002" t="s">
        <v>317</v>
      </c>
      <c r="B1048002" t="s">
        <v>318</v>
      </c>
      <c r="D1048002" t="s">
        <v>1922</v>
      </c>
      <c r="E1048002" t="s">
        <v>1923</v>
      </c>
      <c r="F1048002" t="s">
        <v>1924</v>
      </c>
      <c r="I1048002" t="s">
        <v>386</v>
      </c>
      <c r="K1048002" t="s">
        <v>374</v>
      </c>
      <c r="L1048002" t="s">
        <v>62</v>
      </c>
    </row>
    <row r="1048003" spans="1:12" x14ac:dyDescent="0.25">
      <c r="A1048003" t="s">
        <v>317</v>
      </c>
      <c r="B1048003" t="s">
        <v>318</v>
      </c>
      <c r="D1048003" t="s">
        <v>1922</v>
      </c>
      <c r="E1048003" t="s">
        <v>1923</v>
      </c>
      <c r="F1048003" t="s">
        <v>1925</v>
      </c>
      <c r="I1048003" t="s">
        <v>1926</v>
      </c>
      <c r="K1048003" t="s">
        <v>374</v>
      </c>
      <c r="L1048003" t="s">
        <v>69</v>
      </c>
    </row>
    <row r="1048004" spans="1:12" x14ac:dyDescent="0.25">
      <c r="A1048004" t="s">
        <v>317</v>
      </c>
      <c r="B1048004" t="s">
        <v>318</v>
      </c>
      <c r="D1048004" t="s">
        <v>1922</v>
      </c>
      <c r="E1048004" t="s">
        <v>1923</v>
      </c>
      <c r="F1048004" t="s">
        <v>1927</v>
      </c>
      <c r="I1048004" t="s">
        <v>1928</v>
      </c>
      <c r="K1048004" t="s">
        <v>374</v>
      </c>
      <c r="L1048004" t="s">
        <v>69</v>
      </c>
    </row>
    <row r="1048005" spans="1:12" x14ac:dyDescent="0.25">
      <c r="A1048005" t="s">
        <v>317</v>
      </c>
      <c r="B1048005" t="s">
        <v>318</v>
      </c>
      <c r="D1048005" t="s">
        <v>1929</v>
      </c>
      <c r="E1048005" t="s">
        <v>1930</v>
      </c>
      <c r="F1048005" t="s">
        <v>1931</v>
      </c>
      <c r="I1048005" t="s">
        <v>1932</v>
      </c>
      <c r="K1048005" t="s">
        <v>374</v>
      </c>
      <c r="L1048005" t="s">
        <v>69</v>
      </c>
    </row>
    <row r="1048006" spans="1:12" x14ac:dyDescent="0.25">
      <c r="A1048006" t="s">
        <v>317</v>
      </c>
      <c r="B1048006" t="s">
        <v>318</v>
      </c>
      <c r="D1048006" t="s">
        <v>1929</v>
      </c>
      <c r="E1048006" t="s">
        <v>1930</v>
      </c>
      <c r="F1048006" t="s">
        <v>1933</v>
      </c>
      <c r="I1048006" t="s">
        <v>1934</v>
      </c>
      <c r="K1048006" t="s">
        <v>374</v>
      </c>
      <c r="L1048006" t="s">
        <v>69</v>
      </c>
    </row>
    <row r="1048007" spans="1:12" x14ac:dyDescent="0.25">
      <c r="A1048007" t="s">
        <v>317</v>
      </c>
      <c r="B1048007" t="s">
        <v>318</v>
      </c>
      <c r="D1048007" t="s">
        <v>1929</v>
      </c>
      <c r="E1048007" t="s">
        <v>1930</v>
      </c>
      <c r="F1048007" t="s">
        <v>1935</v>
      </c>
      <c r="I1048007" t="s">
        <v>536</v>
      </c>
      <c r="K1048007" t="s">
        <v>374</v>
      </c>
      <c r="L1048007" t="s">
        <v>62</v>
      </c>
    </row>
    <row r="1048008" spans="1:12" x14ac:dyDescent="0.25">
      <c r="A1048008" t="s">
        <v>317</v>
      </c>
      <c r="B1048008" t="s">
        <v>318</v>
      </c>
      <c r="D1048008" t="s">
        <v>319</v>
      </c>
      <c r="E1048008" t="s">
        <v>320</v>
      </c>
      <c r="F1048008" t="s">
        <v>1936</v>
      </c>
      <c r="I1048008" t="s">
        <v>1937</v>
      </c>
      <c r="K1048008" t="s">
        <v>374</v>
      </c>
      <c r="L1048008" t="s">
        <v>69</v>
      </c>
    </row>
    <row r="1048009" spans="1:12" x14ac:dyDescent="0.25">
      <c r="A1048009" t="s">
        <v>317</v>
      </c>
      <c r="B1048009" t="s">
        <v>318</v>
      </c>
      <c r="D1048009" t="s">
        <v>1938</v>
      </c>
      <c r="E1048009" t="s">
        <v>1939</v>
      </c>
      <c r="F1048009" t="s">
        <v>1940</v>
      </c>
      <c r="I1048009" t="s">
        <v>404</v>
      </c>
      <c r="K1048009" t="s">
        <v>374</v>
      </c>
      <c r="L1048009" t="s">
        <v>62</v>
      </c>
    </row>
    <row r="1048010" spans="1:12" x14ac:dyDescent="0.25">
      <c r="A1048010" t="s">
        <v>317</v>
      </c>
      <c r="B1048010" t="s">
        <v>318</v>
      </c>
      <c r="D1048010" t="s">
        <v>1938</v>
      </c>
      <c r="E1048010" t="s">
        <v>1939</v>
      </c>
      <c r="F1048010" t="s">
        <v>1941</v>
      </c>
      <c r="I1048010" t="s">
        <v>1942</v>
      </c>
      <c r="K1048010" t="s">
        <v>374</v>
      </c>
      <c r="L1048010" t="s">
        <v>69</v>
      </c>
    </row>
    <row r="1048011" spans="1:12" x14ac:dyDescent="0.25">
      <c r="A1048011" t="s">
        <v>317</v>
      </c>
      <c r="B1048011" t="s">
        <v>318</v>
      </c>
      <c r="D1048011" t="s">
        <v>1943</v>
      </c>
      <c r="E1048011" t="s">
        <v>1944</v>
      </c>
      <c r="F1048011" t="s">
        <v>1945</v>
      </c>
      <c r="I1048011" t="s">
        <v>1946</v>
      </c>
      <c r="K1048011" t="s">
        <v>374</v>
      </c>
      <c r="L1048011" t="s">
        <v>69</v>
      </c>
    </row>
    <row r="1048012" spans="1:12" x14ac:dyDescent="0.25">
      <c r="A1048012" t="s">
        <v>317</v>
      </c>
      <c r="B1048012" t="s">
        <v>318</v>
      </c>
      <c r="D1048012" t="s">
        <v>1943</v>
      </c>
      <c r="E1048012" t="s">
        <v>1944</v>
      </c>
      <c r="F1048012" t="s">
        <v>1947</v>
      </c>
      <c r="I1048012" t="s">
        <v>1345</v>
      </c>
      <c r="K1048012" t="s">
        <v>374</v>
      </c>
      <c r="L1048012" t="s">
        <v>62</v>
      </c>
    </row>
    <row r="1048013" spans="1:12" x14ac:dyDescent="0.25">
      <c r="A1048013" t="s">
        <v>317</v>
      </c>
      <c r="B1048013" t="s">
        <v>318</v>
      </c>
      <c r="D1048013" t="s">
        <v>1943</v>
      </c>
      <c r="E1048013" t="s">
        <v>1944</v>
      </c>
      <c r="F1048013" t="s">
        <v>1948</v>
      </c>
      <c r="I1048013" t="s">
        <v>1949</v>
      </c>
      <c r="K1048013" t="s">
        <v>374</v>
      </c>
      <c r="L1048013" t="s">
        <v>69</v>
      </c>
    </row>
    <row r="1048014" spans="1:12" x14ac:dyDescent="0.25">
      <c r="A1048014" t="s">
        <v>317</v>
      </c>
      <c r="B1048014" t="s">
        <v>318</v>
      </c>
      <c r="D1048014" t="s">
        <v>1950</v>
      </c>
      <c r="E1048014" t="s">
        <v>1951</v>
      </c>
      <c r="F1048014" t="s">
        <v>1952</v>
      </c>
      <c r="I1048014" t="s">
        <v>783</v>
      </c>
      <c r="K1048014" t="s">
        <v>374</v>
      </c>
      <c r="L1048014" t="s">
        <v>62</v>
      </c>
    </row>
    <row r="1048015" spans="1:12" x14ac:dyDescent="0.25">
      <c r="A1048015" t="s">
        <v>317</v>
      </c>
      <c r="B1048015" t="s">
        <v>318</v>
      </c>
      <c r="D1048015" t="s">
        <v>1950</v>
      </c>
      <c r="E1048015" t="s">
        <v>1951</v>
      </c>
      <c r="F1048015" t="s">
        <v>1953</v>
      </c>
      <c r="I1048015" t="s">
        <v>1954</v>
      </c>
      <c r="K1048015" t="s">
        <v>374</v>
      </c>
      <c r="L1048015" t="s">
        <v>69</v>
      </c>
    </row>
    <row r="1048016" spans="1:12" x14ac:dyDescent="0.25">
      <c r="A1048016" t="s">
        <v>266</v>
      </c>
      <c r="B1048016" t="s">
        <v>267</v>
      </c>
      <c r="D1048016" t="s">
        <v>1955</v>
      </c>
      <c r="E1048016" t="s">
        <v>1956</v>
      </c>
      <c r="F1048016" t="s">
        <v>1957</v>
      </c>
      <c r="I1048016" t="s">
        <v>1958</v>
      </c>
      <c r="K1048016" t="s">
        <v>374</v>
      </c>
      <c r="L1048016" t="s">
        <v>62</v>
      </c>
    </row>
    <row r="1048017" spans="1:12" x14ac:dyDescent="0.25">
      <c r="A1048017" t="s">
        <v>266</v>
      </c>
      <c r="B1048017" t="s">
        <v>267</v>
      </c>
      <c r="D1048017" t="s">
        <v>1959</v>
      </c>
      <c r="E1048017" t="s">
        <v>1960</v>
      </c>
      <c r="F1048017" t="s">
        <v>1961</v>
      </c>
      <c r="I1048017" t="s">
        <v>1962</v>
      </c>
      <c r="K1048017" t="s">
        <v>374</v>
      </c>
      <c r="L1048017" t="s">
        <v>62</v>
      </c>
    </row>
    <row r="1048018" spans="1:12" x14ac:dyDescent="0.25">
      <c r="A1048018" t="s">
        <v>88</v>
      </c>
      <c r="B1048018" t="s">
        <v>89</v>
      </c>
      <c r="D1048018" t="s">
        <v>1963</v>
      </c>
      <c r="E1048018" t="s">
        <v>1964</v>
      </c>
      <c r="F1048018" t="s">
        <v>1965</v>
      </c>
      <c r="I1048018" t="s">
        <v>1966</v>
      </c>
      <c r="K1048018" t="s">
        <v>374</v>
      </c>
      <c r="L1048018" t="s">
        <v>62</v>
      </c>
    </row>
    <row r="1048019" spans="1:12" x14ac:dyDescent="0.25">
      <c r="A1048019" t="s">
        <v>88</v>
      </c>
      <c r="B1048019" t="s">
        <v>89</v>
      </c>
      <c r="D1048019" t="s">
        <v>1963</v>
      </c>
      <c r="E1048019" t="s">
        <v>1964</v>
      </c>
      <c r="F1048019" t="s">
        <v>1967</v>
      </c>
      <c r="I1048019" t="s">
        <v>1968</v>
      </c>
      <c r="K1048019" t="s">
        <v>374</v>
      </c>
      <c r="L1048019" t="s">
        <v>69</v>
      </c>
    </row>
    <row r="1048020" spans="1:12" x14ac:dyDescent="0.25">
      <c r="A1048020" t="s">
        <v>88</v>
      </c>
      <c r="B1048020" t="s">
        <v>89</v>
      </c>
      <c r="D1048020" t="s">
        <v>1963</v>
      </c>
      <c r="E1048020" t="s">
        <v>1964</v>
      </c>
      <c r="F1048020" t="s">
        <v>1969</v>
      </c>
      <c r="I1048020" t="s">
        <v>1970</v>
      </c>
      <c r="K1048020" t="s">
        <v>374</v>
      </c>
      <c r="L1048020" t="s">
        <v>69</v>
      </c>
    </row>
    <row r="1048021" spans="1:12" x14ac:dyDescent="0.25">
      <c r="A1048021" t="s">
        <v>88</v>
      </c>
      <c r="B1048021" t="s">
        <v>89</v>
      </c>
      <c r="D1048021" t="s">
        <v>1971</v>
      </c>
      <c r="E1048021" t="s">
        <v>1972</v>
      </c>
      <c r="F1048021" t="s">
        <v>1973</v>
      </c>
      <c r="I1048021" t="s">
        <v>1972</v>
      </c>
      <c r="K1048021" t="s">
        <v>374</v>
      </c>
      <c r="L1048021" t="s">
        <v>62</v>
      </c>
    </row>
    <row r="1048022" spans="1:12" x14ac:dyDescent="0.25">
      <c r="A1048022" t="s">
        <v>88</v>
      </c>
      <c r="B1048022" t="s">
        <v>89</v>
      </c>
      <c r="D1048022" t="s">
        <v>1971</v>
      </c>
      <c r="E1048022" t="s">
        <v>1972</v>
      </c>
      <c r="F1048022" t="s">
        <v>1974</v>
      </c>
      <c r="I1048022" t="s">
        <v>1975</v>
      </c>
      <c r="K1048022" t="s">
        <v>374</v>
      </c>
      <c r="L1048022" t="s">
        <v>69</v>
      </c>
    </row>
    <row r="1048023" spans="1:12" x14ac:dyDescent="0.25">
      <c r="A1048023" t="s">
        <v>88</v>
      </c>
      <c r="B1048023" t="s">
        <v>89</v>
      </c>
      <c r="D1048023" t="s">
        <v>1971</v>
      </c>
      <c r="E1048023" t="s">
        <v>1972</v>
      </c>
      <c r="F1048023" t="s">
        <v>1976</v>
      </c>
      <c r="I1048023" t="s">
        <v>1977</v>
      </c>
      <c r="K1048023" t="s">
        <v>374</v>
      </c>
      <c r="L1048023" t="s">
        <v>69</v>
      </c>
    </row>
    <row r="1048024" spans="1:12" x14ac:dyDescent="0.25">
      <c r="A1048024" t="s">
        <v>266</v>
      </c>
      <c r="B1048024" t="s">
        <v>267</v>
      </c>
      <c r="D1048024" t="s">
        <v>1978</v>
      </c>
      <c r="E1048024" t="s">
        <v>1979</v>
      </c>
      <c r="F1048024" t="s">
        <v>1980</v>
      </c>
      <c r="I1048024" t="s">
        <v>1981</v>
      </c>
      <c r="K1048024" t="s">
        <v>374</v>
      </c>
      <c r="L1048024" t="s">
        <v>62</v>
      </c>
    </row>
    <row r="1048025" spans="1:12" x14ac:dyDescent="0.25">
      <c r="A1048025" t="s">
        <v>266</v>
      </c>
      <c r="B1048025" t="s">
        <v>267</v>
      </c>
      <c r="D1048025" t="s">
        <v>1982</v>
      </c>
      <c r="E1048025" t="s">
        <v>1983</v>
      </c>
      <c r="F1048025" t="s">
        <v>1984</v>
      </c>
      <c r="I1048025" t="s">
        <v>1985</v>
      </c>
      <c r="K1048025" t="s">
        <v>374</v>
      </c>
      <c r="L1048025" t="s">
        <v>62</v>
      </c>
    </row>
    <row r="1048026" spans="1:12" x14ac:dyDescent="0.25">
      <c r="A1048026" t="s">
        <v>266</v>
      </c>
      <c r="B1048026" t="s">
        <v>267</v>
      </c>
      <c r="D1048026" t="s">
        <v>1986</v>
      </c>
      <c r="E1048026" t="s">
        <v>1987</v>
      </c>
      <c r="F1048026" t="s">
        <v>1988</v>
      </c>
      <c r="I1048026" t="s">
        <v>1989</v>
      </c>
      <c r="K1048026" t="s">
        <v>374</v>
      </c>
      <c r="L1048026" t="s">
        <v>62</v>
      </c>
    </row>
    <row r="1048027" spans="1:12" x14ac:dyDescent="0.25">
      <c r="A1048027" t="s">
        <v>266</v>
      </c>
      <c r="B1048027" t="s">
        <v>267</v>
      </c>
      <c r="D1048027" t="s">
        <v>1990</v>
      </c>
      <c r="E1048027" t="s">
        <v>1991</v>
      </c>
      <c r="F1048027" t="s">
        <v>1992</v>
      </c>
      <c r="I1048027" t="s">
        <v>1993</v>
      </c>
      <c r="K1048027" t="s">
        <v>374</v>
      </c>
      <c r="L1048027" t="s">
        <v>62</v>
      </c>
    </row>
    <row r="1048028" spans="1:12" x14ac:dyDescent="0.25">
      <c r="A1048028" t="s">
        <v>266</v>
      </c>
      <c r="B1048028" t="s">
        <v>267</v>
      </c>
      <c r="D1048028" t="s">
        <v>1994</v>
      </c>
      <c r="E1048028" t="s">
        <v>1995</v>
      </c>
      <c r="F1048028" t="s">
        <v>1996</v>
      </c>
      <c r="I1048028" t="s">
        <v>1997</v>
      </c>
      <c r="K1048028" t="s">
        <v>374</v>
      </c>
      <c r="L1048028" t="s">
        <v>62</v>
      </c>
    </row>
    <row r="1048029" spans="1:12" x14ac:dyDescent="0.25">
      <c r="A1048029" t="s">
        <v>88</v>
      </c>
      <c r="B1048029" t="s">
        <v>89</v>
      </c>
      <c r="D1048029" t="s">
        <v>230</v>
      </c>
      <c r="E1048029" t="s">
        <v>231</v>
      </c>
      <c r="F1048029" t="s">
        <v>1998</v>
      </c>
      <c r="I1048029" t="s">
        <v>952</v>
      </c>
      <c r="K1048029" t="s">
        <v>374</v>
      </c>
      <c r="L1048029" t="s">
        <v>69</v>
      </c>
    </row>
    <row r="1048030" spans="1:12" x14ac:dyDescent="0.25">
      <c r="A1048030" t="s">
        <v>88</v>
      </c>
      <c r="B1048030" t="s">
        <v>89</v>
      </c>
      <c r="D1048030" t="s">
        <v>1999</v>
      </c>
      <c r="E1048030" t="s">
        <v>2000</v>
      </c>
      <c r="F1048030" t="s">
        <v>2001</v>
      </c>
      <c r="I1048030" t="s">
        <v>2002</v>
      </c>
      <c r="K1048030" t="s">
        <v>374</v>
      </c>
      <c r="L1048030" t="s">
        <v>62</v>
      </c>
    </row>
    <row r="1048031" spans="1:12" x14ac:dyDescent="0.25">
      <c r="A1048031" t="s">
        <v>317</v>
      </c>
      <c r="B1048031" t="s">
        <v>318</v>
      </c>
      <c r="D1048031" t="s">
        <v>325</v>
      </c>
      <c r="E1048031" t="s">
        <v>326</v>
      </c>
      <c r="F1048031" t="s">
        <v>2003</v>
      </c>
      <c r="I1048031" t="s">
        <v>326</v>
      </c>
      <c r="K1048031" t="s">
        <v>374</v>
      </c>
      <c r="L1048031" t="s">
        <v>62</v>
      </c>
    </row>
    <row r="1048032" spans="1:12" x14ac:dyDescent="0.25">
      <c r="A1048032" t="s">
        <v>317</v>
      </c>
      <c r="B1048032" t="s">
        <v>318</v>
      </c>
      <c r="D1048032" t="s">
        <v>330</v>
      </c>
      <c r="E1048032" t="s">
        <v>331</v>
      </c>
      <c r="F1048032" t="s">
        <v>2004</v>
      </c>
      <c r="I1048032" t="s">
        <v>331</v>
      </c>
      <c r="K1048032" t="s">
        <v>374</v>
      </c>
      <c r="L1048032" t="s">
        <v>62</v>
      </c>
    </row>
    <row r="1048033" spans="1:12" x14ac:dyDescent="0.25">
      <c r="A1048033" t="s">
        <v>317</v>
      </c>
      <c r="B1048033" t="s">
        <v>318</v>
      </c>
      <c r="D1048033" t="s">
        <v>2005</v>
      </c>
      <c r="E1048033" t="s">
        <v>2006</v>
      </c>
      <c r="F1048033" t="s">
        <v>2007</v>
      </c>
      <c r="I1048033" t="s">
        <v>2006</v>
      </c>
      <c r="K1048033" t="s">
        <v>374</v>
      </c>
      <c r="L1048033" t="s">
        <v>62</v>
      </c>
    </row>
    <row r="1048034" spans="1:12" x14ac:dyDescent="0.25">
      <c r="A1048034" t="s">
        <v>317</v>
      </c>
      <c r="B1048034" t="s">
        <v>318</v>
      </c>
      <c r="D1048034" t="s">
        <v>2008</v>
      </c>
      <c r="E1048034" t="s">
        <v>2009</v>
      </c>
      <c r="F1048034" t="s">
        <v>2010</v>
      </c>
      <c r="I1048034" t="s">
        <v>2009</v>
      </c>
      <c r="K1048034" t="s">
        <v>374</v>
      </c>
      <c r="L1048034" t="s">
        <v>62</v>
      </c>
    </row>
    <row r="1048035" spans="1:12" x14ac:dyDescent="0.25">
      <c r="A1048035" t="s">
        <v>317</v>
      </c>
      <c r="B1048035" t="s">
        <v>318</v>
      </c>
      <c r="D1048035" t="s">
        <v>2011</v>
      </c>
      <c r="E1048035" t="s">
        <v>2012</v>
      </c>
      <c r="F1048035" t="s">
        <v>2013</v>
      </c>
      <c r="I1048035" t="s">
        <v>2012</v>
      </c>
      <c r="K1048035" t="s">
        <v>374</v>
      </c>
      <c r="L1048035" t="s">
        <v>62</v>
      </c>
    </row>
    <row r="1048036" spans="1:12" x14ac:dyDescent="0.25">
      <c r="A1048036" t="s">
        <v>317</v>
      </c>
      <c r="B1048036" t="s">
        <v>318</v>
      </c>
      <c r="D1048036" t="s">
        <v>2014</v>
      </c>
      <c r="E1048036" t="s">
        <v>2015</v>
      </c>
      <c r="F1048036" t="s">
        <v>2016</v>
      </c>
      <c r="I1048036" t="s">
        <v>2015</v>
      </c>
      <c r="K1048036" t="s">
        <v>374</v>
      </c>
      <c r="L1048036" t="s">
        <v>62</v>
      </c>
    </row>
    <row r="1048037" spans="1:12" x14ac:dyDescent="0.25">
      <c r="A1048037" t="s">
        <v>317</v>
      </c>
      <c r="B1048037" t="s">
        <v>318</v>
      </c>
      <c r="D1048037" t="s">
        <v>2017</v>
      </c>
      <c r="E1048037" t="s">
        <v>2018</v>
      </c>
      <c r="F1048037" t="s">
        <v>2019</v>
      </c>
      <c r="I1048037" t="s">
        <v>2018</v>
      </c>
      <c r="K1048037" t="s">
        <v>374</v>
      </c>
      <c r="L1048037" t="s">
        <v>62</v>
      </c>
    </row>
    <row r="1048038" spans="1:12" x14ac:dyDescent="0.25">
      <c r="A1048038" t="s">
        <v>317</v>
      </c>
      <c r="B1048038" t="s">
        <v>318</v>
      </c>
      <c r="D1048038" t="s">
        <v>2020</v>
      </c>
      <c r="E1048038" t="s">
        <v>2021</v>
      </c>
      <c r="F1048038" t="s">
        <v>2022</v>
      </c>
      <c r="I1048038" t="s">
        <v>2021</v>
      </c>
      <c r="K1048038" t="s">
        <v>374</v>
      </c>
      <c r="L1048038" t="s">
        <v>62</v>
      </c>
    </row>
    <row r="1048039" spans="1:12" x14ac:dyDescent="0.25">
      <c r="A1048039" t="s">
        <v>200</v>
      </c>
      <c r="B1048039" t="s">
        <v>201</v>
      </c>
      <c r="D1048039" t="s">
        <v>2023</v>
      </c>
      <c r="E1048039" t="s">
        <v>2024</v>
      </c>
      <c r="F1048039" t="s">
        <v>2025</v>
      </c>
      <c r="I1048039" t="s">
        <v>2026</v>
      </c>
      <c r="K1048039" t="s">
        <v>374</v>
      </c>
      <c r="L1048039" t="s">
        <v>69</v>
      </c>
    </row>
    <row r="1048040" spans="1:12" x14ac:dyDescent="0.25">
      <c r="A1048040" t="s">
        <v>200</v>
      </c>
      <c r="B1048040" t="s">
        <v>201</v>
      </c>
      <c r="D1048040" t="s">
        <v>2027</v>
      </c>
      <c r="E1048040" t="s">
        <v>2028</v>
      </c>
      <c r="F1048040" t="s">
        <v>2029</v>
      </c>
      <c r="I1048040" t="s">
        <v>2030</v>
      </c>
      <c r="K1048040" t="s">
        <v>374</v>
      </c>
      <c r="L1048040" t="s">
        <v>62</v>
      </c>
    </row>
    <row r="1048041" spans="1:12" x14ac:dyDescent="0.25">
      <c r="A1048041" t="s">
        <v>200</v>
      </c>
      <c r="B1048041" t="s">
        <v>201</v>
      </c>
      <c r="D1048041" t="s">
        <v>2031</v>
      </c>
      <c r="E1048041" t="s">
        <v>2032</v>
      </c>
      <c r="F1048041" t="s">
        <v>2033</v>
      </c>
      <c r="I1048041" t="s">
        <v>2034</v>
      </c>
      <c r="K1048041" t="s">
        <v>374</v>
      </c>
      <c r="L1048041" t="s">
        <v>62</v>
      </c>
    </row>
    <row r="1048042" spans="1:12" x14ac:dyDescent="0.25">
      <c r="A1048042" t="s">
        <v>200</v>
      </c>
      <c r="B1048042" t="s">
        <v>201</v>
      </c>
      <c r="D1048042" t="s">
        <v>2035</v>
      </c>
      <c r="E1048042" t="s">
        <v>2036</v>
      </c>
      <c r="F1048042" t="s">
        <v>2037</v>
      </c>
      <c r="I1048042" t="s">
        <v>2038</v>
      </c>
      <c r="K1048042" t="s">
        <v>374</v>
      </c>
      <c r="L1048042" t="s">
        <v>62</v>
      </c>
    </row>
    <row r="1048043" spans="1:12" x14ac:dyDescent="0.25">
      <c r="A1048043" t="s">
        <v>317</v>
      </c>
      <c r="B1048043" t="s">
        <v>318</v>
      </c>
      <c r="D1048043" t="s">
        <v>2039</v>
      </c>
      <c r="E1048043" t="s">
        <v>2040</v>
      </c>
      <c r="F1048043" t="s">
        <v>2041</v>
      </c>
      <c r="I1048043" t="s">
        <v>2042</v>
      </c>
      <c r="K1048043" t="s">
        <v>2043</v>
      </c>
      <c r="L1048043" t="s">
        <v>62</v>
      </c>
    </row>
    <row r="1048044" spans="1:12" x14ac:dyDescent="0.25">
      <c r="A1048044" t="s">
        <v>55</v>
      </c>
      <c r="B1048044" t="s">
        <v>56</v>
      </c>
      <c r="D1048044" t="s">
        <v>1540</v>
      </c>
      <c r="E1048044" t="s">
        <v>1541</v>
      </c>
      <c r="F1048044" t="s">
        <v>2044</v>
      </c>
      <c r="I1048044" t="s">
        <v>2045</v>
      </c>
      <c r="K1048044" t="s">
        <v>2043</v>
      </c>
      <c r="L1048044" t="s">
        <v>69</v>
      </c>
    </row>
    <row r="1048045" spans="1:12" x14ac:dyDescent="0.25">
      <c r="A1048045" t="s">
        <v>266</v>
      </c>
      <c r="B1048045" t="s">
        <v>267</v>
      </c>
      <c r="D1048045" t="s">
        <v>2046</v>
      </c>
      <c r="E1048045" t="s">
        <v>2047</v>
      </c>
      <c r="F1048045" t="s">
        <v>2048</v>
      </c>
      <c r="I1048045" t="s">
        <v>2049</v>
      </c>
      <c r="K1048045" t="s">
        <v>2043</v>
      </c>
      <c r="L1048045" t="s">
        <v>62</v>
      </c>
    </row>
    <row r="1048046" spans="1:12" x14ac:dyDescent="0.25">
      <c r="A1048046" t="s">
        <v>317</v>
      </c>
      <c r="B1048046" t="s">
        <v>318</v>
      </c>
      <c r="D1048046" t="s">
        <v>1922</v>
      </c>
      <c r="E1048046" t="s">
        <v>1923</v>
      </c>
      <c r="F1048046" t="s">
        <v>2050</v>
      </c>
      <c r="I1048046" t="s">
        <v>2051</v>
      </c>
      <c r="K1048046" t="s">
        <v>2043</v>
      </c>
      <c r="L1048046" t="s">
        <v>69</v>
      </c>
    </row>
    <row r="1048047" spans="1:12" x14ac:dyDescent="0.25">
      <c r="A1048047" t="s">
        <v>200</v>
      </c>
      <c r="B1048047" t="s">
        <v>201</v>
      </c>
      <c r="D1048047" t="s">
        <v>202</v>
      </c>
      <c r="E1048047" t="s">
        <v>203</v>
      </c>
      <c r="F1048047" t="s">
        <v>2052</v>
      </c>
      <c r="I1048047" t="s">
        <v>361</v>
      </c>
      <c r="K1048047" t="s">
        <v>2053</v>
      </c>
      <c r="L1048047" t="s">
        <v>69</v>
      </c>
    </row>
    <row r="1048048" spans="1:12" x14ac:dyDescent="0.25">
      <c r="A1048048" t="s">
        <v>200</v>
      </c>
      <c r="B1048048" t="s">
        <v>201</v>
      </c>
      <c r="D1048048" t="s">
        <v>2054</v>
      </c>
      <c r="E1048048" t="s">
        <v>2055</v>
      </c>
      <c r="F1048048" t="s">
        <v>2056</v>
      </c>
      <c r="I1048048" t="s">
        <v>2057</v>
      </c>
      <c r="K1048048" t="s">
        <v>2058</v>
      </c>
      <c r="L1048048" t="s">
        <v>62</v>
      </c>
    </row>
    <row r="1048049" spans="1:12" x14ac:dyDescent="0.25">
      <c r="A1048049" t="s">
        <v>200</v>
      </c>
      <c r="B1048049" t="s">
        <v>201</v>
      </c>
      <c r="D1048049" t="s">
        <v>2059</v>
      </c>
      <c r="E1048049" t="s">
        <v>2060</v>
      </c>
      <c r="F1048049" t="s">
        <v>2061</v>
      </c>
      <c r="I1048049" t="s">
        <v>2062</v>
      </c>
      <c r="K1048049" t="s">
        <v>2058</v>
      </c>
      <c r="L1048049" t="s">
        <v>62</v>
      </c>
    </row>
    <row r="1048050" spans="1:12" x14ac:dyDescent="0.25">
      <c r="A1048050" t="s">
        <v>200</v>
      </c>
      <c r="B1048050" t="s">
        <v>201</v>
      </c>
      <c r="D1048050" t="s">
        <v>2023</v>
      </c>
      <c r="E1048050" t="s">
        <v>2024</v>
      </c>
      <c r="F1048050" t="s">
        <v>2063</v>
      </c>
      <c r="I1048050" t="s">
        <v>2064</v>
      </c>
      <c r="K1048050" t="s">
        <v>2058</v>
      </c>
      <c r="L1048050" t="s">
        <v>69</v>
      </c>
    </row>
    <row r="1048051" spans="1:12" x14ac:dyDescent="0.25">
      <c r="A1048051" t="s">
        <v>200</v>
      </c>
      <c r="B1048051" t="s">
        <v>201</v>
      </c>
      <c r="D1048051" t="s">
        <v>2065</v>
      </c>
      <c r="E1048051" t="s">
        <v>336</v>
      </c>
      <c r="F1048051" t="s">
        <v>2066</v>
      </c>
      <c r="I1048051" t="s">
        <v>2067</v>
      </c>
      <c r="K1048051" t="s">
        <v>2068</v>
      </c>
      <c r="L1048051" t="s">
        <v>62</v>
      </c>
    </row>
    <row r="1048052" spans="1:12" x14ac:dyDescent="0.25">
      <c r="A1048052" t="s">
        <v>200</v>
      </c>
      <c r="B1048052" t="s">
        <v>201</v>
      </c>
      <c r="D1048052" t="s">
        <v>2059</v>
      </c>
      <c r="E1048052" t="s">
        <v>2060</v>
      </c>
      <c r="F1048052" t="s">
        <v>2069</v>
      </c>
      <c r="I1048052" t="s">
        <v>2070</v>
      </c>
      <c r="K1048052" t="s">
        <v>2071</v>
      </c>
      <c r="L1048052" t="s">
        <v>69</v>
      </c>
    </row>
    <row r="1048053" spans="1:12" x14ac:dyDescent="0.25">
      <c r="A1048053" t="s">
        <v>200</v>
      </c>
      <c r="B1048053" t="s">
        <v>201</v>
      </c>
      <c r="D1048053" t="s">
        <v>2023</v>
      </c>
      <c r="E1048053" t="s">
        <v>2024</v>
      </c>
      <c r="F1048053" t="s">
        <v>2072</v>
      </c>
      <c r="I1048053" t="s">
        <v>2073</v>
      </c>
      <c r="K1048053" t="s">
        <v>2071</v>
      </c>
      <c r="L1048053" t="s">
        <v>62</v>
      </c>
    </row>
    <row r="1048054" spans="1:12" x14ac:dyDescent="0.25">
      <c r="A1048054" t="s">
        <v>200</v>
      </c>
      <c r="B1048054" t="s">
        <v>201</v>
      </c>
      <c r="D1048054" t="s">
        <v>2023</v>
      </c>
      <c r="E1048054" t="s">
        <v>2024</v>
      </c>
      <c r="F1048054" t="s">
        <v>2074</v>
      </c>
      <c r="I1048054" t="s">
        <v>2070</v>
      </c>
      <c r="K1048054" t="s">
        <v>2071</v>
      </c>
      <c r="L1048054" t="s">
        <v>69</v>
      </c>
    </row>
  </sheetData>
  <mergeCells count="467">
    <mergeCell ref="W115:W116"/>
    <mergeCell ref="X115:X116"/>
    <mergeCell ref="Y115:Y116"/>
    <mergeCell ref="Z115:Z116"/>
    <mergeCell ref="L115:L116"/>
    <mergeCell ref="O115:O116"/>
    <mergeCell ref="R115:R116"/>
    <mergeCell ref="U115:U116"/>
    <mergeCell ref="V112:V113"/>
    <mergeCell ref="W112:W113"/>
    <mergeCell ref="X112:X113"/>
    <mergeCell ref="Y112:Y113"/>
    <mergeCell ref="Z112:Z113"/>
    <mergeCell ref="L112:L113"/>
    <mergeCell ref="O112:O113"/>
    <mergeCell ref="R112:R113"/>
    <mergeCell ref="U112:U113"/>
    <mergeCell ref="M112:M113"/>
    <mergeCell ref="N112:N113"/>
    <mergeCell ref="P112:P113"/>
    <mergeCell ref="Q112:Q113"/>
    <mergeCell ref="S112:S113"/>
    <mergeCell ref="T112:T113"/>
    <mergeCell ref="J115:J116"/>
    <mergeCell ref="K115:K116"/>
    <mergeCell ref="M115:M116"/>
    <mergeCell ref="N115:N116"/>
    <mergeCell ref="P115:P116"/>
    <mergeCell ref="Q115:Q116"/>
    <mergeCell ref="S115:S116"/>
    <mergeCell ref="T115:T116"/>
    <mergeCell ref="V109:V110"/>
    <mergeCell ref="V115:V116"/>
    <mergeCell ref="J112:J113"/>
    <mergeCell ref="K112:K113"/>
    <mergeCell ref="W109:W110"/>
    <mergeCell ref="X109:X110"/>
    <mergeCell ref="Y109:Y110"/>
    <mergeCell ref="Z109:Z110"/>
    <mergeCell ref="L109:L110"/>
    <mergeCell ref="O109:O110"/>
    <mergeCell ref="R109:R110"/>
    <mergeCell ref="U109:U110"/>
    <mergeCell ref="J109:J110"/>
    <mergeCell ref="K109:K110"/>
    <mergeCell ref="M109:M110"/>
    <mergeCell ref="N109:N110"/>
    <mergeCell ref="P109:P110"/>
    <mergeCell ref="Q109:Q110"/>
    <mergeCell ref="S109:S110"/>
    <mergeCell ref="T109:T110"/>
    <mergeCell ref="V99:V106"/>
    <mergeCell ref="W99:W106"/>
    <mergeCell ref="X99:X106"/>
    <mergeCell ref="Y99:Y106"/>
    <mergeCell ref="Z99:Z106"/>
    <mergeCell ref="Z68:Z69"/>
    <mergeCell ref="G99:G106"/>
    <mergeCell ref="H99:H106"/>
    <mergeCell ref="I99:I106"/>
    <mergeCell ref="L99:L106"/>
    <mergeCell ref="O99:O106"/>
    <mergeCell ref="R99:R106"/>
    <mergeCell ref="U99:U106"/>
    <mergeCell ref="J99:J106"/>
    <mergeCell ref="K99:K106"/>
    <mergeCell ref="M99:M106"/>
    <mergeCell ref="N99:N106"/>
    <mergeCell ref="P99:P106"/>
    <mergeCell ref="Q99:Q106"/>
    <mergeCell ref="S99:S106"/>
    <mergeCell ref="T99:T106"/>
    <mergeCell ref="T68:T69"/>
    <mergeCell ref="V68:V69"/>
    <mergeCell ref="W68:W69"/>
    <mergeCell ref="W45:W50"/>
    <mergeCell ref="X45:X50"/>
    <mergeCell ref="Y45:Y50"/>
    <mergeCell ref="Z45:Z50"/>
    <mergeCell ref="Z36:Z38"/>
    <mergeCell ref="G45:G50"/>
    <mergeCell ref="H45:H50"/>
    <mergeCell ref="I45:I50"/>
    <mergeCell ref="J45:J50"/>
    <mergeCell ref="K45:K50"/>
    <mergeCell ref="L45:L50"/>
    <mergeCell ref="O45:O50"/>
    <mergeCell ref="R45:R50"/>
    <mergeCell ref="U45:U50"/>
    <mergeCell ref="M45:M50"/>
    <mergeCell ref="N45:N50"/>
    <mergeCell ref="P45:P50"/>
    <mergeCell ref="Q45:Q50"/>
    <mergeCell ref="S45:S50"/>
    <mergeCell ref="T45:T50"/>
    <mergeCell ref="T36:T38"/>
    <mergeCell ref="Y36:Y38"/>
    <mergeCell ref="F112:F113"/>
    <mergeCell ref="F115:F116"/>
    <mergeCell ref="G16:G17"/>
    <mergeCell ref="H16:H17"/>
    <mergeCell ref="I16:I17"/>
    <mergeCell ref="G68:G69"/>
    <mergeCell ref="H68:H69"/>
    <mergeCell ref="I68:I69"/>
    <mergeCell ref="G109:G110"/>
    <mergeCell ref="H109:H110"/>
    <mergeCell ref="I109:I110"/>
    <mergeCell ref="G115:G116"/>
    <mergeCell ref="H115:H116"/>
    <mergeCell ref="I115:I116"/>
    <mergeCell ref="G112:G113"/>
    <mergeCell ref="H112:H113"/>
    <mergeCell ref="F68:F69"/>
    <mergeCell ref="F99:F106"/>
    <mergeCell ref="F109:F110"/>
    <mergeCell ref="F16:F17"/>
    <mergeCell ref="I112:I113"/>
    <mergeCell ref="G36:G38"/>
    <mergeCell ref="H36:H38"/>
    <mergeCell ref="I36:I38"/>
    <mergeCell ref="AH107:AH109"/>
    <mergeCell ref="J68:J69"/>
    <mergeCell ref="L68:L69"/>
    <mergeCell ref="O68:O69"/>
    <mergeCell ref="R68:R69"/>
    <mergeCell ref="U68:U69"/>
    <mergeCell ref="K68:K69"/>
    <mergeCell ref="M68:M69"/>
    <mergeCell ref="N68:N69"/>
    <mergeCell ref="P68:P69"/>
    <mergeCell ref="Q68:Q69"/>
    <mergeCell ref="S68:S69"/>
    <mergeCell ref="AD84:AD85"/>
    <mergeCell ref="AE84:AE85"/>
    <mergeCell ref="AF84:AF85"/>
    <mergeCell ref="AG84:AG85"/>
    <mergeCell ref="AD86:AD106"/>
    <mergeCell ref="AE86:AE106"/>
    <mergeCell ref="AF86:AF106"/>
    <mergeCell ref="AG86:AG106"/>
    <mergeCell ref="AF76:AF77"/>
    <mergeCell ref="AG76:AG77"/>
    <mergeCell ref="AD79:AD83"/>
    <mergeCell ref="X68:X69"/>
    <mergeCell ref="AG16:AG17"/>
    <mergeCell ref="F36:F38"/>
    <mergeCell ref="F45:F50"/>
    <mergeCell ref="AF45:AF51"/>
    <mergeCell ref="AG45:AG51"/>
    <mergeCell ref="L16:L17"/>
    <mergeCell ref="J16:J17"/>
    <mergeCell ref="K16:K17"/>
    <mergeCell ref="M16:M17"/>
    <mergeCell ref="N16:N17"/>
    <mergeCell ref="O16:O17"/>
    <mergeCell ref="R16:R17"/>
    <mergeCell ref="U16:U17"/>
    <mergeCell ref="P16:P17"/>
    <mergeCell ref="Q16:Q17"/>
    <mergeCell ref="AD42:AD44"/>
    <mergeCell ref="AE42:AE44"/>
    <mergeCell ref="AF42:AF44"/>
    <mergeCell ref="AG42:AG44"/>
    <mergeCell ref="AD32:AD38"/>
    <mergeCell ref="AE32:AE38"/>
    <mergeCell ref="AF32:AF38"/>
    <mergeCell ref="AG32:AG38"/>
    <mergeCell ref="X36:X38"/>
    <mergeCell ref="AD166:AD171"/>
    <mergeCell ref="AE166:AE171"/>
    <mergeCell ref="AF166:AF171"/>
    <mergeCell ref="AG166:AG171"/>
    <mergeCell ref="AH4:AK5"/>
    <mergeCell ref="AI107:AI109"/>
    <mergeCell ref="AJ107:AJ109"/>
    <mergeCell ref="AK107:AK109"/>
    <mergeCell ref="AD45:AD51"/>
    <mergeCell ref="AE45:AE51"/>
    <mergeCell ref="AD148:AD152"/>
    <mergeCell ref="AE148:AE152"/>
    <mergeCell ref="AF148:AF152"/>
    <mergeCell ref="AG148:AG152"/>
    <mergeCell ref="AD153:AD165"/>
    <mergeCell ref="AE153:AE165"/>
    <mergeCell ref="AF153:AF165"/>
    <mergeCell ref="AG153:AG165"/>
    <mergeCell ref="AD136:AD143"/>
    <mergeCell ref="AE136:AE143"/>
    <mergeCell ref="AF136:AF143"/>
    <mergeCell ref="AG136:AG143"/>
    <mergeCell ref="AD145:AD147"/>
    <mergeCell ref="AE79:AE83"/>
    <mergeCell ref="AE145:AE147"/>
    <mergeCell ref="AF145:AF147"/>
    <mergeCell ref="AG145:AG147"/>
    <mergeCell ref="AD124:AD131"/>
    <mergeCell ref="AE124:AE131"/>
    <mergeCell ref="AF124:AF131"/>
    <mergeCell ref="AG124:AG131"/>
    <mergeCell ref="AD132:AD135"/>
    <mergeCell ref="AE132:AE135"/>
    <mergeCell ref="AF132:AF135"/>
    <mergeCell ref="AG132:AG135"/>
    <mergeCell ref="AD115:AD119"/>
    <mergeCell ref="AE115:AE119"/>
    <mergeCell ref="AF115:AF119"/>
    <mergeCell ref="AG115:AG119"/>
    <mergeCell ref="AD120:AD123"/>
    <mergeCell ref="AE120:AE123"/>
    <mergeCell ref="AF120:AF123"/>
    <mergeCell ref="AG120:AG123"/>
    <mergeCell ref="AD107:AD110"/>
    <mergeCell ref="AE107:AE110"/>
    <mergeCell ref="AF107:AF110"/>
    <mergeCell ref="AG107:AG110"/>
    <mergeCell ref="AD111:AD114"/>
    <mergeCell ref="AE111:AE114"/>
    <mergeCell ref="AF111:AF114"/>
    <mergeCell ref="AG111:AG114"/>
    <mergeCell ref="AF79:AF83"/>
    <mergeCell ref="AG79:AG83"/>
    <mergeCell ref="AD62:AD70"/>
    <mergeCell ref="AE62:AE70"/>
    <mergeCell ref="AF62:AF70"/>
    <mergeCell ref="AG62:AG70"/>
    <mergeCell ref="AF71:AF75"/>
    <mergeCell ref="AG71:AG75"/>
    <mergeCell ref="AD52:AD53"/>
    <mergeCell ref="AE52:AE53"/>
    <mergeCell ref="AF52:AF53"/>
    <mergeCell ref="AG52:AG53"/>
    <mergeCell ref="AD54:AD61"/>
    <mergeCell ref="AE54:AE61"/>
    <mergeCell ref="AF54:AF61"/>
    <mergeCell ref="AG54:AG56"/>
    <mergeCell ref="AG57:AG58"/>
    <mergeCell ref="AG59:AG61"/>
    <mergeCell ref="AE39:AE41"/>
    <mergeCell ref="AF39:AF40"/>
    <mergeCell ref="AG39:AG40"/>
    <mergeCell ref="AD24:AD27"/>
    <mergeCell ref="AE24:AE27"/>
    <mergeCell ref="AF24:AF27"/>
    <mergeCell ref="AG24:AG27"/>
    <mergeCell ref="AD28:AD31"/>
    <mergeCell ref="AE28:AE31"/>
    <mergeCell ref="AF28:AF31"/>
    <mergeCell ref="AG28:AG31"/>
    <mergeCell ref="AD39:AD41"/>
    <mergeCell ref="AD14:AD20"/>
    <mergeCell ref="AE14:AE20"/>
    <mergeCell ref="AF14:AF20"/>
    <mergeCell ref="AD21:AD23"/>
    <mergeCell ref="AE21:AE23"/>
    <mergeCell ref="AF21:AF23"/>
    <mergeCell ref="AD7:AD10"/>
    <mergeCell ref="AE7:AE10"/>
    <mergeCell ref="AF7:AF10"/>
    <mergeCell ref="AG7:AG10"/>
    <mergeCell ref="AD11:AD12"/>
    <mergeCell ref="AE11:AE12"/>
    <mergeCell ref="AF11:AF12"/>
    <mergeCell ref="AG11:AG12"/>
    <mergeCell ref="AA153:AA165"/>
    <mergeCell ref="AB153:AB165"/>
    <mergeCell ref="AC153:AC165"/>
    <mergeCell ref="AA166:AA171"/>
    <mergeCell ref="AB166:AB171"/>
    <mergeCell ref="AC166:AC171"/>
    <mergeCell ref="AA145:AA147"/>
    <mergeCell ref="AB145:AB147"/>
    <mergeCell ref="AC145:AC147"/>
    <mergeCell ref="AA148:AA152"/>
    <mergeCell ref="AB148:AB152"/>
    <mergeCell ref="AC148:AC152"/>
    <mergeCell ref="AA132:AA135"/>
    <mergeCell ref="AB132:AB135"/>
    <mergeCell ref="AC132:AC135"/>
    <mergeCell ref="AA136:AA143"/>
    <mergeCell ref="AB136:AB143"/>
    <mergeCell ref="AC136:AC143"/>
    <mergeCell ref="AA120:AA123"/>
    <mergeCell ref="AB120:AB123"/>
    <mergeCell ref="AC120:AC122"/>
    <mergeCell ref="AA124:AA131"/>
    <mergeCell ref="AB124:AB131"/>
    <mergeCell ref="AC124:AC131"/>
    <mergeCell ref="AA111:AA114"/>
    <mergeCell ref="AB111:AB114"/>
    <mergeCell ref="AC111:AC114"/>
    <mergeCell ref="AA115:AA119"/>
    <mergeCell ref="AB117:AB118"/>
    <mergeCell ref="AC117:AC118"/>
    <mergeCell ref="AB115:AB116"/>
    <mergeCell ref="AC115:AC116"/>
    <mergeCell ref="U1047639:U1047653"/>
    <mergeCell ref="U1047654:U1047665"/>
    <mergeCell ref="U1047616:U1047627"/>
    <mergeCell ref="U1047628:U1047638"/>
    <mergeCell ref="U1047599:U1047615"/>
    <mergeCell ref="U1047517:U1047530"/>
    <mergeCell ref="AA18:AA23"/>
    <mergeCell ref="AA59:AA64"/>
    <mergeCell ref="AB59:AB61"/>
    <mergeCell ref="AB62:AB64"/>
    <mergeCell ref="AA65:AA69"/>
    <mergeCell ref="AA32:AA52"/>
    <mergeCell ref="AB32:AB52"/>
    <mergeCell ref="AA53:AA58"/>
    <mergeCell ref="AB53:AB58"/>
    <mergeCell ref="AA86:AA90"/>
    <mergeCell ref="AB86:AB90"/>
    <mergeCell ref="AA91:AA95"/>
    <mergeCell ref="AB91:AB95"/>
    <mergeCell ref="AA70:AA78"/>
    <mergeCell ref="AB70:AB73"/>
    <mergeCell ref="AB74:AB78"/>
    <mergeCell ref="AA79:AA85"/>
    <mergeCell ref="AB79:AB85"/>
    <mergeCell ref="AC86:AC90"/>
    <mergeCell ref="AC91:AC95"/>
    <mergeCell ref="AC70:AC78"/>
    <mergeCell ref="AC79:AC85"/>
    <mergeCell ref="AA97:AA98"/>
    <mergeCell ref="AB97:AB98"/>
    <mergeCell ref="AC97:AC98"/>
    <mergeCell ref="AA107:AA110"/>
    <mergeCell ref="AB107:AB110"/>
    <mergeCell ref="AC107:AC110"/>
    <mergeCell ref="AA99:AA106"/>
    <mergeCell ref="AB99:AB106"/>
    <mergeCell ref="AC99:AC106"/>
    <mergeCell ref="AB18:AB20"/>
    <mergeCell ref="AC18:AC23"/>
    <mergeCell ref="AB21:AB23"/>
    <mergeCell ref="AA24:AA31"/>
    <mergeCell ref="AB24:AB31"/>
    <mergeCell ref="AC24:AC31"/>
    <mergeCell ref="AC59:AC64"/>
    <mergeCell ref="AC32:AC42"/>
    <mergeCell ref="AC43:AC52"/>
    <mergeCell ref="AC54:AC58"/>
    <mergeCell ref="U1047719:U1047743"/>
    <mergeCell ref="U1047696:U1047718"/>
    <mergeCell ref="U1047666:U1047671"/>
    <mergeCell ref="U1047672:U1047681"/>
    <mergeCell ref="U1047682:U1047695"/>
    <mergeCell ref="A1:A2"/>
    <mergeCell ref="U1047582:U1047592"/>
    <mergeCell ref="U1047593:U1047598"/>
    <mergeCell ref="U1047557:U1047567"/>
    <mergeCell ref="U1047568:U1047581"/>
    <mergeCell ref="H4:H6"/>
    <mergeCell ref="D136:D143"/>
    <mergeCell ref="I5:K5"/>
    <mergeCell ref="L5:N5"/>
    <mergeCell ref="O5:Q5"/>
    <mergeCell ref="R5:T5"/>
    <mergeCell ref="U5:U6"/>
    <mergeCell ref="D153:D165"/>
    <mergeCell ref="B136:B171"/>
    <mergeCell ref="A136:A171"/>
    <mergeCell ref="A3:AK3"/>
    <mergeCell ref="V1047526:V1047527"/>
    <mergeCell ref="U1047531:U1047556"/>
    <mergeCell ref="U1047505:U1047516"/>
    <mergeCell ref="AA4:AC5"/>
    <mergeCell ref="I4:U4"/>
    <mergeCell ref="AA7:AA10"/>
    <mergeCell ref="AB7:AB10"/>
    <mergeCell ref="AC7:AC10"/>
    <mergeCell ref="AA11:AA14"/>
    <mergeCell ref="AB11:AB14"/>
    <mergeCell ref="AC11:AC14"/>
    <mergeCell ref="AA15:AA17"/>
    <mergeCell ref="AB15:AB17"/>
    <mergeCell ref="AC15:AC17"/>
    <mergeCell ref="Y16:Y17"/>
    <mergeCell ref="Z16:Z17"/>
    <mergeCell ref="S16:S17"/>
    <mergeCell ref="T16:T17"/>
    <mergeCell ref="V16:V17"/>
    <mergeCell ref="W16:W17"/>
    <mergeCell ref="X16:X17"/>
    <mergeCell ref="F4:F6"/>
    <mergeCell ref="E70:E78"/>
    <mergeCell ref="C4:C6"/>
    <mergeCell ref="C7:C52"/>
    <mergeCell ref="C53:C78"/>
    <mergeCell ref="C79:C110"/>
    <mergeCell ref="G4:G6"/>
    <mergeCell ref="V4:Y5"/>
    <mergeCell ref="Z4:Z6"/>
    <mergeCell ref="L36:L38"/>
    <mergeCell ref="O36:O38"/>
    <mergeCell ref="R36:R38"/>
    <mergeCell ref="U36:U38"/>
    <mergeCell ref="J36:J38"/>
    <mergeCell ref="K36:K38"/>
    <mergeCell ref="M36:M38"/>
    <mergeCell ref="N36:N38"/>
    <mergeCell ref="P36:P38"/>
    <mergeCell ref="Q36:Q38"/>
    <mergeCell ref="S36:S38"/>
    <mergeCell ref="V36:V38"/>
    <mergeCell ref="W36:W38"/>
    <mergeCell ref="Y68:Y69"/>
    <mergeCell ref="V45:V50"/>
    <mergeCell ref="E107:E110"/>
    <mergeCell ref="A4:A6"/>
    <mergeCell ref="B4:B6"/>
    <mergeCell ref="D4:D6"/>
    <mergeCell ref="E4:E6"/>
    <mergeCell ref="E65:E69"/>
    <mergeCell ref="D70:D78"/>
    <mergeCell ref="E111:E114"/>
    <mergeCell ref="D111:D114"/>
    <mergeCell ref="B111:B123"/>
    <mergeCell ref="AD4:AG5"/>
    <mergeCell ref="A7:A135"/>
    <mergeCell ref="E132:E135"/>
    <mergeCell ref="B124:B135"/>
    <mergeCell ref="D132:D135"/>
    <mergeCell ref="D124:D131"/>
    <mergeCell ref="E124:E131"/>
    <mergeCell ref="E7:E10"/>
    <mergeCell ref="D24:D31"/>
    <mergeCell ref="E24:E31"/>
    <mergeCell ref="D18:D23"/>
    <mergeCell ref="D15:D17"/>
    <mergeCell ref="E15:E17"/>
    <mergeCell ref="E11:E14"/>
    <mergeCell ref="D53:D58"/>
    <mergeCell ref="E53:E58"/>
    <mergeCell ref="D59:D64"/>
    <mergeCell ref="E79:E85"/>
    <mergeCell ref="D79:D85"/>
    <mergeCell ref="C111:C123"/>
    <mergeCell ref="C124:C135"/>
    <mergeCell ref="D86:D106"/>
    <mergeCell ref="E120:E123"/>
    <mergeCell ref="E86:E106"/>
    <mergeCell ref="C136:C171"/>
    <mergeCell ref="D120:D123"/>
    <mergeCell ref="D115:D119"/>
    <mergeCell ref="E115:E119"/>
    <mergeCell ref="B1:H1"/>
    <mergeCell ref="E153:E165"/>
    <mergeCell ref="D166:D171"/>
    <mergeCell ref="E166:E171"/>
    <mergeCell ref="D148:D152"/>
    <mergeCell ref="E148:E152"/>
    <mergeCell ref="D145:D147"/>
    <mergeCell ref="E145:E147"/>
    <mergeCell ref="E136:E143"/>
    <mergeCell ref="B7:B52"/>
    <mergeCell ref="E32:E52"/>
    <mergeCell ref="D32:D52"/>
    <mergeCell ref="E18:E23"/>
    <mergeCell ref="B53:B78"/>
    <mergeCell ref="D7:D10"/>
    <mergeCell ref="D11:D14"/>
    <mergeCell ref="E59:E64"/>
    <mergeCell ref="D65:D69"/>
    <mergeCell ref="B79:B110"/>
    <mergeCell ref="D107:D110"/>
  </mergeCells>
  <dataValidations count="2">
    <dataValidation allowBlank="1" showInputMessage="1" showErrorMessage="1" sqref="AG7:AJ16 AG52:AG135 AH110:AJ135 AD52:AD135 AA107:AA135 AB107:AC115 AB117:AC135 AA7:AC99 AD7:AD45 AH18:AJ108 AG18:AG45"/>
    <dataValidation type="list" allowBlank="1" showInputMessage="1" showErrorMessage="1" sqref="Z7:Z147">
      <formula1>$Q$1047505:$Q$1047530</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0"/>
  <sheetViews>
    <sheetView topLeftCell="A131" zoomScale="50" zoomScaleNormal="50" workbookViewId="0">
      <selection activeCell="AB140" sqref="AB140"/>
    </sheetView>
  </sheetViews>
  <sheetFormatPr baseColWidth="10" defaultRowHeight="15" x14ac:dyDescent="0.25"/>
  <cols>
    <col min="1" max="1" width="20.7109375" customWidth="1"/>
    <col min="2" max="2" width="16.28515625" customWidth="1"/>
    <col min="3" max="3" width="17.140625" customWidth="1"/>
    <col min="4" max="4" width="30.42578125" customWidth="1"/>
    <col min="5" max="5" width="15.7109375" customWidth="1"/>
    <col min="6" max="6" width="26.28515625" customWidth="1"/>
    <col min="7" max="7" width="21.7109375" hidden="1" customWidth="1"/>
    <col min="8" max="8" width="56.5703125" hidden="1" customWidth="1"/>
    <col min="9" max="9" width="53.85546875" customWidth="1"/>
    <col min="10" max="10" width="12.7109375" customWidth="1"/>
    <col min="11" max="11" width="19.85546875" customWidth="1"/>
    <col min="12" max="12" width="10" customWidth="1"/>
    <col min="13" max="14" width="10.7109375" customWidth="1"/>
    <col min="15" max="15" width="9.85546875" customWidth="1"/>
    <col min="16" max="16" width="11.28515625" customWidth="1"/>
    <col min="17" max="17" width="16.5703125" customWidth="1"/>
    <col min="18" max="18" width="16.42578125" customWidth="1"/>
    <col min="19" max="19" width="14.85546875" customWidth="1"/>
    <col min="20" max="20" width="14.5703125" customWidth="1"/>
  </cols>
  <sheetData>
    <row r="1" spans="1:20" ht="78" customHeight="1" x14ac:dyDescent="0.25">
      <c r="A1" s="158"/>
      <c r="B1" s="542" t="s">
        <v>4552</v>
      </c>
      <c r="C1" s="543"/>
      <c r="D1" s="543"/>
      <c r="E1" s="543"/>
      <c r="F1" s="543"/>
      <c r="G1" s="543"/>
      <c r="H1" s="543"/>
      <c r="I1" s="543"/>
      <c r="J1" s="543"/>
      <c r="K1" s="543"/>
      <c r="L1" s="543"/>
      <c r="M1" s="543"/>
      <c r="N1" s="543"/>
      <c r="O1" s="543"/>
      <c r="P1" s="543"/>
    </row>
    <row r="3" spans="1:20" x14ac:dyDescent="0.25">
      <c r="C3" s="9"/>
      <c r="D3" s="9"/>
      <c r="E3" s="9"/>
      <c r="F3" s="9"/>
      <c r="G3" s="9"/>
      <c r="H3" s="9"/>
      <c r="I3" s="9"/>
      <c r="J3" s="9"/>
      <c r="K3" s="9"/>
      <c r="L3" s="9"/>
      <c r="M3" s="9"/>
      <c r="N3" s="9"/>
      <c r="O3" s="9"/>
      <c r="P3" s="9"/>
    </row>
    <row r="4" spans="1:20" ht="27.75" customHeight="1" x14ac:dyDescent="0.25">
      <c r="A4" s="549" t="s">
        <v>4478</v>
      </c>
      <c r="B4" s="549"/>
      <c r="C4" s="549"/>
      <c r="D4" s="549"/>
      <c r="E4" s="549"/>
      <c r="F4" s="549"/>
      <c r="G4" s="549"/>
      <c r="H4" s="549"/>
      <c r="I4" s="549"/>
      <c r="J4" s="549"/>
      <c r="K4" s="549"/>
      <c r="L4" s="549"/>
      <c r="M4" s="549"/>
      <c r="N4" s="549"/>
      <c r="O4" s="549"/>
      <c r="P4" s="549"/>
      <c r="Q4" s="549"/>
      <c r="R4" s="549"/>
      <c r="S4" s="549"/>
      <c r="T4" s="549"/>
    </row>
    <row r="5" spans="1:20" ht="15" customHeight="1" x14ac:dyDescent="0.25">
      <c r="A5" s="555" t="s">
        <v>4915</v>
      </c>
      <c r="B5" s="555" t="s">
        <v>30</v>
      </c>
      <c r="C5" s="544" t="s">
        <v>4913</v>
      </c>
      <c r="D5" s="544" t="s">
        <v>4912</v>
      </c>
      <c r="E5" s="547" t="s">
        <v>31</v>
      </c>
      <c r="F5" s="555" t="s">
        <v>4914</v>
      </c>
      <c r="G5" s="547" t="s">
        <v>2077</v>
      </c>
      <c r="H5" s="553" t="s">
        <v>4911</v>
      </c>
      <c r="I5" s="544" t="s">
        <v>2075</v>
      </c>
      <c r="J5" s="552" t="s">
        <v>33</v>
      </c>
      <c r="K5" s="554" t="s">
        <v>5</v>
      </c>
      <c r="L5" s="547" t="s">
        <v>32</v>
      </c>
      <c r="M5" s="550"/>
      <c r="N5" s="550"/>
      <c r="O5" s="550"/>
      <c r="P5" s="551"/>
      <c r="Q5" s="544" t="s">
        <v>2156</v>
      </c>
      <c r="R5" s="544" t="s">
        <v>2157</v>
      </c>
      <c r="S5" s="544" t="s">
        <v>2158</v>
      </c>
      <c r="T5" s="544" t="s">
        <v>2159</v>
      </c>
    </row>
    <row r="6" spans="1:20" ht="59.25" customHeight="1" x14ac:dyDescent="0.25">
      <c r="A6" s="556"/>
      <c r="B6" s="556"/>
      <c r="C6" s="545"/>
      <c r="D6" s="545"/>
      <c r="E6" s="548"/>
      <c r="F6" s="556"/>
      <c r="G6" s="548"/>
      <c r="H6" s="544"/>
      <c r="I6" s="545"/>
      <c r="J6" s="486"/>
      <c r="K6" s="555"/>
      <c r="L6" s="208" t="s">
        <v>2160</v>
      </c>
      <c r="M6" s="208" t="s">
        <v>2161</v>
      </c>
      <c r="N6" s="208" t="s">
        <v>2162</v>
      </c>
      <c r="O6" s="208" t="s">
        <v>2163</v>
      </c>
      <c r="P6" s="209" t="s">
        <v>2164</v>
      </c>
      <c r="Q6" s="545"/>
      <c r="R6" s="545"/>
      <c r="S6" s="545"/>
      <c r="T6" s="545"/>
    </row>
    <row r="7" spans="1:20" ht="48" customHeight="1" x14ac:dyDescent="0.25">
      <c r="A7" s="425" t="str">
        <f>ALINEACION_CONTROL_METAS!A7</f>
        <v>1. GESTIÓN AMBIENTAL REGIONAL</v>
      </c>
      <c r="B7" s="526">
        <f>PROGR_PROYEC_PONDE!B6</f>
        <v>0.5</v>
      </c>
      <c r="C7" s="425" t="str">
        <f>ALINEACION_CONTROL_METAS!B7</f>
        <v>PROGRAMA 1. ORDENAMIENTO AMBIENTAL DEL TERRITORIO DEL DEPARTAMENTO DEL QUINDÍO.</v>
      </c>
      <c r="D7" s="428" t="str">
        <f>ALINEACION_CONTROL_METAS!C7</f>
        <v>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v>
      </c>
      <c r="E7" s="526">
        <f>PROGR_PROYEC_PONDE!D6</f>
        <v>0.2</v>
      </c>
      <c r="F7" s="425" t="str">
        <f>ALINEACION_CONTROL_METAS!D7</f>
        <v>Proyecto 1. Implementación de acciones para fortalecer el conocimiento en la gestión sostenible del suelo.</v>
      </c>
      <c r="G7" s="526">
        <f>PROGR_PROYEC_PONDE!F6</f>
        <v>0.16</v>
      </c>
      <c r="H7" s="428" t="str">
        <f>+ALINEACION_CONTROL_METAS!E7</f>
        <v>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v>
      </c>
      <c r="I7" s="10" t="str">
        <f>ALINEACION_CONTROL_METAS!F7</f>
        <v>1. Realizar evaluación y valoración de prácticas de manejo sostenible de suelos implementados por la CRQ, en la Reserva Forestal Central y las Áreas Naturales Protegidas, en el marco de la elaboración de un estudio.</v>
      </c>
      <c r="J7" s="145" t="str">
        <f>ALINEACION_CONTROL_METAS!G7</f>
        <v>Porcentaje</v>
      </c>
      <c r="K7" s="145" t="str">
        <f>ALINEACION_CONTROL_METAS!H7</f>
        <v>% de ejecución del estudio</v>
      </c>
      <c r="L7" s="411">
        <f>ALINEACION_CONTROL_METAS!I7</f>
        <v>0.1</v>
      </c>
      <c r="M7" s="411">
        <f>ALINEACION_CONTROL_METAS!L7</f>
        <v>0.2</v>
      </c>
      <c r="N7" s="411">
        <f>ALINEACION_CONTROL_METAS!O7</f>
        <v>0.4</v>
      </c>
      <c r="O7" s="411">
        <f>ALINEACION_CONTROL_METAS!R7</f>
        <v>0.3</v>
      </c>
      <c r="P7" s="411">
        <f>ALINEACION_CONTROL_METAS!U7</f>
        <v>1</v>
      </c>
      <c r="Q7" s="411">
        <v>0.5</v>
      </c>
      <c r="R7" s="411">
        <v>0.5</v>
      </c>
      <c r="S7" s="411">
        <v>0.33</v>
      </c>
      <c r="T7" s="411">
        <v>0.33</v>
      </c>
    </row>
    <row r="8" spans="1:20" ht="48" customHeight="1" x14ac:dyDescent="0.25">
      <c r="A8" s="426"/>
      <c r="B8" s="537"/>
      <c r="C8" s="426"/>
      <c r="D8" s="429"/>
      <c r="E8" s="537"/>
      <c r="F8" s="426"/>
      <c r="G8" s="537"/>
      <c r="H8" s="429"/>
      <c r="I8" s="10" t="str">
        <f>ALINEACION_CONTROL_METAS!F8</f>
        <v>2. Ejecutar las acciones de transferencia de tecnología consideradas en el plan operativo anual, necesarias para la Gestión Integral Ambiental del Suelo, en cumplimiento de la Política Nacional de Gestión Sostenible del Suelo.</v>
      </c>
      <c r="J8" s="145" t="str">
        <f>ALINEACION_CONTROL_METAS!G8</f>
        <v>Porcentaje</v>
      </c>
      <c r="K8" s="145" t="str">
        <f>ALINEACION_CONTROL_METAS!H8</f>
        <v>% de ejecución del plan operativo anual</v>
      </c>
      <c r="L8" s="411">
        <f>ALINEACION_CONTROL_METAS!I8</f>
        <v>0.25</v>
      </c>
      <c r="M8" s="411">
        <f>ALINEACION_CONTROL_METAS!L8</f>
        <v>0.25</v>
      </c>
      <c r="N8" s="411">
        <f>ALINEACION_CONTROL_METAS!O8</f>
        <v>0.25</v>
      </c>
      <c r="O8" s="411">
        <f>ALINEACION_CONTROL_METAS!R8</f>
        <v>0.25</v>
      </c>
      <c r="P8" s="411">
        <f>ALINEACION_CONTROL_METAS!U8</f>
        <v>1</v>
      </c>
      <c r="Q8" s="411">
        <v>0.5</v>
      </c>
      <c r="R8" s="411">
        <v>0.5</v>
      </c>
      <c r="S8" s="411">
        <v>0.33</v>
      </c>
      <c r="T8" s="411">
        <v>0.33</v>
      </c>
    </row>
    <row r="9" spans="1:20" ht="48" customHeight="1" x14ac:dyDescent="0.25">
      <c r="A9" s="426"/>
      <c r="B9" s="537"/>
      <c r="C9" s="426"/>
      <c r="D9" s="429"/>
      <c r="E9" s="537"/>
      <c r="F9" s="426"/>
      <c r="G9" s="537"/>
      <c r="H9" s="429"/>
      <c r="I9" s="10" t="str">
        <f>ALINEACION_CONTROL_METAS!F9</f>
        <v>3. Realizar el estudio (mapa) de coberturas y usos de la tierra para las unidades de manejo de cuencas, según priorización, mínimo a escala 1:25.000.</v>
      </c>
      <c r="J9" s="145" t="str">
        <f>ALINEACION_CONTROL_METAS!G9</f>
        <v>Documento</v>
      </c>
      <c r="K9" s="145" t="str">
        <f>ALINEACION_CONTROL_METAS!H9</f>
        <v>Estudio realizado</v>
      </c>
      <c r="L9" s="412">
        <f>ALINEACION_CONTROL_METAS!I9</f>
        <v>0</v>
      </c>
      <c r="M9" s="412">
        <f>ALINEACION_CONTROL_METAS!L9</f>
        <v>0</v>
      </c>
      <c r="N9" s="412">
        <f>ALINEACION_CONTROL_METAS!O9</f>
        <v>1</v>
      </c>
      <c r="O9" s="412">
        <f>ALINEACION_CONTROL_METAS!R9</f>
        <v>0</v>
      </c>
      <c r="P9" s="412">
        <f>ALINEACION_CONTROL_METAS!U9</f>
        <v>1</v>
      </c>
      <c r="Q9" s="411">
        <v>0</v>
      </c>
      <c r="R9" s="411">
        <v>0</v>
      </c>
      <c r="S9" s="411">
        <v>0.34</v>
      </c>
      <c r="T9" s="411">
        <v>0</v>
      </c>
    </row>
    <row r="10" spans="1:20" ht="72.75" customHeight="1" x14ac:dyDescent="0.25">
      <c r="A10" s="426"/>
      <c r="B10" s="537"/>
      <c r="C10" s="426"/>
      <c r="D10" s="429"/>
      <c r="E10" s="537"/>
      <c r="F10" s="427"/>
      <c r="G10" s="527"/>
      <c r="H10" s="430"/>
      <c r="I10" s="10" t="str">
        <f>ALINEACION_CONTROL_METAS!F10</f>
        <v>4. Actualizar el mapa de conflictos de uso del suelo del departamento del Quindío para las unidades de manejo de cuencas priorizadas, mínimo a escala 1:25.000.</v>
      </c>
      <c r="J10" s="145" t="str">
        <f>ALINEACION_CONTROL_METAS!G10</f>
        <v>Mapa</v>
      </c>
      <c r="K10" s="145" t="str">
        <f>ALINEACION_CONTROL_METAS!H10</f>
        <v>Mapa actualizado</v>
      </c>
      <c r="L10" s="412">
        <f>ALINEACION_CONTROL_METAS!I10</f>
        <v>0</v>
      </c>
      <c r="M10" s="412">
        <f>ALINEACION_CONTROL_METAS!L10</f>
        <v>0</v>
      </c>
      <c r="N10" s="412">
        <f>ALINEACION_CONTROL_METAS!O10</f>
        <v>0</v>
      </c>
      <c r="O10" s="412">
        <f>ALINEACION_CONTROL_METAS!R10</f>
        <v>1</v>
      </c>
      <c r="P10" s="412">
        <f>ALINEACION_CONTROL_METAS!U10</f>
        <v>1</v>
      </c>
      <c r="Q10" s="411">
        <v>0</v>
      </c>
      <c r="R10" s="411">
        <v>0</v>
      </c>
      <c r="S10" s="411">
        <v>0</v>
      </c>
      <c r="T10" s="411">
        <v>0.34</v>
      </c>
    </row>
    <row r="11" spans="1:20" ht="66" customHeight="1" x14ac:dyDescent="0.25">
      <c r="A11" s="426"/>
      <c r="B11" s="537"/>
      <c r="C11" s="426"/>
      <c r="D11" s="429"/>
      <c r="E11" s="537"/>
      <c r="F11" s="425" t="str">
        <f>PROGR_PROYEC_PONDE!E7</f>
        <v xml:space="preserve">Proyecto 2. Control, seguimiento y monitoreo al suelo del departamento del Quindío.   </v>
      </c>
      <c r="G11" s="526">
        <f>PROGR_PROYEC_PONDE!F7</f>
        <v>0.16</v>
      </c>
      <c r="H11" s="428" t="str">
        <f>ALINEACION_CONTROL_METAS!E11</f>
        <v>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v>
      </c>
      <c r="I11" s="10" t="str">
        <f>ALINEACION_CONTROL_METAS!F11</f>
        <v>1. Generar  metodología para el monitoreo y seguimiento de la calidad del suelo.</v>
      </c>
      <c r="J11" s="145" t="str">
        <f>ALINEACION_CONTROL_METAS!G11</f>
        <v xml:space="preserve">Metodología elaborada e Implementada </v>
      </c>
      <c r="K11" s="145" t="str">
        <f>ALINEACION_CONTROL_METAS!H11</f>
        <v>% de avance en la elaboración de la metodología para el monitoreo y seguimiento de la calidad del suelo.</v>
      </c>
      <c r="L11" s="411">
        <f>ALINEACION_CONTROL_METAS!I11</f>
        <v>0</v>
      </c>
      <c r="M11" s="411">
        <f>ALINEACION_CONTROL_METAS!L11</f>
        <v>0.3</v>
      </c>
      <c r="N11" s="411">
        <f>ALINEACION_CONTROL_METAS!O11</f>
        <v>0.6</v>
      </c>
      <c r="O11" s="411">
        <f>ALINEACION_CONTROL_METAS!R11</f>
        <v>0.1</v>
      </c>
      <c r="P11" s="411">
        <f>ALINEACION_CONTROL_METAS!U11</f>
        <v>0.99999999999999989</v>
      </c>
      <c r="Q11" s="411">
        <v>0</v>
      </c>
      <c r="R11" s="411">
        <v>0</v>
      </c>
      <c r="S11" s="411">
        <v>0.33</v>
      </c>
      <c r="T11" s="411">
        <v>0</v>
      </c>
    </row>
    <row r="12" spans="1:20" ht="52.5" customHeight="1" x14ac:dyDescent="0.25">
      <c r="A12" s="426"/>
      <c r="B12" s="537"/>
      <c r="C12" s="426"/>
      <c r="D12" s="429"/>
      <c r="E12" s="537"/>
      <c r="F12" s="426"/>
      <c r="G12" s="537"/>
      <c r="H12" s="429"/>
      <c r="I12" s="10" t="str">
        <f>ALINEACION_CONTROL_METAS!F12</f>
        <v>2. Ejecutar la metodología para el monitoreo y seguimiento de la calidad del suelo.</v>
      </c>
      <c r="J12" s="145" t="str">
        <f>ALINEACION_CONTROL_METAS!G12</f>
        <v>Porcentaje</v>
      </c>
      <c r="K12" s="145" t="str">
        <f>ALINEACION_CONTROL_METAS!H12</f>
        <v>% de ejecución del plan de monitoreo</v>
      </c>
      <c r="L12" s="411">
        <f>ALINEACION_CONTROL_METAS!I12</f>
        <v>0</v>
      </c>
      <c r="M12" s="411">
        <f>ALINEACION_CONTROL_METAS!L12</f>
        <v>0</v>
      </c>
      <c r="N12" s="411">
        <f>ALINEACION_CONTROL_METAS!O12</f>
        <v>0</v>
      </c>
      <c r="O12" s="411">
        <f>ALINEACION_CONTROL_METAS!R12</f>
        <v>1</v>
      </c>
      <c r="P12" s="411">
        <f>ALINEACION_CONTROL_METAS!U12</f>
        <v>1</v>
      </c>
      <c r="Q12" s="411">
        <v>0</v>
      </c>
      <c r="R12" s="411">
        <v>0</v>
      </c>
      <c r="S12" s="411">
        <v>0</v>
      </c>
      <c r="T12" s="411">
        <v>0.33</v>
      </c>
    </row>
    <row r="13" spans="1:20" ht="52.5" customHeight="1" x14ac:dyDescent="0.25">
      <c r="A13" s="426"/>
      <c r="B13" s="537"/>
      <c r="C13" s="426"/>
      <c r="D13" s="429"/>
      <c r="E13" s="537"/>
      <c r="F13" s="426"/>
      <c r="G13" s="537"/>
      <c r="H13" s="429"/>
      <c r="I13" s="10" t="str">
        <f>ALINEACION_CONTROL_METAS!F13</f>
        <v>3. Regular, controlar y hacer seguimiento al manejo y a la calidad de los suelos, de acuerdo con el plan anual.</v>
      </c>
      <c r="J13" s="145" t="str">
        <f>ALINEACION_CONTROL_METAS!G13</f>
        <v>Porcentaje</v>
      </c>
      <c r="K13" s="145" t="str">
        <f>ALINEACION_CONTROL_METAS!H13</f>
        <v>% de ejecución plan anual</v>
      </c>
      <c r="L13" s="411">
        <f>ALINEACION_CONTROL_METAS!I13</f>
        <v>0.25</v>
      </c>
      <c r="M13" s="411">
        <f>ALINEACION_CONTROL_METAS!L13</f>
        <v>0.25</v>
      </c>
      <c r="N13" s="411">
        <f>ALINEACION_CONTROL_METAS!O13</f>
        <v>0.25</v>
      </c>
      <c r="O13" s="411">
        <f>ALINEACION_CONTROL_METAS!R13</f>
        <v>0.25</v>
      </c>
      <c r="P13" s="411">
        <f>ALINEACION_CONTROL_METAS!U13</f>
        <v>1</v>
      </c>
      <c r="Q13" s="411">
        <v>0.5</v>
      </c>
      <c r="R13" s="411">
        <v>0.5</v>
      </c>
      <c r="S13" s="411">
        <v>0.33</v>
      </c>
      <c r="T13" s="411">
        <v>0.33</v>
      </c>
    </row>
    <row r="14" spans="1:20" ht="39" customHeight="1" x14ac:dyDescent="0.25">
      <c r="A14" s="426"/>
      <c r="B14" s="537"/>
      <c r="C14" s="426"/>
      <c r="D14" s="429"/>
      <c r="E14" s="537"/>
      <c r="F14" s="427"/>
      <c r="G14" s="527"/>
      <c r="H14" s="430"/>
      <c r="I14" s="10" t="str">
        <f>ALINEACION_CONTROL_METAS!F14</f>
        <v>4. Implementar concertadamente con los entes territoriales estrategias de preservación y conservación de suelos de protección ambiental, de acuerdo con el plan anual .</v>
      </c>
      <c r="J14" s="145" t="str">
        <f>ALINEACION_CONTROL_METAS!G14</f>
        <v>Porcentaje</v>
      </c>
      <c r="K14" s="145" t="str">
        <f>ALINEACION_CONTROL_METAS!H14</f>
        <v>% de ejecución plan anual</v>
      </c>
      <c r="L14" s="411">
        <f>ALINEACION_CONTROL_METAS!I14</f>
        <v>0.25</v>
      </c>
      <c r="M14" s="411">
        <f>ALINEACION_CONTROL_METAS!L14</f>
        <v>0.25</v>
      </c>
      <c r="N14" s="411">
        <f>ALINEACION_CONTROL_METAS!O14</f>
        <v>0.25</v>
      </c>
      <c r="O14" s="411">
        <f>ALINEACION_CONTROL_METAS!R14</f>
        <v>0.25</v>
      </c>
      <c r="P14" s="411">
        <f>ALINEACION_CONTROL_METAS!U14</f>
        <v>1</v>
      </c>
      <c r="Q14" s="411">
        <v>0.5</v>
      </c>
      <c r="R14" s="411">
        <v>0.5</v>
      </c>
      <c r="S14" s="411">
        <v>0.34</v>
      </c>
      <c r="T14" s="411">
        <v>0.34</v>
      </c>
    </row>
    <row r="15" spans="1:20" ht="36" customHeight="1" x14ac:dyDescent="0.25">
      <c r="A15" s="426"/>
      <c r="B15" s="537"/>
      <c r="C15" s="426"/>
      <c r="D15" s="429"/>
      <c r="E15" s="537"/>
      <c r="F15" s="425" t="str">
        <f>PROGR_PROYEC_PONDE!E8</f>
        <v>Proyecto 3. Recuperación y rehabilitación de suelos degradados o en conflicto en el departamento del Quindío.</v>
      </c>
      <c r="G15" s="526">
        <f>PROGR_PROYEC_PONDE!F8</f>
        <v>0.16</v>
      </c>
      <c r="H15" s="428" t="str">
        <f>ALINEACION_CONTROL_METAS!E15</f>
        <v>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v>
      </c>
      <c r="I15" s="10" t="str">
        <f>ALINEACION_CONTROL_METAS!F15</f>
        <v>1. Ejecutar acciones de  reconversión socioambiental de sistemas productivos en el departamento del Quindío.</v>
      </c>
      <c r="J15" s="145" t="str">
        <f>ALINEACION_CONTROL_METAS!G15</f>
        <v>Número</v>
      </c>
      <c r="K15" s="145" t="str">
        <f>ALINEACION_CONTROL_METAS!H15</f>
        <v>Número de Acciones</v>
      </c>
      <c r="L15" s="412">
        <f>ALINEACION_CONTROL_METAS!I15</f>
        <v>0</v>
      </c>
      <c r="M15" s="412">
        <f>ALINEACION_CONTROL_METAS!L15</f>
        <v>11</v>
      </c>
      <c r="N15" s="412">
        <f>ALINEACION_CONTROL_METAS!O15</f>
        <v>8</v>
      </c>
      <c r="O15" s="412">
        <f>ALINEACION_CONTROL_METAS!R15</f>
        <v>8</v>
      </c>
      <c r="P15" s="412">
        <f>ALINEACION_CONTROL_METAS!U15</f>
        <v>27</v>
      </c>
      <c r="Q15" s="411">
        <v>0</v>
      </c>
      <c r="R15" s="411">
        <v>0.5</v>
      </c>
      <c r="S15" s="411">
        <v>0.5</v>
      </c>
      <c r="T15" s="411">
        <v>0.5</v>
      </c>
    </row>
    <row r="16" spans="1:20" ht="85.5" customHeight="1" x14ac:dyDescent="0.25">
      <c r="A16" s="426"/>
      <c r="B16" s="537"/>
      <c r="C16" s="426"/>
      <c r="D16" s="429"/>
      <c r="E16" s="537"/>
      <c r="F16" s="427"/>
      <c r="G16" s="527"/>
      <c r="H16" s="430"/>
      <c r="I16" s="10" t="str">
        <f>ALINEACION_CONTROL_METAS!F16</f>
        <v>2. Ejecutar acciones para la recuperación y rehabilitación de suelos degradados en el departamento del Quindío.</v>
      </c>
      <c r="J16" s="145" t="str">
        <f>ALINEACION_CONTROL_METAS!G16</f>
        <v>Número</v>
      </c>
      <c r="K16" s="145" t="str">
        <f>ALINEACION_CONTROL_METAS!H16</f>
        <v>Número de Predios</v>
      </c>
      <c r="L16" s="412">
        <f>ALINEACION_CONTROL_METAS!I16</f>
        <v>8</v>
      </c>
      <c r="M16" s="412">
        <f>ALINEACION_CONTROL_METAS!L16</f>
        <v>12</v>
      </c>
      <c r="N16" s="412">
        <f>ALINEACION_CONTROL_METAS!O16</f>
        <v>12</v>
      </c>
      <c r="O16" s="412">
        <f>ALINEACION_CONTROL_METAS!R16</f>
        <v>12</v>
      </c>
      <c r="P16" s="412">
        <f>ALINEACION_CONTROL_METAS!U16</f>
        <v>44</v>
      </c>
      <c r="Q16" s="411">
        <v>1</v>
      </c>
      <c r="R16" s="411">
        <v>0.5</v>
      </c>
      <c r="S16" s="411">
        <v>0.5</v>
      </c>
      <c r="T16" s="411">
        <v>0.5</v>
      </c>
    </row>
    <row r="17" spans="1:20" ht="42" customHeight="1" x14ac:dyDescent="0.25">
      <c r="A17" s="426"/>
      <c r="B17" s="537"/>
      <c r="C17" s="426"/>
      <c r="D17" s="429"/>
      <c r="E17" s="537"/>
      <c r="F17" s="425" t="str">
        <f>PROGR_PROYEC_PONDE!E9</f>
        <v>Proyecto 4. Implementación de la planificación territorial y regional para el ordenamiento ambiental en el departamento del Quindío.</v>
      </c>
      <c r="G17" s="526">
        <f>PROGR_PROYEC_PONDE!F9</f>
        <v>0.16</v>
      </c>
      <c r="H17" s="428" t="str">
        <f>ALINEACION_CONTROL_METAS!E18</f>
        <v>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v>
      </c>
      <c r="I17" s="10" t="str">
        <f>ALINEACION_CONTROL_METAS!F18</f>
        <v>1. Definir la estructura ecológica principal departamental, de acuerdo con la metodología IDEAM.</v>
      </c>
      <c r="J17" s="145" t="str">
        <f>ALINEACION_CONTROL_METAS!G18</f>
        <v xml:space="preserve">Documento </v>
      </c>
      <c r="K17" s="145" t="str">
        <f>ALINEACION_CONTROL_METAS!H18</f>
        <v>Documento técnico</v>
      </c>
      <c r="L17" s="412">
        <f>ALINEACION_CONTROL_METAS!I18</f>
        <v>0</v>
      </c>
      <c r="M17" s="412">
        <f>ALINEACION_CONTROL_METAS!L18</f>
        <v>1</v>
      </c>
      <c r="N17" s="412">
        <f>ALINEACION_CONTROL_METAS!O18</f>
        <v>0</v>
      </c>
      <c r="O17" s="412">
        <f>ALINEACION_CONTROL_METAS!R18</f>
        <v>0</v>
      </c>
      <c r="P17" s="412">
        <f>ALINEACION_CONTROL_METAS!U18</f>
        <v>1</v>
      </c>
      <c r="Q17" s="411">
        <v>0</v>
      </c>
      <c r="R17" s="411">
        <v>0.16</v>
      </c>
      <c r="S17" s="411">
        <v>0</v>
      </c>
      <c r="T17" s="411">
        <v>0</v>
      </c>
    </row>
    <row r="18" spans="1:20" ht="39" customHeight="1" x14ac:dyDescent="0.25">
      <c r="A18" s="426"/>
      <c r="B18" s="537"/>
      <c r="C18" s="426"/>
      <c r="D18" s="429"/>
      <c r="E18" s="537"/>
      <c r="F18" s="426"/>
      <c r="G18" s="537"/>
      <c r="H18" s="429"/>
      <c r="I18" s="10" t="str">
        <f>ALINEACION_CONTROL_METAS!F19</f>
        <v>2. Actualizar el estado de los recursos naturales del departamento del Quindío.</v>
      </c>
      <c r="J18" s="145" t="str">
        <f>ALINEACION_CONTROL_METAS!G19</f>
        <v xml:space="preserve">Documento </v>
      </c>
      <c r="K18" s="145" t="str">
        <f>ALINEACION_CONTROL_METAS!H19</f>
        <v>Documento actualizado</v>
      </c>
      <c r="L18" s="412">
        <f>ALINEACION_CONTROL_METAS!I19</f>
        <v>0</v>
      </c>
      <c r="M18" s="412">
        <f>ALINEACION_CONTROL_METAS!L19</f>
        <v>1</v>
      </c>
      <c r="N18" s="412">
        <f>ALINEACION_CONTROL_METAS!O19</f>
        <v>0</v>
      </c>
      <c r="O18" s="412">
        <f>ALINEACION_CONTROL_METAS!R19</f>
        <v>0</v>
      </c>
      <c r="P18" s="412">
        <f>ALINEACION_CONTROL_METAS!U19</f>
        <v>1</v>
      </c>
      <c r="Q18" s="411">
        <v>0</v>
      </c>
      <c r="R18" s="411">
        <v>0.16</v>
      </c>
      <c r="S18" s="411">
        <v>0</v>
      </c>
      <c r="T18" s="411">
        <v>0</v>
      </c>
    </row>
    <row r="19" spans="1:20" ht="41.25" customHeight="1" x14ac:dyDescent="0.25">
      <c r="A19" s="426"/>
      <c r="B19" s="537"/>
      <c r="C19" s="426"/>
      <c r="D19" s="429"/>
      <c r="E19" s="537"/>
      <c r="F19" s="426"/>
      <c r="G19" s="537"/>
      <c r="H19" s="429"/>
      <c r="I19" s="10" t="str">
        <f>ALINEACION_CONTROL_METAS!F20</f>
        <v>3. Asesorar y apoyar técnicamente la formulación y ejecución de los planes de manejo y demás acciones de gestión ambiental en territorios indígenas del Quindío, según programa anual concertado.</v>
      </c>
      <c r="J19" s="145" t="str">
        <f>ALINEACION_CONTROL_METAS!G20</f>
        <v>Porcentaje</v>
      </c>
      <c r="K19" s="145" t="str">
        <f>ALINEACION_CONTROL_METAS!H20</f>
        <v>% de ejecución programa anual concertado</v>
      </c>
      <c r="L19" s="411">
        <f>ALINEACION_CONTROL_METAS!I20</f>
        <v>0.25</v>
      </c>
      <c r="M19" s="411">
        <f>ALINEACION_CONTROL_METAS!L20</f>
        <v>0.25</v>
      </c>
      <c r="N19" s="411">
        <f>ALINEACION_CONTROL_METAS!O20</f>
        <v>0.25</v>
      </c>
      <c r="O19" s="411">
        <f>ALINEACION_CONTROL_METAS!R20</f>
        <v>0.25</v>
      </c>
      <c r="P19" s="411">
        <f>ALINEACION_CONTROL_METAS!U20</f>
        <v>1</v>
      </c>
      <c r="Q19" s="411">
        <v>0.25</v>
      </c>
      <c r="R19" s="411">
        <v>0.17</v>
      </c>
      <c r="S19" s="411">
        <v>0.25</v>
      </c>
      <c r="T19" s="411">
        <v>0.25</v>
      </c>
    </row>
    <row r="20" spans="1:20" ht="54" customHeight="1" x14ac:dyDescent="0.25">
      <c r="A20" s="426"/>
      <c r="B20" s="537"/>
      <c r="C20" s="426"/>
      <c r="D20" s="429"/>
      <c r="E20" s="537"/>
      <c r="F20" s="426"/>
      <c r="G20" s="537"/>
      <c r="H20" s="429"/>
      <c r="I20" s="10" t="str">
        <f>ALINEACION_CONTROL_METAS!F21</f>
        <v>4. Asesorar y apoyar técnicamente la formulación y ejecución de planes de manejo y demás acciones de gestión ambiental en tierras colectivas de comunidades negras, afrocolombianas, raizales y palenqueras del Quindío, según programa anual concertado.</v>
      </c>
      <c r="J20" s="145" t="str">
        <f>ALINEACION_CONTROL_METAS!G21</f>
        <v>Porcentaje</v>
      </c>
      <c r="K20" s="145" t="str">
        <f>ALINEACION_CONTROL_METAS!H21</f>
        <v>% de ejecución programa anual concertado</v>
      </c>
      <c r="L20" s="411">
        <f>ALINEACION_CONTROL_METAS!I21</f>
        <v>0.25</v>
      </c>
      <c r="M20" s="411">
        <f>ALINEACION_CONTROL_METAS!L21</f>
        <v>0.25</v>
      </c>
      <c r="N20" s="411">
        <f>ALINEACION_CONTROL_METAS!O21</f>
        <v>0.25</v>
      </c>
      <c r="O20" s="411">
        <f>ALINEACION_CONTROL_METAS!R21</f>
        <v>0.25</v>
      </c>
      <c r="P20" s="411">
        <f>ALINEACION_CONTROL_METAS!U21</f>
        <v>1</v>
      </c>
      <c r="Q20" s="411">
        <v>0.25</v>
      </c>
      <c r="R20" s="411">
        <v>0.17</v>
      </c>
      <c r="S20" s="411">
        <v>0.25</v>
      </c>
      <c r="T20" s="411">
        <v>0.25</v>
      </c>
    </row>
    <row r="21" spans="1:20" ht="45.75" customHeight="1" x14ac:dyDescent="0.25">
      <c r="A21" s="426"/>
      <c r="B21" s="537"/>
      <c r="C21" s="426"/>
      <c r="D21" s="429"/>
      <c r="E21" s="537"/>
      <c r="F21" s="426"/>
      <c r="G21" s="537"/>
      <c r="H21" s="429"/>
      <c r="I21" s="10" t="str">
        <f>ALINEACION_CONTROL_METAS!F22</f>
        <v>5. Prestar asesoría técnica y jurídica a los entes territoriales (según plan de trabajo anual) y actores internos y externos en procesos relacionados con ordenamiento ambiental territorial.</v>
      </c>
      <c r="J21" s="145" t="str">
        <f>ALINEACION_CONTROL_METAS!G22</f>
        <v>Porcentaje</v>
      </c>
      <c r="K21" s="145" t="str">
        <f>ALINEACION_CONTROL_METAS!H22</f>
        <v>% de ejecución plan de trabajo anual</v>
      </c>
      <c r="L21" s="411">
        <f>ALINEACION_CONTROL_METAS!I22</f>
        <v>0.25</v>
      </c>
      <c r="M21" s="411">
        <f>ALINEACION_CONTROL_METAS!L22</f>
        <v>0.25</v>
      </c>
      <c r="N21" s="411">
        <f>ALINEACION_CONTROL_METAS!O22</f>
        <v>0.25</v>
      </c>
      <c r="O21" s="411">
        <f>ALINEACION_CONTROL_METAS!R22</f>
        <v>0.25</v>
      </c>
      <c r="P21" s="411">
        <f>ALINEACION_CONTROL_METAS!U22</f>
        <v>1</v>
      </c>
      <c r="Q21" s="411">
        <v>0.25</v>
      </c>
      <c r="R21" s="411">
        <v>0.17</v>
      </c>
      <c r="S21" s="411">
        <v>0.25</v>
      </c>
      <c r="T21" s="411">
        <v>0.25</v>
      </c>
    </row>
    <row r="22" spans="1:20" ht="90" customHeight="1" x14ac:dyDescent="0.25">
      <c r="A22" s="426"/>
      <c r="B22" s="537"/>
      <c r="C22" s="426"/>
      <c r="D22" s="429"/>
      <c r="E22" s="537"/>
      <c r="F22" s="426"/>
      <c r="G22" s="537"/>
      <c r="H22" s="429"/>
      <c r="I22" s="10" t="str">
        <f>ALINEACION_CONTROL_METAS!F23</f>
        <v>6. Desarrollar acciones para la ejecución y seguimiento al componente programático del POMCA del río La Vieja.</v>
      </c>
      <c r="J22" s="145" t="str">
        <f>ALINEACION_CONTROL_METAS!G23</f>
        <v>Informes</v>
      </c>
      <c r="K22" s="145" t="str">
        <f>ALINEACION_CONTROL_METAS!H23</f>
        <v>Informe de seguimiento anual del POMCA</v>
      </c>
      <c r="L22" s="412">
        <f>ALINEACION_CONTROL_METAS!I23</f>
        <v>1</v>
      </c>
      <c r="M22" s="412">
        <f>ALINEACION_CONTROL_METAS!L23</f>
        <v>1</v>
      </c>
      <c r="N22" s="412">
        <f>ALINEACION_CONTROL_METAS!O23</f>
        <v>1</v>
      </c>
      <c r="O22" s="412">
        <f>ALINEACION_CONTROL_METAS!R23</f>
        <v>1</v>
      </c>
      <c r="P22" s="412">
        <f>ALINEACION_CONTROL_METAS!U23</f>
        <v>4</v>
      </c>
      <c r="Q22" s="411">
        <v>0.25</v>
      </c>
      <c r="R22" s="411">
        <v>0.17</v>
      </c>
      <c r="S22" s="411">
        <v>0.25</v>
      </c>
      <c r="T22" s="411">
        <v>0.25</v>
      </c>
    </row>
    <row r="23" spans="1:20" ht="78.75" customHeight="1" x14ac:dyDescent="0.25">
      <c r="A23" s="426"/>
      <c r="B23" s="537"/>
      <c r="C23" s="426"/>
      <c r="D23" s="429"/>
      <c r="E23" s="537"/>
      <c r="F23" s="425" t="str">
        <f>PROGR_PROYEC_PONDE!E10</f>
        <v>Proyecto 5. Implementación del fortalecimiento al desempeño ambiental de los sectores productivos del departamento del Quindío.</v>
      </c>
      <c r="G23" s="526">
        <f>PROGR_PROYEC_PONDE!F10</f>
        <v>0.16</v>
      </c>
      <c r="H23" s="428" t="str">
        <f>ALINEACION_CONTROL_METAS!E24</f>
        <v>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v>
      </c>
      <c r="I23" s="10" t="str">
        <f>ALINEACION_CONTROL_METAS!F24</f>
        <v>1. Fortalecer el control y seguimiento ambiental a las autorizaciones otorgadas al sector minero del departamento del Quindío y zonas limítrofes, definidas en el programa anual.</v>
      </c>
      <c r="J23" s="145" t="str">
        <f>ALINEACION_CONTROL_METAS!G24</f>
        <v>Porcentaje</v>
      </c>
      <c r="K23" s="145" t="str">
        <f>ALINEACION_CONTROL_METAS!H24</f>
        <v>% de ejecución programa anual</v>
      </c>
      <c r="L23" s="411">
        <f>ALINEACION_CONTROL_METAS!I24</f>
        <v>0.25</v>
      </c>
      <c r="M23" s="146">
        <f>ALINEACION_CONTROL_METAS!L24</f>
        <v>0.25</v>
      </c>
      <c r="N23" s="146">
        <f>ALINEACION_CONTROL_METAS!O24</f>
        <v>0.25</v>
      </c>
      <c r="O23" s="146">
        <f>ALINEACION_CONTROL_METAS!R24</f>
        <v>0.25</v>
      </c>
      <c r="P23" s="146">
        <f>ALINEACION_CONTROL_METAS!U24</f>
        <v>1</v>
      </c>
      <c r="Q23" s="146">
        <v>0.12</v>
      </c>
      <c r="R23" s="146">
        <v>0.14000000000000001</v>
      </c>
      <c r="S23" s="146">
        <v>0.14000000000000001</v>
      </c>
      <c r="T23" s="146">
        <v>0.14000000000000001</v>
      </c>
    </row>
    <row r="24" spans="1:20" ht="42.75" customHeight="1" x14ac:dyDescent="0.25">
      <c r="A24" s="426"/>
      <c r="B24" s="537"/>
      <c r="C24" s="426"/>
      <c r="D24" s="429"/>
      <c r="E24" s="537"/>
      <c r="F24" s="426"/>
      <c r="G24" s="537"/>
      <c r="H24" s="429"/>
      <c r="I24" s="10" t="str">
        <f>ALINEACION_CONTROL_METAS!F25</f>
        <v>2. Realizar control y seguimiento ambiental a las actividades avícolas y porcícolas del departamento del Quindío, definidas en el programa anual.</v>
      </c>
      <c r="J24" s="145" t="str">
        <f>ALINEACION_CONTROL_METAS!G25</f>
        <v>Porcentaje</v>
      </c>
      <c r="K24" s="145" t="str">
        <f>ALINEACION_CONTROL_METAS!H25</f>
        <v>% de ejecución programa anual</v>
      </c>
      <c r="L24" s="411">
        <f>ALINEACION_CONTROL_METAS!I25</f>
        <v>0.25</v>
      </c>
      <c r="M24" s="146">
        <f>ALINEACION_CONTROL_METAS!L25</f>
        <v>0.25</v>
      </c>
      <c r="N24" s="146">
        <f>ALINEACION_CONTROL_METAS!O25</f>
        <v>0.25</v>
      </c>
      <c r="O24" s="146">
        <f>ALINEACION_CONTROL_METAS!R25</f>
        <v>0.25</v>
      </c>
      <c r="P24" s="146">
        <f>ALINEACION_CONTROL_METAS!U25</f>
        <v>1</v>
      </c>
      <c r="Q24" s="146">
        <v>0.12</v>
      </c>
      <c r="R24" s="146">
        <v>0.14000000000000001</v>
      </c>
      <c r="S24" s="146">
        <v>0.14000000000000001</v>
      </c>
      <c r="T24" s="146">
        <v>0.14000000000000001</v>
      </c>
    </row>
    <row r="25" spans="1:20" ht="62.25" customHeight="1" x14ac:dyDescent="0.25">
      <c r="A25" s="426"/>
      <c r="B25" s="537"/>
      <c r="C25" s="426"/>
      <c r="D25" s="429"/>
      <c r="E25" s="537"/>
      <c r="F25" s="426"/>
      <c r="G25" s="537"/>
      <c r="H25" s="429"/>
      <c r="I25" s="10" t="str">
        <f>ALINEACION_CONTROL_METAS!F26</f>
        <v>3. Ejecutar el programa para la sostenibilidad ambiental del Paisaje Cultural Cafetero de Colombia – PCCC - en el marco de la competencia de la CRQ, según plan operativo anual.</v>
      </c>
      <c r="J25" s="145" t="str">
        <f>ALINEACION_CONTROL_METAS!G26</f>
        <v>Porcentaje</v>
      </c>
      <c r="K25" s="145" t="str">
        <f>ALINEACION_CONTROL_METAS!H26</f>
        <v>% de ejecución plan operativo anual</v>
      </c>
      <c r="L25" s="411">
        <f>ALINEACION_CONTROL_METAS!I26</f>
        <v>0.25</v>
      </c>
      <c r="M25" s="146">
        <f>ALINEACION_CONTROL_METAS!L26</f>
        <v>0.25</v>
      </c>
      <c r="N25" s="146">
        <f>ALINEACION_CONTROL_METAS!O26</f>
        <v>0.25</v>
      </c>
      <c r="O25" s="146">
        <f>ALINEACION_CONTROL_METAS!R26</f>
        <v>0.25</v>
      </c>
      <c r="P25" s="146">
        <f>ALINEACION_CONTROL_METAS!U26</f>
        <v>1</v>
      </c>
      <c r="Q25" s="146">
        <v>0.12</v>
      </c>
      <c r="R25" s="146">
        <v>0.14000000000000001</v>
      </c>
      <c r="S25" s="146">
        <v>0.14000000000000001</v>
      </c>
      <c r="T25" s="146">
        <v>0.14000000000000001</v>
      </c>
    </row>
    <row r="26" spans="1:20" ht="42" customHeight="1" x14ac:dyDescent="0.25">
      <c r="A26" s="426"/>
      <c r="B26" s="537"/>
      <c r="C26" s="426"/>
      <c r="D26" s="429"/>
      <c r="E26" s="537"/>
      <c r="F26" s="426"/>
      <c r="G26" s="537"/>
      <c r="H26" s="429"/>
      <c r="I26" s="10" t="str">
        <f>ALINEACION_CONTROL_METAS!F27</f>
        <v>4. Formular el plan de acción de Negocios Verdes para el departamento del Quindío.</v>
      </c>
      <c r="J26" s="145" t="str">
        <f>ALINEACION_CONTROL_METAS!G27</f>
        <v>Plan</v>
      </c>
      <c r="K26" s="145" t="str">
        <f>ALINEACION_CONTROL_METAS!H27</f>
        <v>Plan de acción formulado</v>
      </c>
      <c r="L26" s="412">
        <f>ALINEACION_CONTROL_METAS!I27</f>
        <v>1</v>
      </c>
      <c r="M26" s="145">
        <f>ALINEACION_CONTROL_METAS!L27</f>
        <v>0</v>
      </c>
      <c r="N26" s="145">
        <f>ALINEACION_CONTROL_METAS!O27</f>
        <v>0</v>
      </c>
      <c r="O26" s="145">
        <f>ALINEACION_CONTROL_METAS!R27</f>
        <v>0</v>
      </c>
      <c r="P26" s="145">
        <f>ALINEACION_CONTROL_METAS!U27</f>
        <v>1</v>
      </c>
      <c r="Q26" s="146">
        <v>0.12</v>
      </c>
      <c r="R26" s="146">
        <v>0</v>
      </c>
      <c r="S26" s="146">
        <v>0</v>
      </c>
      <c r="T26" s="146">
        <v>0</v>
      </c>
    </row>
    <row r="27" spans="1:20" ht="45" customHeight="1" x14ac:dyDescent="0.25">
      <c r="A27" s="426"/>
      <c r="B27" s="537"/>
      <c r="C27" s="426"/>
      <c r="D27" s="429"/>
      <c r="E27" s="537"/>
      <c r="F27" s="426"/>
      <c r="G27" s="537"/>
      <c r="H27" s="429"/>
      <c r="I27" s="10" t="str">
        <f>ALINEACION_CONTROL_METAS!F28</f>
        <v>5. Ejecutar el plan de acción de Negocios Verdes para el departamento del Quindío.</v>
      </c>
      <c r="J27" s="145" t="str">
        <f>ALINEACION_CONTROL_METAS!G28</f>
        <v>Porcentaje</v>
      </c>
      <c r="K27" s="145" t="str">
        <f>ALINEACION_CONTROL_METAS!H28</f>
        <v>% de ejecución plan de acción</v>
      </c>
      <c r="L27" s="411">
        <f>ALINEACION_CONTROL_METAS!I28</f>
        <v>0.25</v>
      </c>
      <c r="M27" s="146">
        <f>ALINEACION_CONTROL_METAS!L28</f>
        <v>0.25</v>
      </c>
      <c r="N27" s="146">
        <f>ALINEACION_CONTROL_METAS!O28</f>
        <v>0.25</v>
      </c>
      <c r="O27" s="146">
        <f>ALINEACION_CONTROL_METAS!R28</f>
        <v>0.25</v>
      </c>
      <c r="P27" s="146">
        <f>ALINEACION_CONTROL_METAS!U28</f>
        <v>1</v>
      </c>
      <c r="Q27" s="146">
        <v>0.13</v>
      </c>
      <c r="R27" s="146">
        <v>0.14000000000000001</v>
      </c>
      <c r="S27" s="146">
        <v>0.14000000000000001</v>
      </c>
      <c r="T27" s="146">
        <v>0.14000000000000001</v>
      </c>
    </row>
    <row r="28" spans="1:20" ht="57" customHeight="1" x14ac:dyDescent="0.25">
      <c r="A28" s="426"/>
      <c r="B28" s="537"/>
      <c r="C28" s="426"/>
      <c r="D28" s="429"/>
      <c r="E28" s="537"/>
      <c r="F28" s="426"/>
      <c r="G28" s="537"/>
      <c r="H28" s="429"/>
      <c r="I28" s="10" t="str">
        <f>ALINEACION_CONTROL_METAS!F29</f>
        <v>6. Realizar acciones de gestión ambiental con los sectores productivos priorizados del departamento del Quindío.</v>
      </c>
      <c r="J28" s="145" t="str">
        <f>ALINEACION_CONTROL_METAS!G29</f>
        <v>Número</v>
      </c>
      <c r="K28" s="145" t="str">
        <f>ALINEACION_CONTROL_METAS!H29</f>
        <v>Número de sectores productivos con acompañamiento</v>
      </c>
      <c r="L28" s="412">
        <f>ALINEACION_CONTROL_METAS!I29</f>
        <v>2</v>
      </c>
      <c r="M28" s="145">
        <f>ALINEACION_CONTROL_METAS!L29</f>
        <v>6</v>
      </c>
      <c r="N28" s="145">
        <f>ALINEACION_CONTROL_METAS!O29</f>
        <v>8</v>
      </c>
      <c r="O28" s="145">
        <f>ALINEACION_CONTROL_METAS!R29</f>
        <v>8</v>
      </c>
      <c r="P28" s="145">
        <f>ALINEACION_CONTROL_METAS!U29</f>
        <v>24</v>
      </c>
      <c r="Q28" s="146">
        <v>0.13</v>
      </c>
      <c r="R28" s="146">
        <v>0.14000000000000001</v>
      </c>
      <c r="S28" s="146">
        <v>0.14000000000000001</v>
      </c>
      <c r="T28" s="146">
        <v>0.14000000000000001</v>
      </c>
    </row>
    <row r="29" spans="1:20" ht="65.25" customHeight="1" x14ac:dyDescent="0.25">
      <c r="A29" s="426"/>
      <c r="B29" s="537"/>
      <c r="C29" s="426"/>
      <c r="D29" s="429"/>
      <c r="E29" s="537"/>
      <c r="F29" s="426"/>
      <c r="G29" s="537"/>
      <c r="H29" s="429"/>
      <c r="I29" s="10" t="str">
        <f>ALINEACION_CONTROL_METAS!F30</f>
        <v>7. Acompañar en la creación y funcionamiento de los departamentos de gestión ambiental en el sector empresarial del departamento del Quindío.</v>
      </c>
      <c r="J29" s="145" t="str">
        <f>ALINEACION_CONTROL_METAS!G30</f>
        <v>Número</v>
      </c>
      <c r="K29" s="145" t="str">
        <f>ALINEACION_CONTROL_METAS!H30</f>
        <v>Número de departamentos de gestión ambiental acompañados</v>
      </c>
      <c r="L29" s="412">
        <f>ALINEACION_CONTROL_METAS!I30</f>
        <v>20</v>
      </c>
      <c r="M29" s="145">
        <f>ALINEACION_CONTROL_METAS!L30</f>
        <v>22</v>
      </c>
      <c r="N29" s="145">
        <f>ALINEACION_CONTROL_METAS!O30</f>
        <v>24</v>
      </c>
      <c r="O29" s="145">
        <f>ALINEACION_CONTROL_METAS!R30</f>
        <v>26</v>
      </c>
      <c r="P29" s="145">
        <f>ALINEACION_CONTROL_METAS!U30</f>
        <v>92</v>
      </c>
      <c r="Q29" s="146">
        <v>0.13</v>
      </c>
      <c r="R29" s="146">
        <v>0.15</v>
      </c>
      <c r="S29" s="146">
        <v>0.15</v>
      </c>
      <c r="T29" s="146">
        <v>0.15</v>
      </c>
    </row>
    <row r="30" spans="1:20" ht="61.5" customHeight="1" x14ac:dyDescent="0.25">
      <c r="A30" s="426"/>
      <c r="B30" s="537"/>
      <c r="C30" s="426"/>
      <c r="D30" s="429"/>
      <c r="E30" s="537"/>
      <c r="F30" s="426"/>
      <c r="G30" s="537"/>
      <c r="H30" s="429"/>
      <c r="I30" s="10" t="str">
        <f>ALINEACION_CONTROL_METAS!F31</f>
        <v>8. Promover la implementación  de estrategias relacionadas con  huella de carbono, huella de agua o economía circular con diferentes actores identificados.</v>
      </c>
      <c r="J30" s="145" t="str">
        <f>ALINEACION_CONTROL_METAS!G31</f>
        <v>Número</v>
      </c>
      <c r="K30" s="145" t="str">
        <f>ALINEACION_CONTROL_METAS!H31</f>
        <v>Número de acciones de promoción</v>
      </c>
      <c r="L30" s="412">
        <f>ALINEACION_CONTROL_METAS!I31</f>
        <v>1</v>
      </c>
      <c r="M30" s="145">
        <f>ALINEACION_CONTROL_METAS!L31</f>
        <v>3</v>
      </c>
      <c r="N30" s="145">
        <f>ALINEACION_CONTROL_METAS!O31</f>
        <v>3</v>
      </c>
      <c r="O30" s="145">
        <f>ALINEACION_CONTROL_METAS!R31</f>
        <v>3</v>
      </c>
      <c r="P30" s="145">
        <f>ALINEACION_CONTROL_METAS!U31</f>
        <v>10</v>
      </c>
      <c r="Q30" s="146">
        <v>0.13</v>
      </c>
      <c r="R30" s="146">
        <v>0.15</v>
      </c>
      <c r="S30" s="146">
        <v>0.15</v>
      </c>
      <c r="T30" s="146">
        <v>0.15</v>
      </c>
    </row>
    <row r="31" spans="1:20" ht="36" customHeight="1" x14ac:dyDescent="0.25">
      <c r="A31" s="426"/>
      <c r="B31" s="537"/>
      <c r="C31" s="426"/>
      <c r="D31" s="429"/>
      <c r="E31" s="537"/>
      <c r="F31" s="425" t="str">
        <f>PROGR_PROYEC_PONDE!E11</f>
        <v>Proyecto 6. Implementación de la gestión ambiental urbana y rural en el departamento del Quindío.</v>
      </c>
      <c r="G31" s="526">
        <f>PROGR_PROYEC_PONDE!F11</f>
        <v>0.2</v>
      </c>
      <c r="H31" s="428" t="str">
        <f>ALINEACION_CONTROL_METAS!E32</f>
        <v>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v>
      </c>
      <c r="I31" s="10" t="str">
        <f>ALINEACION_CONTROL_METAS!F32</f>
        <v xml:space="preserve">1. Optimizar y operar la Red de Monitoreo de Calidad de Aire en el municipio de Armenia. </v>
      </c>
      <c r="J31" s="145" t="str">
        <f>ALINEACION_CONTROL_METAS!G32</f>
        <v>Red</v>
      </c>
      <c r="K31" s="145" t="str">
        <f>ALINEACION_CONTROL_METAS!H32</f>
        <v>Red en operación</v>
      </c>
      <c r="L31" s="145">
        <f>ALINEACION_CONTROL_METAS!I32</f>
        <v>1</v>
      </c>
      <c r="M31" s="145">
        <f>ALINEACION_CONTROL_METAS!L32</f>
        <v>1</v>
      </c>
      <c r="N31" s="145">
        <f>ALINEACION_CONTROL_METAS!O32</f>
        <v>1</v>
      </c>
      <c r="O31" s="145">
        <f>ALINEACION_CONTROL_METAS!R32</f>
        <v>1</v>
      </c>
      <c r="P31" s="145">
        <f>ALINEACION_CONTROL_METAS!U32</f>
        <v>4</v>
      </c>
      <c r="Q31" s="146">
        <v>0.08</v>
      </c>
      <c r="R31" s="146">
        <v>7.0000000000000007E-2</v>
      </c>
      <c r="S31" s="146">
        <v>7.0000000000000007E-2</v>
      </c>
      <c r="T31" s="146">
        <v>0.08</v>
      </c>
    </row>
    <row r="32" spans="1:20" ht="24.75" customHeight="1" x14ac:dyDescent="0.25">
      <c r="A32" s="426"/>
      <c r="B32" s="537"/>
      <c r="C32" s="426"/>
      <c r="D32" s="429"/>
      <c r="E32" s="537"/>
      <c r="F32" s="426"/>
      <c r="G32" s="537"/>
      <c r="H32" s="429"/>
      <c r="I32" s="10" t="str">
        <f>ALINEACION_CONTROL_METAS!F33</f>
        <v>2. Realizar acciones de monitoreo de la calidad del aire en el departamento del Quindío, definidas en el plan operativo anual.</v>
      </c>
      <c r="J32" s="145" t="str">
        <f>ALINEACION_CONTROL_METAS!G33</f>
        <v>Porcentaje</v>
      </c>
      <c r="K32" s="145" t="str">
        <f>ALINEACION_CONTROL_METAS!H33</f>
        <v>% ejecución Plan Operativo</v>
      </c>
      <c r="L32" s="146">
        <f>ALINEACION_CONTROL_METAS!I33</f>
        <v>0</v>
      </c>
      <c r="M32" s="146">
        <f>ALINEACION_CONTROL_METAS!L33</f>
        <v>0.3</v>
      </c>
      <c r="N32" s="146">
        <f>ALINEACION_CONTROL_METAS!O33</f>
        <v>0.3</v>
      </c>
      <c r="O32" s="146">
        <f>ALINEACION_CONTROL_METAS!R33</f>
        <v>0.4</v>
      </c>
      <c r="P32" s="146">
        <f>ALINEACION_CONTROL_METAS!U33</f>
        <v>1</v>
      </c>
      <c r="Q32" s="146">
        <v>0</v>
      </c>
      <c r="R32" s="146">
        <v>7.0000000000000007E-2</v>
      </c>
      <c r="S32" s="146">
        <v>7.0000000000000007E-2</v>
      </c>
      <c r="T32" s="146">
        <v>0.08</v>
      </c>
    </row>
    <row r="33" spans="1:20" ht="40.5" customHeight="1" x14ac:dyDescent="0.25">
      <c r="A33" s="426"/>
      <c r="B33" s="537"/>
      <c r="C33" s="426"/>
      <c r="D33" s="429"/>
      <c r="E33" s="537"/>
      <c r="F33" s="426"/>
      <c r="G33" s="537"/>
      <c r="H33" s="429"/>
      <c r="I33" s="10" t="str">
        <f>ALINEACION_CONTROL_METAS!F34</f>
        <v>3. Elaborar los mapas de ruido ambiental de municipios priorizados.</v>
      </c>
      <c r="J33" s="145" t="str">
        <f>ALINEACION_CONTROL_METAS!G34</f>
        <v>Mapa</v>
      </c>
      <c r="K33" s="145" t="str">
        <f>ALINEACION_CONTROL_METAS!H34</f>
        <v>Mapas de ruido Elaborados</v>
      </c>
      <c r="L33" s="145">
        <f>ALINEACION_CONTROL_METAS!I34</f>
        <v>2</v>
      </c>
      <c r="M33" s="145">
        <f>ALINEACION_CONTROL_METAS!L34</f>
        <v>2</v>
      </c>
      <c r="N33" s="145">
        <f>ALINEACION_CONTROL_METAS!O34</f>
        <v>0</v>
      </c>
      <c r="O33" s="145">
        <f>ALINEACION_CONTROL_METAS!R34</f>
        <v>0</v>
      </c>
      <c r="P33" s="145">
        <f>ALINEACION_CONTROL_METAS!U34</f>
        <v>4</v>
      </c>
      <c r="Q33" s="146">
        <v>0.08</v>
      </c>
      <c r="R33" s="146">
        <v>7.0000000000000007E-2</v>
      </c>
      <c r="S33" s="146">
        <v>0</v>
      </c>
      <c r="T33" s="146">
        <v>0</v>
      </c>
    </row>
    <row r="34" spans="1:20" ht="35.25" customHeight="1" x14ac:dyDescent="0.25">
      <c r="A34" s="426"/>
      <c r="B34" s="537"/>
      <c r="C34" s="426"/>
      <c r="D34" s="429"/>
      <c r="E34" s="537"/>
      <c r="F34" s="426"/>
      <c r="G34" s="537"/>
      <c r="H34" s="429"/>
      <c r="I34" s="10" t="str">
        <f>ALINEACION_CONTROL_METAS!F35</f>
        <v>4. Formular el plan de descontaminación de ruido de municipios priorizados.</v>
      </c>
      <c r="J34" s="145" t="str">
        <f>ALINEACION_CONTROL_METAS!G35</f>
        <v xml:space="preserve">Plan </v>
      </c>
      <c r="K34" s="145" t="str">
        <f>ALINEACION_CONTROL_METAS!H35</f>
        <v>Plan formulado</v>
      </c>
      <c r="L34" s="145">
        <f>ALINEACION_CONTROL_METAS!I35</f>
        <v>0</v>
      </c>
      <c r="M34" s="145">
        <f>ALINEACION_CONTROL_METAS!L35</f>
        <v>1</v>
      </c>
      <c r="N34" s="145">
        <f>ALINEACION_CONTROL_METAS!O35</f>
        <v>1</v>
      </c>
      <c r="O34" s="145">
        <f>ALINEACION_CONTROL_METAS!R35</f>
        <v>0</v>
      </c>
      <c r="P34" s="145">
        <f>ALINEACION_CONTROL_METAS!U35</f>
        <v>2</v>
      </c>
      <c r="Q34" s="146">
        <v>0</v>
      </c>
      <c r="R34" s="146">
        <v>7.0000000000000007E-2</v>
      </c>
      <c r="S34" s="146">
        <v>7.0000000000000007E-2</v>
      </c>
      <c r="T34" s="146">
        <v>0</v>
      </c>
    </row>
    <row r="35" spans="1:20" ht="36" customHeight="1" x14ac:dyDescent="0.25">
      <c r="A35" s="426"/>
      <c r="B35" s="537"/>
      <c r="C35" s="426"/>
      <c r="D35" s="429"/>
      <c r="E35" s="537"/>
      <c r="F35" s="426"/>
      <c r="G35" s="537"/>
      <c r="H35" s="429"/>
      <c r="I35" s="10" t="str">
        <f>ALINEACION_CONTROL_METAS!F36</f>
        <v>5. Realizar seguimiento a acciones del plan de descontaminación por ruido en municipios priorizados.</v>
      </c>
      <c r="J35" s="145" t="str">
        <f>ALINEACION_CONTROL_METAS!G36</f>
        <v>Informes</v>
      </c>
      <c r="K35" s="145" t="str">
        <f>ALINEACION_CONTROL_METAS!H36</f>
        <v xml:space="preserve">Informe anual de seguimiento </v>
      </c>
      <c r="L35" s="145">
        <f>ALINEACION_CONTROL_METAS!I36</f>
        <v>1</v>
      </c>
      <c r="M35" s="145">
        <f>ALINEACION_CONTROL_METAS!L36</f>
        <v>1</v>
      </c>
      <c r="N35" s="145">
        <f>ALINEACION_CONTROL_METAS!O36</f>
        <v>1</v>
      </c>
      <c r="O35" s="145">
        <f>ALINEACION_CONTROL_METAS!R36</f>
        <v>1</v>
      </c>
      <c r="P35" s="145">
        <f>ALINEACION_CONTROL_METAS!U36</f>
        <v>4</v>
      </c>
      <c r="Q35" s="146">
        <v>0.08</v>
      </c>
      <c r="R35" s="146">
        <v>7.0000000000000007E-2</v>
      </c>
      <c r="S35" s="146">
        <v>7.0000000000000007E-2</v>
      </c>
      <c r="T35" s="146">
        <v>0.08</v>
      </c>
    </row>
    <row r="36" spans="1:20" ht="33" customHeight="1" x14ac:dyDescent="0.25">
      <c r="A36" s="426"/>
      <c r="B36" s="537"/>
      <c r="C36" s="426"/>
      <c r="D36" s="429"/>
      <c r="E36" s="537"/>
      <c r="F36" s="426"/>
      <c r="G36" s="537"/>
      <c r="H36" s="429"/>
      <c r="I36" s="10" t="str">
        <f>ALINEACION_CONTROL_METAS!F39</f>
        <v>6. Regular solicitudes presentadas por emisiones atmosféricas de fuentes fijas.</v>
      </c>
      <c r="J36" s="145" t="str">
        <f>ALINEACION_CONTROL_METAS!G39</f>
        <v>Número</v>
      </c>
      <c r="K36" s="145" t="str">
        <f>ALINEACION_CONTROL_METAS!H39</f>
        <v>Número de solicitudes Tramitadas</v>
      </c>
      <c r="L36" s="146">
        <f>ALINEACION_CONTROL_METAS!I39</f>
        <v>0.25</v>
      </c>
      <c r="M36" s="146">
        <f>ALINEACION_CONTROL_METAS!L39</f>
        <v>0.25</v>
      </c>
      <c r="N36" s="146">
        <f>ALINEACION_CONTROL_METAS!O39</f>
        <v>0.25</v>
      </c>
      <c r="O36" s="146">
        <f>ALINEACION_CONTROL_METAS!R39</f>
        <v>0.25</v>
      </c>
      <c r="P36" s="146">
        <f>ALINEACION_CONTROL_METAS!U39</f>
        <v>1</v>
      </c>
      <c r="Q36" s="146">
        <v>0.08</v>
      </c>
      <c r="R36" s="146">
        <v>7.0000000000000007E-2</v>
      </c>
      <c r="S36" s="146">
        <v>0.08</v>
      </c>
      <c r="T36" s="146">
        <v>0.08</v>
      </c>
    </row>
    <row r="37" spans="1:20" ht="36" customHeight="1" x14ac:dyDescent="0.25">
      <c r="A37" s="426"/>
      <c r="B37" s="537"/>
      <c r="C37" s="426"/>
      <c r="D37" s="429"/>
      <c r="E37" s="537"/>
      <c r="F37" s="426"/>
      <c r="G37" s="537"/>
      <c r="H37" s="429"/>
      <c r="I37" s="10" t="str">
        <f>ALINEACION_CONTROL_METAS!F40</f>
        <v>7. Realizar control y seguimiento a las emisiones atmosféricas generadas por fuentes fijas, definidas en el programa anual.</v>
      </c>
      <c r="J37" s="145" t="str">
        <f>ALINEACION_CONTROL_METAS!G40</f>
        <v>Porcentaje</v>
      </c>
      <c r="K37" s="145" t="str">
        <f>ALINEACION_CONTROL_METAS!H40</f>
        <v xml:space="preserve">% de ejecución programa anual </v>
      </c>
      <c r="L37" s="146">
        <f>ALINEACION_CONTROL_METAS!I40</f>
        <v>0.25</v>
      </c>
      <c r="M37" s="146">
        <f>ALINEACION_CONTROL_METAS!L40</f>
        <v>0.25</v>
      </c>
      <c r="N37" s="146">
        <f>ALINEACION_CONTROL_METAS!O40</f>
        <v>0.25</v>
      </c>
      <c r="O37" s="146">
        <f>ALINEACION_CONTROL_METAS!R40</f>
        <v>0.25</v>
      </c>
      <c r="P37" s="146">
        <f>ALINEACION_CONTROL_METAS!U40</f>
        <v>1</v>
      </c>
      <c r="Q37" s="146">
        <v>0.08</v>
      </c>
      <c r="R37" s="146">
        <v>7.0000000000000007E-2</v>
      </c>
      <c r="S37" s="146">
        <v>0.08</v>
      </c>
      <c r="T37" s="146">
        <v>0.08</v>
      </c>
    </row>
    <row r="38" spans="1:20" ht="39.75" customHeight="1" x14ac:dyDescent="0.25">
      <c r="A38" s="426"/>
      <c r="B38" s="537"/>
      <c r="C38" s="426"/>
      <c r="D38" s="429"/>
      <c r="E38" s="537"/>
      <c r="F38" s="426"/>
      <c r="G38" s="537"/>
      <c r="H38" s="429"/>
      <c r="I38" s="10" t="str">
        <f>ALINEACION_CONTROL_METAS!F41</f>
        <v>8. Realizar operativos de control  a emisiones de gases por fuentes móviles.</v>
      </c>
      <c r="J38" s="145" t="str">
        <f>ALINEACION_CONTROL_METAS!G41</f>
        <v>Número</v>
      </c>
      <c r="K38" s="145" t="str">
        <f>ALINEACION_CONTROL_METAS!H41</f>
        <v xml:space="preserve">Número de Operativos </v>
      </c>
      <c r="L38" s="145">
        <f>ALINEACION_CONTROL_METAS!I41</f>
        <v>12</v>
      </c>
      <c r="M38" s="145">
        <f>ALINEACION_CONTROL_METAS!L41</f>
        <v>12</v>
      </c>
      <c r="N38" s="145">
        <f>ALINEACION_CONTROL_METAS!O41</f>
        <v>12</v>
      </c>
      <c r="O38" s="145">
        <f>ALINEACION_CONTROL_METAS!R41</f>
        <v>12</v>
      </c>
      <c r="P38" s="145">
        <f>ALINEACION_CONTROL_METAS!U41</f>
        <v>48</v>
      </c>
      <c r="Q38" s="146">
        <v>0.08</v>
      </c>
      <c r="R38" s="146">
        <v>7.0000000000000007E-2</v>
      </c>
      <c r="S38" s="146">
        <v>0.08</v>
      </c>
      <c r="T38" s="146">
        <v>0.08</v>
      </c>
    </row>
    <row r="39" spans="1:20" ht="39.75" customHeight="1" x14ac:dyDescent="0.25">
      <c r="A39" s="426"/>
      <c r="B39" s="537"/>
      <c r="C39" s="426"/>
      <c r="D39" s="429"/>
      <c r="E39" s="537"/>
      <c r="F39" s="426"/>
      <c r="G39" s="537"/>
      <c r="H39" s="429"/>
      <c r="I39" s="10" t="str">
        <f>ALINEACION_CONTROL_METAS!F42</f>
        <v>9. Realizar acciones para la evaluación de actividades que generen olores ofensivos.</v>
      </c>
      <c r="J39" s="145" t="str">
        <f>ALINEACION_CONTROL_METAS!G42</f>
        <v>Porcentaje</v>
      </c>
      <c r="K39" s="145" t="str">
        <f>ALINEACION_CONTROL_METAS!H42</f>
        <v>% de acciones para evaluacion</v>
      </c>
      <c r="L39" s="146">
        <f>ALINEACION_CONTROL_METAS!I42</f>
        <v>0.25</v>
      </c>
      <c r="M39" s="146">
        <f>ALINEACION_CONTROL_METAS!L42</f>
        <v>0.25</v>
      </c>
      <c r="N39" s="146">
        <f>ALINEACION_CONTROL_METAS!O42</f>
        <v>0.25</v>
      </c>
      <c r="O39" s="146">
        <f>ALINEACION_CONTROL_METAS!R42</f>
        <v>0.25</v>
      </c>
      <c r="P39" s="146">
        <f>ALINEACION_CONTROL_METAS!U42</f>
        <v>1</v>
      </c>
      <c r="Q39" s="146">
        <v>0.08</v>
      </c>
      <c r="R39" s="146">
        <v>7.0000000000000007E-2</v>
      </c>
      <c r="S39" s="146">
        <v>0.08</v>
      </c>
      <c r="T39" s="146">
        <v>0.08</v>
      </c>
    </row>
    <row r="40" spans="1:20" ht="31.5" customHeight="1" x14ac:dyDescent="0.25">
      <c r="A40" s="426"/>
      <c r="B40" s="537"/>
      <c r="C40" s="426"/>
      <c r="D40" s="429"/>
      <c r="E40" s="537"/>
      <c r="F40" s="426"/>
      <c r="G40" s="537"/>
      <c r="H40" s="429"/>
      <c r="I40" s="10" t="str">
        <f>ALINEACION_CONTROL_METAS!F43</f>
        <v>10. Asesorar y acompañar acciones para la gestión integral de los residuos sólidos en los 12 municipios del departamento del Quindío, según programa operativo anual.</v>
      </c>
      <c r="J40" s="145" t="str">
        <f>ALINEACION_CONTROL_METAS!G43</f>
        <v>Porcentaje</v>
      </c>
      <c r="K40" s="145" t="str">
        <f>ALINEACION_CONTROL_METAS!H43</f>
        <v>% de ejecución programa operativo</v>
      </c>
      <c r="L40" s="146">
        <f>ALINEACION_CONTROL_METAS!I43</f>
        <v>0.25</v>
      </c>
      <c r="M40" s="146">
        <f>ALINEACION_CONTROL_METAS!L43</f>
        <v>0.25</v>
      </c>
      <c r="N40" s="146">
        <f>ALINEACION_CONTROL_METAS!O43</f>
        <v>0.25</v>
      </c>
      <c r="O40" s="146">
        <f>ALINEACION_CONTROL_METAS!R43</f>
        <v>0.25</v>
      </c>
      <c r="P40" s="146">
        <f>ALINEACION_CONTROL_METAS!U43</f>
        <v>1</v>
      </c>
      <c r="Q40" s="146">
        <v>0.08</v>
      </c>
      <c r="R40" s="146">
        <v>7.0000000000000007E-2</v>
      </c>
      <c r="S40" s="146">
        <v>0.08</v>
      </c>
      <c r="T40" s="146">
        <v>0.08</v>
      </c>
    </row>
    <row r="41" spans="1:20" ht="48.75" customHeight="1" x14ac:dyDescent="0.25">
      <c r="A41" s="426"/>
      <c r="B41" s="537"/>
      <c r="C41" s="426"/>
      <c r="D41" s="429"/>
      <c r="E41" s="537"/>
      <c r="F41" s="426"/>
      <c r="G41" s="537"/>
      <c r="H41" s="429"/>
      <c r="I41" s="10" t="str">
        <f>ALINEACION_CONTROL_METAS!F44</f>
        <v>11. Promover la implementación de la política ambiental para la gestión integral de los residuos peligrosos, según acciones definidas en el plan operativo anual.</v>
      </c>
      <c r="J41" s="145" t="str">
        <f>ALINEACION_CONTROL_METAS!G44</f>
        <v>Porcentaje</v>
      </c>
      <c r="K41" s="145" t="str">
        <f>ALINEACION_CONTROL_METAS!H44</f>
        <v xml:space="preserve">% de ejecución plan operativo </v>
      </c>
      <c r="L41" s="146">
        <f>ALINEACION_CONTROL_METAS!I44</f>
        <v>0.25</v>
      </c>
      <c r="M41" s="146">
        <f>ALINEACION_CONTROL_METAS!L44</f>
        <v>0.25</v>
      </c>
      <c r="N41" s="146">
        <f>ALINEACION_CONTROL_METAS!O44</f>
        <v>0.25</v>
      </c>
      <c r="O41" s="146">
        <f>ALINEACION_CONTROL_METAS!R44</f>
        <v>0.25</v>
      </c>
      <c r="P41" s="146">
        <f>ALINEACION_CONTROL_METAS!U44</f>
        <v>1</v>
      </c>
      <c r="Q41" s="146">
        <v>0.09</v>
      </c>
      <c r="R41" s="146">
        <v>7.0000000000000007E-2</v>
      </c>
      <c r="S41" s="146">
        <v>0.08</v>
      </c>
      <c r="T41" s="146">
        <v>0.09</v>
      </c>
    </row>
    <row r="42" spans="1:20" ht="27.75" customHeight="1" x14ac:dyDescent="0.25">
      <c r="A42" s="426"/>
      <c r="B42" s="537"/>
      <c r="C42" s="426"/>
      <c r="D42" s="429"/>
      <c r="E42" s="537"/>
      <c r="F42" s="426"/>
      <c r="G42" s="537"/>
      <c r="H42" s="429"/>
      <c r="I42" s="10" t="str">
        <f>ALINEACION_CONTROL_METAS!F45</f>
        <v>12. Realizar acciones de control y seguimiento al manejo y disposición final de los residuos sólidos, definidas en el programa anual.</v>
      </c>
      <c r="J42" s="145" t="str">
        <f>ALINEACION_CONTROL_METAS!G45</f>
        <v>Porcentaje</v>
      </c>
      <c r="K42" s="145" t="str">
        <f>ALINEACION_CONTROL_METAS!H45</f>
        <v xml:space="preserve">% de ejecución programa anual </v>
      </c>
      <c r="L42" s="146">
        <f>ALINEACION_CONTROL_METAS!I45</f>
        <v>0.25</v>
      </c>
      <c r="M42" s="146">
        <f>ALINEACION_CONTROL_METAS!L45</f>
        <v>0.25</v>
      </c>
      <c r="N42" s="146">
        <f>ALINEACION_CONTROL_METAS!O45</f>
        <v>0.25</v>
      </c>
      <c r="O42" s="146">
        <f>ALINEACION_CONTROL_METAS!R45</f>
        <v>0.25</v>
      </c>
      <c r="P42" s="146">
        <f>ALINEACION_CONTROL_METAS!U45</f>
        <v>1</v>
      </c>
      <c r="Q42" s="146">
        <v>0.09</v>
      </c>
      <c r="R42" s="146">
        <v>7.0000000000000007E-2</v>
      </c>
      <c r="S42" s="146">
        <v>0.08</v>
      </c>
      <c r="T42" s="146">
        <v>0.09</v>
      </c>
    </row>
    <row r="43" spans="1:20" ht="34.5" customHeight="1" x14ac:dyDescent="0.25">
      <c r="A43" s="426"/>
      <c r="B43" s="537"/>
      <c r="C43" s="426"/>
      <c r="D43" s="429"/>
      <c r="E43" s="537"/>
      <c r="F43" s="426"/>
      <c r="G43" s="537"/>
      <c r="H43" s="429"/>
      <c r="I43" s="10" t="str">
        <f>ALINEACION_CONTROL_METAS!F51</f>
        <v>13. Ejecutar acciones de regulación, control y seguimiento a la gestión integral de los residuos peligrosos – Respel, definidas en el programa anual.</v>
      </c>
      <c r="J43" s="145" t="str">
        <f>ALINEACION_CONTROL_METAS!G51</f>
        <v>Porcentaje</v>
      </c>
      <c r="K43" s="145" t="str">
        <f>ALINEACION_CONTROL_METAS!H51</f>
        <v xml:space="preserve">% de ejecución programa anual </v>
      </c>
      <c r="L43" s="146">
        <f>ALINEACION_CONTROL_METAS!I51</f>
        <v>0.25</v>
      </c>
      <c r="M43" s="146">
        <f>ALINEACION_CONTROL_METAS!L51</f>
        <v>0.25</v>
      </c>
      <c r="N43" s="146">
        <f>ALINEACION_CONTROL_METAS!O51</f>
        <v>0.25</v>
      </c>
      <c r="O43" s="146">
        <f>ALINEACION_CONTROL_METAS!R51</f>
        <v>0.25</v>
      </c>
      <c r="P43" s="146">
        <f>ALINEACION_CONTROL_METAS!U51</f>
        <v>1</v>
      </c>
      <c r="Q43" s="146">
        <v>0.09</v>
      </c>
      <c r="R43" s="146">
        <v>0.08</v>
      </c>
      <c r="S43" s="146">
        <v>0.08</v>
      </c>
      <c r="T43" s="146">
        <v>0.09</v>
      </c>
    </row>
    <row r="44" spans="1:20" ht="33" customHeight="1" x14ac:dyDescent="0.25">
      <c r="A44" s="426"/>
      <c r="B44" s="537"/>
      <c r="C44" s="426"/>
      <c r="D44" s="430"/>
      <c r="E44" s="537"/>
      <c r="F44" s="426"/>
      <c r="G44" s="537"/>
      <c r="H44" s="429"/>
      <c r="I44" s="10" t="str">
        <f>ALINEACION_CONTROL_METAS!F52</f>
        <v>14. Realizar acciones para el cumplimiento de la Política de Gestión Ambiental Urbana, definidas en el plan operativo anual.</v>
      </c>
      <c r="J44" s="145" t="str">
        <f>ALINEACION_CONTROL_METAS!G52</f>
        <v>Porcentaje</v>
      </c>
      <c r="K44" s="145" t="str">
        <f>ALINEACION_CONTROL_METAS!H52</f>
        <v xml:space="preserve">% de ejecución plan operativo </v>
      </c>
      <c r="L44" s="146">
        <f>ALINEACION_CONTROL_METAS!I52</f>
        <v>0.25</v>
      </c>
      <c r="M44" s="146">
        <f>ALINEACION_CONTROL_METAS!L52</f>
        <v>0.25</v>
      </c>
      <c r="N44" s="146">
        <f>ALINEACION_CONTROL_METAS!O52</f>
        <v>0.25</v>
      </c>
      <c r="O44" s="146">
        <f>ALINEACION_CONTROL_METAS!R52</f>
        <v>0.25</v>
      </c>
      <c r="P44" s="146">
        <f>ALINEACION_CONTROL_METAS!U52</f>
        <v>1</v>
      </c>
      <c r="Q44" s="146">
        <v>0.09</v>
      </c>
      <c r="R44" s="146">
        <v>0.08</v>
      </c>
      <c r="S44" s="146">
        <v>0.08</v>
      </c>
      <c r="T44" s="146">
        <v>0.09</v>
      </c>
    </row>
    <row r="45" spans="1:20" ht="41.25" customHeight="1" x14ac:dyDescent="0.25">
      <c r="A45" s="426"/>
      <c r="B45" s="537"/>
      <c r="C45" s="425" t="str">
        <f>ALINEACION_CONTROL_METAS!B53</f>
        <v>PROGRAMA 2. GESTIÓN INTEGRAL DE LA BIODIVERSIDAD Y SUS SERVICIOS ECOSISTEMICOS DEL DEPARTAMENTO DEL QUINDÍO.</v>
      </c>
      <c r="D45" s="428" t="str">
        <f>ALINEACION_CONTROL_METAS!C53</f>
        <v>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v>
      </c>
      <c r="E45" s="526">
        <v>0.2</v>
      </c>
      <c r="F45" s="425" t="str">
        <f>ALINEACION_CONTROL_METAS!D53</f>
        <v>Proyecto 7. Divulgación, planificación y manejo de la diversidad biológica en el departamento del Quindío.</v>
      </c>
      <c r="G45" s="526">
        <f>PROGR_PROYEC_PONDE!F12</f>
        <v>0.25</v>
      </c>
      <c r="H45" s="428" t="str">
        <f>ALINEACION_CONTROL_METAS!E53</f>
        <v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v>
      </c>
      <c r="I45" s="10" t="str">
        <f>ALINEACION_CONTROL_METAS!F53</f>
        <v>1. Ejecutar medidas de vigilancia, control y manejo de las especies invasoras  o introducidas (fauna y flora), definidas en el plan operativo anual.</v>
      </c>
      <c r="J45" s="145" t="str">
        <f>ALINEACION_CONTROL_METAS!G53</f>
        <v>Porcentaje</v>
      </c>
      <c r="K45" s="145" t="str">
        <f>ALINEACION_CONTROL_METAS!H53</f>
        <v>% de ejecución plan operativo</v>
      </c>
      <c r="L45" s="411">
        <f>ALINEACION_CONTROL_METAS!I53</f>
        <v>0.25</v>
      </c>
      <c r="M45" s="411">
        <f>ALINEACION_CONTROL_METAS!L53</f>
        <v>0.25</v>
      </c>
      <c r="N45" s="411">
        <f>ALINEACION_CONTROL_METAS!O53</f>
        <v>0.25</v>
      </c>
      <c r="O45" s="411">
        <f>ALINEACION_CONTROL_METAS!R53</f>
        <v>0.25</v>
      </c>
      <c r="P45" s="411">
        <f>ALINEACION_CONTROL_METAS!U53</f>
        <v>1</v>
      </c>
      <c r="Q45" s="411">
        <v>0.25</v>
      </c>
      <c r="R45" s="411">
        <v>0.16</v>
      </c>
      <c r="S45" s="411">
        <v>0.2</v>
      </c>
      <c r="T45" s="411">
        <v>0.2</v>
      </c>
    </row>
    <row r="46" spans="1:20" ht="43.5" customHeight="1" x14ac:dyDescent="0.25">
      <c r="A46" s="426"/>
      <c r="B46" s="537"/>
      <c r="C46" s="426"/>
      <c r="D46" s="429"/>
      <c r="E46" s="537"/>
      <c r="F46" s="426"/>
      <c r="G46" s="537"/>
      <c r="H46" s="429"/>
      <c r="I46" s="10" t="str">
        <f>ALINEACION_CONTROL_METAS!F54</f>
        <v>2. Formular y actualizar planes de manejo o estrategias de conservación de las especies de diversidad biológica.</v>
      </c>
      <c r="J46" s="145" t="str">
        <f>ALINEACION_CONTROL_METAS!G54</f>
        <v>Plan</v>
      </c>
      <c r="K46" s="145" t="str">
        <f>ALINEACION_CONTROL_METAS!H54</f>
        <v>Planes de manejo o estrategias de conservación formuladas y/o actualizadas</v>
      </c>
      <c r="L46" s="412">
        <f>ALINEACION_CONTROL_METAS!I54</f>
        <v>1</v>
      </c>
      <c r="M46" s="412">
        <f>ALINEACION_CONTROL_METAS!L54</f>
        <v>2</v>
      </c>
      <c r="N46" s="412">
        <f>ALINEACION_CONTROL_METAS!O54</f>
        <v>2</v>
      </c>
      <c r="O46" s="412">
        <f>ALINEACION_CONTROL_METAS!R54</f>
        <v>1</v>
      </c>
      <c r="P46" s="412">
        <f>ALINEACION_CONTROL_METAS!U54</f>
        <v>6</v>
      </c>
      <c r="Q46" s="411">
        <v>0.25</v>
      </c>
      <c r="R46" s="411">
        <v>0.16</v>
      </c>
      <c r="S46" s="411">
        <v>0.2</v>
      </c>
      <c r="T46" s="411">
        <v>0.2</v>
      </c>
    </row>
    <row r="47" spans="1:20" ht="46.5" customHeight="1" x14ac:dyDescent="0.25">
      <c r="A47" s="426"/>
      <c r="B47" s="537"/>
      <c r="C47" s="426"/>
      <c r="D47" s="429"/>
      <c r="E47" s="537"/>
      <c r="F47" s="426"/>
      <c r="G47" s="537"/>
      <c r="H47" s="429"/>
      <c r="I47" s="10" t="str">
        <f>ALINEACION_CONTROL_METAS!F55</f>
        <v>3. Implementar actividades de monitoreo de las especies de diversidad biológica en las cuatro zonas de vida del departamento.</v>
      </c>
      <c r="J47" s="145" t="str">
        <f>ALINEACION_CONTROL_METAS!G55</f>
        <v>Número</v>
      </c>
      <c r="K47" s="145" t="str">
        <f>ALINEACION_CONTROL_METAS!H55</f>
        <v>Zonas de vida con actividades de monitoreo</v>
      </c>
      <c r="L47" s="412">
        <f>ALINEACION_CONTROL_METAS!I55</f>
        <v>0</v>
      </c>
      <c r="M47" s="412">
        <f>ALINEACION_CONTROL_METAS!L55</f>
        <v>2</v>
      </c>
      <c r="N47" s="412">
        <f>ALINEACION_CONTROL_METAS!O55</f>
        <v>1</v>
      </c>
      <c r="O47" s="412">
        <f>ALINEACION_CONTROL_METAS!R55</f>
        <v>1</v>
      </c>
      <c r="P47" s="412">
        <f>ALINEACION_CONTROL_METAS!U55</f>
        <v>4</v>
      </c>
      <c r="Q47" s="411">
        <v>0</v>
      </c>
      <c r="R47" s="411">
        <v>0.17</v>
      </c>
      <c r="S47" s="411">
        <v>0.2</v>
      </c>
      <c r="T47" s="411">
        <v>0.2</v>
      </c>
    </row>
    <row r="48" spans="1:20" ht="44.25" customHeight="1" x14ac:dyDescent="0.25">
      <c r="A48" s="426"/>
      <c r="B48" s="537"/>
      <c r="C48" s="426"/>
      <c r="D48" s="429"/>
      <c r="E48" s="537"/>
      <c r="F48" s="426"/>
      <c r="G48" s="537"/>
      <c r="H48" s="429"/>
      <c r="I48" s="10" t="str">
        <f>ALINEACION_CONTROL_METAS!F56</f>
        <v>4. Ejecutar acciones de los planes de manejo y de las estrategias de conservación de fauna y flora silvestres.</v>
      </c>
      <c r="J48" s="145" t="str">
        <f>ALINEACION_CONTROL_METAS!G56</f>
        <v xml:space="preserve"> Acciones</v>
      </c>
      <c r="K48" s="145" t="str">
        <f>ALINEACION_CONTROL_METAS!H56</f>
        <v>Ejecutar acciones de  planes de manejo y/o estrategias de conservación.</v>
      </c>
      <c r="L48" s="412">
        <f>ALINEACION_CONTROL_METAS!I56</f>
        <v>0</v>
      </c>
      <c r="M48" s="412">
        <f>ALINEACION_CONTROL_METAS!L56</f>
        <v>4</v>
      </c>
      <c r="N48" s="412">
        <f>ALINEACION_CONTROL_METAS!O56</f>
        <v>4</v>
      </c>
      <c r="O48" s="412">
        <f>ALINEACION_CONTROL_METAS!R56</f>
        <v>4</v>
      </c>
      <c r="P48" s="412">
        <f>ALINEACION_CONTROL_METAS!U56</f>
        <v>12</v>
      </c>
      <c r="Q48" s="411">
        <v>0</v>
      </c>
      <c r="R48" s="411">
        <v>0.17</v>
      </c>
      <c r="S48" s="411">
        <v>0.2</v>
      </c>
      <c r="T48" s="411">
        <v>0.2</v>
      </c>
    </row>
    <row r="49" spans="1:20" ht="29.25" customHeight="1" x14ac:dyDescent="0.25">
      <c r="A49" s="426"/>
      <c r="B49" s="537"/>
      <c r="C49" s="426"/>
      <c r="D49" s="429"/>
      <c r="E49" s="537"/>
      <c r="F49" s="426"/>
      <c r="G49" s="537"/>
      <c r="H49" s="429"/>
      <c r="I49" s="10" t="str">
        <f>ALINEACION_CONTROL_METAS!F57</f>
        <v>5. Generar información técnica de conflictos relacionados con fauna silvestre.</v>
      </c>
      <c r="J49" s="145" t="str">
        <f>ALINEACION_CONTROL_METAS!G57</f>
        <v>Número</v>
      </c>
      <c r="K49" s="145" t="str">
        <f>ALINEACION_CONTROL_METAS!H57</f>
        <v>Número de documentos</v>
      </c>
      <c r="L49" s="412">
        <f>ALINEACION_CONTROL_METAS!I57</f>
        <v>1</v>
      </c>
      <c r="M49" s="412">
        <f>ALINEACION_CONTROL_METAS!L57</f>
        <v>1</v>
      </c>
      <c r="N49" s="412">
        <f>ALINEACION_CONTROL_METAS!O57</f>
        <v>0</v>
      </c>
      <c r="O49" s="412">
        <f>ALINEACION_CONTROL_METAS!R57</f>
        <v>0</v>
      </c>
      <c r="P49" s="412">
        <f>ALINEACION_CONTROL_METAS!U57</f>
        <v>2</v>
      </c>
      <c r="Q49" s="411">
        <v>0.25</v>
      </c>
      <c r="R49" s="411">
        <v>0.17</v>
      </c>
      <c r="S49" s="411">
        <v>0</v>
      </c>
      <c r="T49" s="411">
        <v>0</v>
      </c>
    </row>
    <row r="50" spans="1:20" ht="50.25" customHeight="1" x14ac:dyDescent="0.25">
      <c r="A50" s="426"/>
      <c r="B50" s="537"/>
      <c r="C50" s="426"/>
      <c r="D50" s="429"/>
      <c r="E50" s="537"/>
      <c r="F50" s="427"/>
      <c r="G50" s="527"/>
      <c r="H50" s="430"/>
      <c r="I50" s="10" t="str">
        <f>ALINEACION_CONTROL_METAS!F58</f>
        <v>6. Implementar acciones de gestión de conflictos relacionados con fauna silvestre, definidas en el plan operativo anual.</v>
      </c>
      <c r="J50" s="145" t="str">
        <f>ALINEACION_CONTROL_METAS!G58</f>
        <v>Porcentaje</v>
      </c>
      <c r="K50" s="145" t="str">
        <f>ALINEACION_CONTROL_METAS!H58</f>
        <v>% de ejecución de Plan operativo</v>
      </c>
      <c r="L50" s="411">
        <f>ALINEACION_CONTROL_METAS!I58</f>
        <v>0.25</v>
      </c>
      <c r="M50" s="411">
        <f>ALINEACION_CONTROL_METAS!L58</f>
        <v>0.25</v>
      </c>
      <c r="N50" s="411">
        <f>ALINEACION_CONTROL_METAS!O58</f>
        <v>0.25</v>
      </c>
      <c r="O50" s="411">
        <f>ALINEACION_CONTROL_METAS!R58</f>
        <v>0.25</v>
      </c>
      <c r="P50" s="411">
        <f>ALINEACION_CONTROL_METAS!U58</f>
        <v>1</v>
      </c>
      <c r="Q50" s="411">
        <v>0.25</v>
      </c>
      <c r="R50" s="411">
        <v>0.17</v>
      </c>
      <c r="S50" s="411">
        <v>0.2</v>
      </c>
      <c r="T50" s="411">
        <v>0.2</v>
      </c>
    </row>
    <row r="51" spans="1:20" ht="35.25" customHeight="1" x14ac:dyDescent="0.25">
      <c r="A51" s="426"/>
      <c r="B51" s="537"/>
      <c r="C51" s="426"/>
      <c r="D51" s="429"/>
      <c r="E51" s="537"/>
      <c r="F51" s="425" t="str">
        <f>ALINEACION_CONTROL_METAS!D59</f>
        <v>Proyecto 8. Implementación de la planificación y administración de las áreas naturales protegidas y las estrategias complementarias de conservación en el departamento del Quindío.</v>
      </c>
      <c r="G51" s="526">
        <f>PROGR_PROYEC_PONDE!F13</f>
        <v>0.25</v>
      </c>
      <c r="H51" s="428" t="str">
        <f>ALINEACION_CONTROL_METAS!E59</f>
        <v>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v>
      </c>
      <c r="I51" s="10" t="str">
        <f>ALINEACION_CONTROL_METAS!F59</f>
        <v>1. Administrar las áreas naturales protegidas regionales del SINAP declaradas en el departamento del Quindío, definidas en el plan operativo anual.</v>
      </c>
      <c r="J51" s="145" t="str">
        <f>ALINEACION_CONTROL_METAS!G59</f>
        <v>Porcentaje</v>
      </c>
      <c r="K51" s="145" t="str">
        <f>ALINEACION_CONTROL_METAS!H59</f>
        <v>% de ejecución plan operativo</v>
      </c>
      <c r="L51" s="411">
        <f>ALINEACION_CONTROL_METAS!I59</f>
        <v>0.25</v>
      </c>
      <c r="M51" s="411">
        <f>ALINEACION_CONTROL_METAS!L59</f>
        <v>0.25</v>
      </c>
      <c r="N51" s="411">
        <f>ALINEACION_CONTROL_METAS!O59</f>
        <v>0.25</v>
      </c>
      <c r="O51" s="411">
        <f>ALINEACION_CONTROL_METAS!R59</f>
        <v>0.25</v>
      </c>
      <c r="P51" s="411">
        <f>ALINEACION_CONTROL_METAS!U59</f>
        <v>1</v>
      </c>
      <c r="Q51" s="411">
        <v>0.16</v>
      </c>
      <c r="R51" s="411">
        <v>0.16</v>
      </c>
      <c r="S51" s="411">
        <v>0.16</v>
      </c>
      <c r="T51" s="411">
        <v>0.16</v>
      </c>
    </row>
    <row r="52" spans="1:20" ht="50.25" customHeight="1" x14ac:dyDescent="0.25">
      <c r="A52" s="426"/>
      <c r="B52" s="537"/>
      <c r="C52" s="426"/>
      <c r="D52" s="429"/>
      <c r="E52" s="537"/>
      <c r="F52" s="426"/>
      <c r="G52" s="537"/>
      <c r="H52" s="429"/>
      <c r="I52" s="10" t="str">
        <f>ALINEACION_CONTROL_METAS!F60</f>
        <v>2. Implementar acciones para el fortalecimiento de las estrategias complementarias de conservación (SIMAP, SIDAP, SIRAP) en el departamento del Quindío, definidas en el plan operativo anual.</v>
      </c>
      <c r="J52" s="145" t="str">
        <f>ALINEACION_CONTROL_METAS!G60</f>
        <v>Porcentaje</v>
      </c>
      <c r="K52" s="145" t="str">
        <f>ALINEACION_CONTROL_METAS!H60</f>
        <v>% de ejecución plan operativo</v>
      </c>
      <c r="L52" s="411">
        <f>ALINEACION_CONTROL_METAS!I60</f>
        <v>0.25</v>
      </c>
      <c r="M52" s="411">
        <f>ALINEACION_CONTROL_METAS!L60</f>
        <v>0.25</v>
      </c>
      <c r="N52" s="411">
        <f>ALINEACION_CONTROL_METAS!O60</f>
        <v>0.25</v>
      </c>
      <c r="O52" s="411">
        <f>ALINEACION_CONTROL_METAS!R60</f>
        <v>0.25</v>
      </c>
      <c r="P52" s="411">
        <f>ALINEACION_CONTROL_METAS!U60</f>
        <v>1</v>
      </c>
      <c r="Q52" s="411">
        <v>0.16</v>
      </c>
      <c r="R52" s="411">
        <v>0.16</v>
      </c>
      <c r="S52" s="411">
        <v>0.16</v>
      </c>
      <c r="T52" s="411">
        <v>0.16</v>
      </c>
    </row>
    <row r="53" spans="1:20" ht="60.75" customHeight="1" x14ac:dyDescent="0.25">
      <c r="A53" s="426"/>
      <c r="B53" s="537"/>
      <c r="C53" s="426"/>
      <c r="D53" s="429"/>
      <c r="E53" s="537"/>
      <c r="F53" s="426"/>
      <c r="G53" s="537"/>
      <c r="H53" s="429"/>
      <c r="I53" s="10" t="str">
        <f>ALINEACION_CONTROL_METAS!F61</f>
        <v>3. Realizar apoyo técnico en las acciones de mantenimiento, preservación y restauración de los ecosistemas presentes en los predios adquiridos para la conservación de los recursos hídricos (art 111 de la Ley 99 de 1993).</v>
      </c>
      <c r="J53" s="145" t="str">
        <f>ALINEACION_CONTROL_METAS!G61</f>
        <v>Porcentaje</v>
      </c>
      <c r="K53" s="145" t="str">
        <f>ALINEACION_CONTROL_METAS!H61</f>
        <v>% de ejecución plan operativo</v>
      </c>
      <c r="L53" s="411">
        <f>ALINEACION_CONTROL_METAS!I61</f>
        <v>0.25</v>
      </c>
      <c r="M53" s="411">
        <f>ALINEACION_CONTROL_METAS!L61</f>
        <v>0.25</v>
      </c>
      <c r="N53" s="411">
        <f>ALINEACION_CONTROL_METAS!O61</f>
        <v>0.25</v>
      </c>
      <c r="O53" s="411">
        <f>ALINEACION_CONTROL_METAS!R61</f>
        <v>0.25</v>
      </c>
      <c r="P53" s="411">
        <f>ALINEACION_CONTROL_METAS!U61</f>
        <v>1</v>
      </c>
      <c r="Q53" s="411">
        <v>0.17</v>
      </c>
      <c r="R53" s="411">
        <v>0.17</v>
      </c>
      <c r="S53" s="411">
        <v>0.17</v>
      </c>
      <c r="T53" s="411">
        <v>0.17</v>
      </c>
    </row>
    <row r="54" spans="1:20" ht="54" customHeight="1" x14ac:dyDescent="0.25">
      <c r="A54" s="426"/>
      <c r="B54" s="537"/>
      <c r="C54" s="426"/>
      <c r="D54" s="429"/>
      <c r="E54" s="537"/>
      <c r="F54" s="426"/>
      <c r="G54" s="537"/>
      <c r="H54" s="429"/>
      <c r="I54" s="10" t="str">
        <f>ALINEACION_CONTROL_METAS!F62</f>
        <v xml:space="preserve">4. Realizar seguimiento técnico al cumplimiento del plan de manejo ambiental de los predios adquiridos para la conservación de los recursos hídricos (art 111 de la Ley 99 de 1993). </v>
      </c>
      <c r="J54" s="145" t="str">
        <f>ALINEACION_CONTROL_METAS!G62</f>
        <v>Porcentaje</v>
      </c>
      <c r="K54" s="145" t="str">
        <f>ALINEACION_CONTROL_METAS!H62</f>
        <v>% de ejecución plan operativo</v>
      </c>
      <c r="L54" s="411">
        <f>ALINEACION_CONTROL_METAS!I62</f>
        <v>0.25</v>
      </c>
      <c r="M54" s="411">
        <f>ALINEACION_CONTROL_METAS!L62</f>
        <v>0.25</v>
      </c>
      <c r="N54" s="411">
        <f>ALINEACION_CONTROL_METAS!O62</f>
        <v>0.25</v>
      </c>
      <c r="O54" s="411">
        <f>ALINEACION_CONTROL_METAS!R62</f>
        <v>0.25</v>
      </c>
      <c r="P54" s="411">
        <f>ALINEACION_CONTROL_METAS!U62</f>
        <v>1</v>
      </c>
      <c r="Q54" s="411">
        <v>0.17</v>
      </c>
      <c r="R54" s="411">
        <v>0.17</v>
      </c>
      <c r="S54" s="411">
        <v>0.17</v>
      </c>
      <c r="T54" s="411">
        <v>0.17</v>
      </c>
    </row>
    <row r="55" spans="1:20" ht="40.5" customHeight="1" x14ac:dyDescent="0.25">
      <c r="A55" s="426"/>
      <c r="B55" s="537"/>
      <c r="C55" s="426"/>
      <c r="D55" s="429"/>
      <c r="E55" s="537"/>
      <c r="F55" s="426"/>
      <c r="G55" s="537"/>
      <c r="H55" s="429"/>
      <c r="I55" s="10" t="str">
        <f>ALINEACION_CONTROL_METAS!F63</f>
        <v>5. Realizar acompañamiento técnico en la identificación, caracterización y definición predios sujetos a pago por servicios ambientales.</v>
      </c>
      <c r="J55" s="145" t="str">
        <f>ALINEACION_CONTROL_METAS!G63</f>
        <v>Porcentaje</v>
      </c>
      <c r="K55" s="145" t="str">
        <f>ALINEACION_CONTROL_METAS!H63</f>
        <v>% de ejecución plan operativo</v>
      </c>
      <c r="L55" s="411">
        <f>ALINEACION_CONTROL_METAS!I63</f>
        <v>0.25</v>
      </c>
      <c r="M55" s="411">
        <f>ALINEACION_CONTROL_METAS!L63</f>
        <v>0.25</v>
      </c>
      <c r="N55" s="411">
        <f>ALINEACION_CONTROL_METAS!O63</f>
        <v>0.25</v>
      </c>
      <c r="O55" s="411">
        <f>ALINEACION_CONTROL_METAS!R63</f>
        <v>0.25</v>
      </c>
      <c r="P55" s="411">
        <f>ALINEACION_CONTROL_METAS!U63</f>
        <v>1</v>
      </c>
      <c r="Q55" s="411">
        <v>0.17</v>
      </c>
      <c r="R55" s="411">
        <v>0.17</v>
      </c>
      <c r="S55" s="411">
        <v>0.17</v>
      </c>
      <c r="T55" s="411">
        <v>0.17</v>
      </c>
    </row>
    <row r="56" spans="1:20" ht="46.5" customHeight="1" x14ac:dyDescent="0.25">
      <c r="A56" s="426"/>
      <c r="B56" s="537"/>
      <c r="C56" s="426"/>
      <c r="D56" s="429"/>
      <c r="E56" s="537"/>
      <c r="F56" s="427"/>
      <c r="G56" s="527"/>
      <c r="H56" s="430"/>
      <c r="I56" s="10" t="str">
        <f>ALINEACION_CONTROL_METAS!F64</f>
        <v>6. Realizar acompañamiento técnico y apoyo en la implementación de acciones de la estrategia de pago por servicios ambientales, definidas en el plan operativo anual.</v>
      </c>
      <c r="J56" s="145" t="str">
        <f>ALINEACION_CONTROL_METAS!G64</f>
        <v>Porcentaje</v>
      </c>
      <c r="K56" s="145" t="str">
        <f>ALINEACION_CONTROL_METAS!H64</f>
        <v>% de ejecución plan operativo</v>
      </c>
      <c r="L56" s="411">
        <f>ALINEACION_CONTROL_METAS!I64</f>
        <v>0.25</v>
      </c>
      <c r="M56" s="411">
        <f>ALINEACION_CONTROL_METAS!L64</f>
        <v>0.25</v>
      </c>
      <c r="N56" s="411">
        <f>ALINEACION_CONTROL_METAS!O64</f>
        <v>0.25</v>
      </c>
      <c r="O56" s="411">
        <f>ALINEACION_CONTROL_METAS!R64</f>
        <v>0.25</v>
      </c>
      <c r="P56" s="411">
        <f>ALINEACION_CONTROL_METAS!U64</f>
        <v>1</v>
      </c>
      <c r="Q56" s="411">
        <v>0.17</v>
      </c>
      <c r="R56" s="411">
        <v>0.17</v>
      </c>
      <c r="S56" s="411">
        <v>0.17</v>
      </c>
      <c r="T56" s="411">
        <v>0.17</v>
      </c>
    </row>
    <row r="57" spans="1:20" ht="58.5" customHeight="1" x14ac:dyDescent="0.25">
      <c r="A57" s="426"/>
      <c r="B57" s="537"/>
      <c r="C57" s="426"/>
      <c r="D57" s="429"/>
      <c r="E57" s="537"/>
      <c r="F57" s="425" t="str">
        <f>ALINEACION_CONTROL_METAS!D65</f>
        <v>Proyecto 9. Implementación de la planificación, manejo y conservación de ecosistemas estratégicos en el departamento del Quindío.</v>
      </c>
      <c r="G57" s="526">
        <f>PROGR_PROYEC_PONDE!F14</f>
        <v>0.25</v>
      </c>
      <c r="H57" s="428" t="str">
        <f>ALINEACION_CONTROL_METAS!E65</f>
        <v>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v>
      </c>
      <c r="I57" s="10" t="str">
        <f>ALINEACION_CONTROL_METAS!F65</f>
        <v>1. Ejecutar acciones de conservación y manejo en ecosistemas estratégicos (páramo Chilí Barragán y humedales) del departamento del Quindío, definidas en el plan operativo anual.</v>
      </c>
      <c r="J57" s="145" t="str">
        <f>ALINEACION_CONTROL_METAS!G65</f>
        <v>Porcentaje</v>
      </c>
      <c r="K57" s="145" t="str">
        <f>ALINEACION_CONTROL_METAS!H65</f>
        <v>% de ejecución del Plan operativo anual</v>
      </c>
      <c r="L57" s="146">
        <f>ALINEACION_CONTROL_METAS!I65</f>
        <v>0.25</v>
      </c>
      <c r="M57" s="146">
        <f>ALINEACION_CONTROL_METAS!L65</f>
        <v>0.25</v>
      </c>
      <c r="N57" s="146">
        <f>ALINEACION_CONTROL_METAS!O65</f>
        <v>0.25</v>
      </c>
      <c r="O57" s="146">
        <f>ALINEACION_CONTROL_METAS!R65</f>
        <v>0.25</v>
      </c>
      <c r="P57" s="146">
        <f>ALINEACION_CONTROL_METAS!U65</f>
        <v>1</v>
      </c>
      <c r="Q57" s="146">
        <v>0.25</v>
      </c>
      <c r="R57" s="146">
        <v>0.25</v>
      </c>
      <c r="S57" s="146">
        <v>0.25</v>
      </c>
      <c r="T57" s="146">
        <v>0.25</v>
      </c>
    </row>
    <row r="58" spans="1:20" ht="52.5" customHeight="1" x14ac:dyDescent="0.25">
      <c r="A58" s="426"/>
      <c r="B58" s="537"/>
      <c r="C58" s="426"/>
      <c r="D58" s="429"/>
      <c r="E58" s="537"/>
      <c r="F58" s="426"/>
      <c r="G58" s="537"/>
      <c r="H58" s="429"/>
      <c r="I58" s="10" t="str">
        <f>ALINEACION_CONTROL_METAS!F66</f>
        <v>2. Ejecutar acciones de conservación y manejo en ecosistemas estratégicos de páramo del departamento del Quindío, en cumplimiento a sentencias y fallos judiciales, definidas en el plan operativo anual.</v>
      </c>
      <c r="J58" s="145" t="str">
        <f>ALINEACION_CONTROL_METAS!G66</f>
        <v>Porcentaje</v>
      </c>
      <c r="K58" s="145" t="str">
        <f>ALINEACION_CONTROL_METAS!H66</f>
        <v>% de ejecución del Plan  operativo anual</v>
      </c>
      <c r="L58" s="146">
        <f>ALINEACION_CONTROL_METAS!I66</f>
        <v>0.25</v>
      </c>
      <c r="M58" s="146">
        <f>ALINEACION_CONTROL_METAS!L66</f>
        <v>0.25</v>
      </c>
      <c r="N58" s="146">
        <f>ALINEACION_CONTROL_METAS!O66</f>
        <v>0.25</v>
      </c>
      <c r="O58" s="146">
        <f>ALINEACION_CONTROL_METAS!R66</f>
        <v>0.25</v>
      </c>
      <c r="P58" s="146">
        <f>ALINEACION_CONTROL_METAS!U66</f>
        <v>1</v>
      </c>
      <c r="Q58" s="146">
        <v>0.25</v>
      </c>
      <c r="R58" s="146">
        <v>0.25</v>
      </c>
      <c r="S58" s="146">
        <v>0.25</v>
      </c>
      <c r="T58" s="146">
        <v>0.25</v>
      </c>
    </row>
    <row r="59" spans="1:20" ht="56.25" customHeight="1" x14ac:dyDescent="0.25">
      <c r="A59" s="426"/>
      <c r="B59" s="537"/>
      <c r="C59" s="426"/>
      <c r="D59" s="429"/>
      <c r="E59" s="537"/>
      <c r="F59" s="426"/>
      <c r="G59" s="537"/>
      <c r="H59" s="429"/>
      <c r="I59" s="10" t="str">
        <f>ALINEACION_CONTROL_METAS!F67</f>
        <v>3. Formular y ejecutar acciones de restauración ecológica (restauración, rehabilitación y recuperación) en el departamento del Quindío, según lineamientos del Plan Nacional de Restauración.</v>
      </c>
      <c r="J59" s="145" t="str">
        <f>ALINEACION_CONTROL_METAS!G67</f>
        <v>Número</v>
      </c>
      <c r="K59" s="145" t="str">
        <f>ALINEACION_CONTROL_METAS!H67</f>
        <v xml:space="preserve">Número de hectáreas </v>
      </c>
      <c r="L59" s="145">
        <f>ALINEACION_CONTROL_METAS!I67</f>
        <v>150</v>
      </c>
      <c r="M59" s="145">
        <f>ALINEACION_CONTROL_METAS!L67</f>
        <v>150</v>
      </c>
      <c r="N59" s="145">
        <f>ALINEACION_CONTROL_METAS!O67</f>
        <v>150</v>
      </c>
      <c r="O59" s="145">
        <f>ALINEACION_CONTROL_METAS!R67</f>
        <v>150</v>
      </c>
      <c r="P59" s="145">
        <f>ALINEACION_CONTROL_METAS!U67</f>
        <v>600</v>
      </c>
      <c r="Q59" s="146">
        <v>0.25</v>
      </c>
      <c r="R59" s="146">
        <v>0.25</v>
      </c>
      <c r="S59" s="146">
        <v>0.25</v>
      </c>
      <c r="T59" s="146">
        <v>0.25</v>
      </c>
    </row>
    <row r="60" spans="1:20" ht="66" customHeight="1" x14ac:dyDescent="0.25">
      <c r="A60" s="426"/>
      <c r="B60" s="537"/>
      <c r="C60" s="426"/>
      <c r="D60" s="429"/>
      <c r="E60" s="537"/>
      <c r="F60" s="427"/>
      <c r="G60" s="527"/>
      <c r="H60" s="430"/>
      <c r="I60" s="10" t="str">
        <f>ALINEACION_CONTROL_METAS!F68</f>
        <v>4. Ejecutar acciones de mantenimiento, monitoreo y divulgación dentro de los procesos de restauración ecológica (restauración, rehabilitación y recuperación) en el departamento del Quindío, según plan de mantenimiento.</v>
      </c>
      <c r="J60" s="145" t="str">
        <f>ALINEACION_CONTROL_METAS!G68</f>
        <v>Porcentaje</v>
      </c>
      <c r="K60" s="145" t="str">
        <f>ALINEACION_CONTROL_METAS!H68</f>
        <v xml:space="preserve">% de ejecución plan de mantenimiento </v>
      </c>
      <c r="L60" s="146">
        <f>ALINEACION_CONTROL_METAS!I68</f>
        <v>0.25</v>
      </c>
      <c r="M60" s="146">
        <f>ALINEACION_CONTROL_METAS!L68</f>
        <v>0.25</v>
      </c>
      <c r="N60" s="146">
        <f>ALINEACION_CONTROL_METAS!O68</f>
        <v>0.25</v>
      </c>
      <c r="O60" s="146">
        <f>ALINEACION_CONTROL_METAS!R68</f>
        <v>0.25</v>
      </c>
      <c r="P60" s="146">
        <f>ALINEACION_CONTROL_METAS!U68</f>
        <v>1</v>
      </c>
      <c r="Q60" s="146">
        <v>0.25</v>
      </c>
      <c r="R60" s="146">
        <v>0.25</v>
      </c>
      <c r="S60" s="146">
        <v>0.25</v>
      </c>
      <c r="T60" s="146">
        <v>0.25</v>
      </c>
    </row>
    <row r="61" spans="1:20" ht="61.5" customHeight="1" x14ac:dyDescent="0.25">
      <c r="A61" s="426"/>
      <c r="B61" s="537"/>
      <c r="C61" s="426"/>
      <c r="D61" s="429"/>
      <c r="E61" s="537"/>
      <c r="F61" s="425" t="str">
        <f>ALINEACION_CONTROL_METAS!D70</f>
        <v>Proyecto 10. Administración, monitoreo y seguimiento de la diversidad biológica en el departamento del Quindío.</v>
      </c>
      <c r="G61" s="526">
        <f>PROGR_PROYEC_PONDE!F15</f>
        <v>0.25</v>
      </c>
      <c r="H61" s="428" t="str">
        <f>ALINEACION_CONTROL_METAS!E70</f>
        <v>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v>
      </c>
      <c r="I61" s="10" t="str">
        <f>ALINEACION_CONTROL_METAS!F70</f>
        <v>1. Ejecutar el programa de control y seguimiento al tráfico ilegal de fauna silvestre de acuerdo con la estrategia nacional de control al tráfico ilegal de especies de diversidad biológica (CIFFIQ – Zona noroccidente).</v>
      </c>
      <c r="J61" s="145" t="str">
        <f>ALINEACION_CONTROL_METAS!G70</f>
        <v>Porcentaje</v>
      </c>
      <c r="K61" s="145" t="str">
        <f>ALINEACION_CONTROL_METAS!H70</f>
        <v xml:space="preserve">% de ejecución programa operativo </v>
      </c>
      <c r="L61" s="146">
        <f>ALINEACION_CONTROL_METAS!I70</f>
        <v>0.25</v>
      </c>
      <c r="M61" s="146">
        <f>ALINEACION_CONTROL_METAS!L70</f>
        <v>0.25</v>
      </c>
      <c r="N61" s="146">
        <f>ALINEACION_CONTROL_METAS!O70</f>
        <v>0.25</v>
      </c>
      <c r="O61" s="146">
        <f>ALINEACION_CONTROL_METAS!R70</f>
        <v>0.25</v>
      </c>
      <c r="P61" s="146">
        <f>ALINEACION_CONTROL_METAS!U70</f>
        <v>1</v>
      </c>
      <c r="Q61" s="146">
        <v>0.11</v>
      </c>
      <c r="R61" s="146">
        <v>0.11</v>
      </c>
      <c r="S61" s="146">
        <v>0.12</v>
      </c>
      <c r="T61" s="146">
        <v>0.12</v>
      </c>
    </row>
    <row r="62" spans="1:20" ht="39" customHeight="1" x14ac:dyDescent="0.25">
      <c r="A62" s="426"/>
      <c r="B62" s="537"/>
      <c r="C62" s="426"/>
      <c r="D62" s="429"/>
      <c r="E62" s="537"/>
      <c r="F62" s="426"/>
      <c r="G62" s="537"/>
      <c r="H62" s="429"/>
      <c r="I62" s="10" t="str">
        <f>ALINEACION_CONTROL_METAS!F71</f>
        <v>2. Implementar medidas de control a especies exóticas, invasoras y en conflicto en el departamento del Quindío, definidas en el programa anual .</v>
      </c>
      <c r="J62" s="145" t="str">
        <f>ALINEACION_CONTROL_METAS!G71</f>
        <v>Porcentaje</v>
      </c>
      <c r="K62" s="145" t="str">
        <f>ALINEACION_CONTROL_METAS!H71</f>
        <v xml:space="preserve">% de ejecución programa operativo </v>
      </c>
      <c r="L62" s="146">
        <f>ALINEACION_CONTROL_METAS!I71</f>
        <v>0.25</v>
      </c>
      <c r="M62" s="146">
        <f>ALINEACION_CONTROL_METAS!L71</f>
        <v>0.25</v>
      </c>
      <c r="N62" s="146">
        <f>ALINEACION_CONTROL_METAS!O71</f>
        <v>0.25</v>
      </c>
      <c r="O62" s="146">
        <f>ALINEACION_CONTROL_METAS!R71</f>
        <v>0.25</v>
      </c>
      <c r="P62" s="146">
        <f>ALINEACION_CONTROL_METAS!U71</f>
        <v>1</v>
      </c>
      <c r="Q62" s="146">
        <v>0.11</v>
      </c>
      <c r="R62" s="146">
        <v>0.11</v>
      </c>
      <c r="S62" s="146">
        <v>0.12</v>
      </c>
      <c r="T62" s="146">
        <v>0.12</v>
      </c>
    </row>
    <row r="63" spans="1:20" ht="42.75" customHeight="1" x14ac:dyDescent="0.25">
      <c r="A63" s="426"/>
      <c r="B63" s="537"/>
      <c r="C63" s="426"/>
      <c r="D63" s="429"/>
      <c r="E63" s="537"/>
      <c r="F63" s="426"/>
      <c r="G63" s="537"/>
      <c r="H63" s="429"/>
      <c r="I63" s="10" t="str">
        <f>ALINEACION_CONTROL_METAS!F72</f>
        <v>3. Ejecutar acciones definidas en la Resolución N° 2064 de 2010 en el posdecomiso de fauna silvestre (CAV), definidas en el programa anual.</v>
      </c>
      <c r="J63" s="145" t="str">
        <f>ALINEACION_CONTROL_METAS!G72</f>
        <v>Porcentaje</v>
      </c>
      <c r="K63" s="145" t="str">
        <f>ALINEACION_CONTROL_METAS!H72</f>
        <v>% de ejecución programa Anual</v>
      </c>
      <c r="L63" s="146">
        <f>ALINEACION_CONTROL_METAS!I72</f>
        <v>0.25</v>
      </c>
      <c r="M63" s="146">
        <f>ALINEACION_CONTROL_METAS!L72</f>
        <v>0.25</v>
      </c>
      <c r="N63" s="146">
        <f>ALINEACION_CONTROL_METAS!O72</f>
        <v>0.25</v>
      </c>
      <c r="O63" s="146">
        <f>ALINEACION_CONTROL_METAS!R72</f>
        <v>0.25</v>
      </c>
      <c r="P63" s="146">
        <f>ALINEACION_CONTROL_METAS!U72</f>
        <v>1</v>
      </c>
      <c r="Q63" s="146">
        <v>0.11</v>
      </c>
      <c r="R63" s="146">
        <v>0.11</v>
      </c>
      <c r="S63" s="146">
        <v>0.12</v>
      </c>
      <c r="T63" s="146">
        <v>0.12</v>
      </c>
    </row>
    <row r="64" spans="1:20" ht="53.25" customHeight="1" x14ac:dyDescent="0.25">
      <c r="A64" s="426"/>
      <c r="B64" s="537"/>
      <c r="C64" s="426"/>
      <c r="D64" s="429"/>
      <c r="E64" s="537"/>
      <c r="F64" s="426"/>
      <c r="G64" s="537"/>
      <c r="H64" s="429"/>
      <c r="I64" s="10" t="str">
        <f>ALINEACION_CONTROL_METAS!F73</f>
        <v>4. Regular y controlar los permisos de investigación científica en diversidad biológica, licencias ambientales de zoocría, permisos para diferentes tipos de caza de fauna silvestre e implementar tasa compensatoria por caza de fauna silvestre.</v>
      </c>
      <c r="J64" s="145" t="str">
        <f>ALINEACION_CONTROL_METAS!G73</f>
        <v>Porcentaje</v>
      </c>
      <c r="K64" s="145" t="str">
        <f>ALINEACION_CONTROL_METAS!H73</f>
        <v>% de cumplimiento de solicitudes radicadas</v>
      </c>
      <c r="L64" s="146">
        <f>ALINEACION_CONTROL_METAS!I73</f>
        <v>0.25</v>
      </c>
      <c r="M64" s="146">
        <f>ALINEACION_CONTROL_METAS!L73</f>
        <v>0.25</v>
      </c>
      <c r="N64" s="146">
        <f>ALINEACION_CONTROL_METAS!O73</f>
        <v>0.25</v>
      </c>
      <c r="O64" s="146">
        <f>ALINEACION_CONTROL_METAS!R73</f>
        <v>0.25</v>
      </c>
      <c r="P64" s="146">
        <f>ALINEACION_CONTROL_METAS!U73</f>
        <v>1</v>
      </c>
      <c r="Q64" s="146">
        <v>0.11</v>
      </c>
      <c r="R64" s="146">
        <v>0.11</v>
      </c>
      <c r="S64" s="146">
        <v>0.12</v>
      </c>
      <c r="T64" s="146">
        <v>0.12</v>
      </c>
    </row>
    <row r="65" spans="1:20" ht="51" customHeight="1" x14ac:dyDescent="0.25">
      <c r="A65" s="426"/>
      <c r="B65" s="537"/>
      <c r="C65" s="426"/>
      <c r="D65" s="429"/>
      <c r="E65" s="537"/>
      <c r="F65" s="426"/>
      <c r="G65" s="537"/>
      <c r="H65" s="429"/>
      <c r="I65" s="10" t="str">
        <f>ALINEACION_CONTROL_METAS!F74</f>
        <v>5. Regular el uso y aprovechamiento de los productos forestales, maderables y no maderables en el departamento del Quindío.</v>
      </c>
      <c r="J65" s="145" t="str">
        <f>ALINEACION_CONTROL_METAS!G74</f>
        <v>Porcentaje</v>
      </c>
      <c r="K65" s="145" t="str">
        <f>ALINEACION_CONTROL_METAS!H74</f>
        <v>% de cumplimiento de trámites radicados</v>
      </c>
      <c r="L65" s="146">
        <f>ALINEACION_CONTROL_METAS!I74</f>
        <v>0.25</v>
      </c>
      <c r="M65" s="146">
        <f>ALINEACION_CONTROL_METAS!L74</f>
        <v>0.25</v>
      </c>
      <c r="N65" s="146">
        <f>ALINEACION_CONTROL_METAS!O74</f>
        <v>0.25</v>
      </c>
      <c r="O65" s="146">
        <f>ALINEACION_CONTROL_METAS!R74</f>
        <v>0.25</v>
      </c>
      <c r="P65" s="146">
        <f>ALINEACION_CONTROL_METAS!U74</f>
        <v>1</v>
      </c>
      <c r="Q65" s="146">
        <v>0.11</v>
      </c>
      <c r="R65" s="146">
        <v>0.11</v>
      </c>
      <c r="S65" s="146">
        <v>0.13</v>
      </c>
      <c r="T65" s="146">
        <v>0.13</v>
      </c>
    </row>
    <row r="66" spans="1:20" ht="48" customHeight="1" x14ac:dyDescent="0.25">
      <c r="A66" s="426"/>
      <c r="B66" s="537"/>
      <c r="C66" s="426"/>
      <c r="D66" s="429"/>
      <c r="E66" s="537"/>
      <c r="F66" s="426"/>
      <c r="G66" s="537"/>
      <c r="H66" s="429"/>
      <c r="I66" s="253" t="str">
        <f>ALINEACION_CONTROL_METAS!F75</f>
        <v>6. Elaborar y ejecutar el programa de control, seguimiento y vigilancia al uso, aprovechamiento, movilización y comercialización de los productos forestales maderables y no maderables, así como los de flora silvestre en el departamento del Quindío, definidas en el programa anual.</v>
      </c>
      <c r="J66" s="145" t="str">
        <f>ALINEACION_CONTROL_METAS!G75</f>
        <v>Porcentaje</v>
      </c>
      <c r="K66" s="145" t="str">
        <f>ALINEACION_CONTROL_METAS!H75</f>
        <v xml:space="preserve">% de cumplimiento al programa anual </v>
      </c>
      <c r="L66" s="146">
        <f>ALINEACION_CONTROL_METAS!I75</f>
        <v>0.25</v>
      </c>
      <c r="M66" s="146">
        <f>ALINEACION_CONTROL_METAS!L75</f>
        <v>0.25</v>
      </c>
      <c r="N66" s="146">
        <f>ALINEACION_CONTROL_METAS!O75</f>
        <v>0.25</v>
      </c>
      <c r="O66" s="146">
        <f>ALINEACION_CONTROL_METAS!R75</f>
        <v>0.25</v>
      </c>
      <c r="P66" s="146">
        <f>ALINEACION_CONTROL_METAS!U75</f>
        <v>1</v>
      </c>
      <c r="Q66" s="146">
        <v>0.11</v>
      </c>
      <c r="R66" s="146">
        <v>0.11</v>
      </c>
      <c r="S66" s="146">
        <v>0.13</v>
      </c>
      <c r="T66" s="146">
        <v>0.13</v>
      </c>
    </row>
    <row r="67" spans="1:20" ht="64.5" customHeight="1" x14ac:dyDescent="0.25">
      <c r="A67" s="426"/>
      <c r="B67" s="537"/>
      <c r="C67" s="426"/>
      <c r="D67" s="429"/>
      <c r="E67" s="537"/>
      <c r="F67" s="426"/>
      <c r="G67" s="537"/>
      <c r="H67" s="429"/>
      <c r="I67" s="10" t="str">
        <f>ALINEACION_CONTROL_METAS!F76</f>
        <v>7. Conocer el recurso natural bambú-guadua y sus servicios ecosistémicos en el departamento del Quindío.</v>
      </c>
      <c r="J67" s="145" t="str">
        <f>ALINEACION_CONTROL_METAS!G76</f>
        <v>Porcentaje</v>
      </c>
      <c r="K67" s="145" t="str">
        <f>ALINEACION_CONTROL_METAS!H76</f>
        <v>% Territorio evaluado</v>
      </c>
      <c r="L67" s="146">
        <f>ALINEACION_CONTROL_METAS!I76</f>
        <v>0.3</v>
      </c>
      <c r="M67" s="146">
        <f>ALINEACION_CONTROL_METAS!L76</f>
        <v>0.7</v>
      </c>
      <c r="N67" s="146">
        <f>ALINEACION_CONTROL_METAS!O76</f>
        <v>0</v>
      </c>
      <c r="O67" s="146">
        <f>ALINEACION_CONTROL_METAS!R76</f>
        <v>0</v>
      </c>
      <c r="P67" s="146">
        <f>ALINEACION_CONTROL_METAS!U76</f>
        <v>1</v>
      </c>
      <c r="Q67" s="146">
        <v>0.11</v>
      </c>
      <c r="R67" s="146">
        <v>0.11</v>
      </c>
      <c r="S67" s="146">
        <v>0</v>
      </c>
      <c r="T67" s="146">
        <v>0</v>
      </c>
    </row>
    <row r="68" spans="1:20" ht="44.25" customHeight="1" x14ac:dyDescent="0.25">
      <c r="A68" s="426"/>
      <c r="B68" s="537"/>
      <c r="C68" s="426"/>
      <c r="D68" s="429"/>
      <c r="E68" s="537"/>
      <c r="F68" s="426"/>
      <c r="G68" s="537"/>
      <c r="H68" s="429"/>
      <c r="I68" s="10" t="str">
        <f>ALINEACION_CONTROL_METAS!F77</f>
        <v>8. Fomentar el recurso natural bambú-guadua en el departamento del Quindío, según plan operativo anual.</v>
      </c>
      <c r="J68" s="145" t="str">
        <f>ALINEACION_CONTROL_METAS!G77</f>
        <v>Porcentaje</v>
      </c>
      <c r="K68" s="145" t="str">
        <f>ALINEACION_CONTROL_METAS!H77</f>
        <v xml:space="preserve">% de ejecución plan operativo </v>
      </c>
      <c r="L68" s="146">
        <f>ALINEACION_CONTROL_METAS!I77</f>
        <v>0.25</v>
      </c>
      <c r="M68" s="146">
        <f>ALINEACION_CONTROL_METAS!L77</f>
        <v>0.25</v>
      </c>
      <c r="N68" s="146">
        <f>ALINEACION_CONTROL_METAS!O77</f>
        <v>0.25</v>
      </c>
      <c r="O68" s="146">
        <f>ALINEACION_CONTROL_METAS!R77</f>
        <v>0.25</v>
      </c>
      <c r="P68" s="146">
        <f>ALINEACION_CONTROL_METAS!U77</f>
        <v>1</v>
      </c>
      <c r="Q68" s="146">
        <v>0.11</v>
      </c>
      <c r="R68" s="146">
        <v>0.11</v>
      </c>
      <c r="S68" s="146">
        <v>0.13</v>
      </c>
      <c r="T68" s="146">
        <v>0.13</v>
      </c>
    </row>
    <row r="69" spans="1:20" ht="33.75" customHeight="1" x14ac:dyDescent="0.25">
      <c r="A69" s="426"/>
      <c r="B69" s="537"/>
      <c r="C69" s="427"/>
      <c r="D69" s="430"/>
      <c r="E69" s="527"/>
      <c r="F69" s="427"/>
      <c r="G69" s="527"/>
      <c r="H69" s="430"/>
      <c r="I69" s="10" t="str">
        <f>ALINEACION_CONTROL_METAS!F78</f>
        <v>9. Desarrollar acciones técnicas operativas en el Centro Nacional para el Estudio del Bambú-Guadua, según plan operativo anual.</v>
      </c>
      <c r="J69" s="145" t="str">
        <f>ALINEACION_CONTROL_METAS!G78</f>
        <v>Porcentaje</v>
      </c>
      <c r="K69" s="145" t="str">
        <f>ALINEACION_CONTROL_METAS!H78</f>
        <v xml:space="preserve">% de ejecución plan operativo </v>
      </c>
      <c r="L69" s="411">
        <f>ALINEACION_CONTROL_METAS!I78</f>
        <v>0.25</v>
      </c>
      <c r="M69" s="411">
        <f>ALINEACION_CONTROL_METAS!L78</f>
        <v>0.25</v>
      </c>
      <c r="N69" s="411">
        <f>ALINEACION_CONTROL_METAS!O78</f>
        <v>0.25</v>
      </c>
      <c r="O69" s="411">
        <f>ALINEACION_CONTROL_METAS!R78</f>
        <v>0.25</v>
      </c>
      <c r="P69" s="411">
        <f>ALINEACION_CONTROL_METAS!U78</f>
        <v>1</v>
      </c>
      <c r="Q69" s="411">
        <v>0.12</v>
      </c>
      <c r="R69" s="411">
        <v>0.12</v>
      </c>
      <c r="S69" s="411">
        <v>0.13</v>
      </c>
      <c r="T69" s="146">
        <v>0.13</v>
      </c>
    </row>
    <row r="70" spans="1:20" ht="42" customHeight="1" x14ac:dyDescent="0.25">
      <c r="A70" s="426"/>
      <c r="B70" s="537"/>
      <c r="C70" s="425" t="str">
        <f>PROGR_PROYEC_PONDE!C16</f>
        <v>PROGRAMA 3. GESTIÓN INTEGRAL DEL RECURSO HÍDRICO DEL DEPARTAMENTO DEL QUINDÍO.</v>
      </c>
      <c r="D70" s="428" t="str">
        <f>ALINEACION_CONTROL_METAS!C79</f>
        <v>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v>
      </c>
      <c r="E70" s="526">
        <v>0.2</v>
      </c>
      <c r="F70" s="425" t="str">
        <f>ALINEACION_CONTROL_METAS!D79</f>
        <v>Proyecto 11. Formulación y ejecución de instrumentos para el manejo del recurso hídrico en el departamento del Quindío.</v>
      </c>
      <c r="G70" s="526">
        <f>PROGR_PROYEC_PONDE!F16</f>
        <v>0.33</v>
      </c>
      <c r="H70" s="428" t="str">
        <f>ALINEACION_CONTROL_METAS!E79</f>
        <v>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v>
      </c>
      <c r="I70" s="10" t="str">
        <f>ALINEACION_CONTROL_METAS!F79</f>
        <v>1. Finalizar y adoptar la formulación del PORH de la quebrada Buenavista.</v>
      </c>
      <c r="J70" s="145" t="str">
        <f>ALINEACION_CONTROL_METAS!G79</f>
        <v>Plan</v>
      </c>
      <c r="K70" s="145" t="str">
        <f>ALINEACION_CONTROL_METAS!H79</f>
        <v>PORH adoptado</v>
      </c>
      <c r="L70" s="412">
        <f>ALINEACION_CONTROL_METAS!I79</f>
        <v>1</v>
      </c>
      <c r="M70" s="412">
        <f>ALINEACION_CONTROL_METAS!L79</f>
        <v>0</v>
      </c>
      <c r="N70" s="412">
        <f>ALINEACION_CONTROL_METAS!O79</f>
        <v>0</v>
      </c>
      <c r="O70" s="412">
        <f>ALINEACION_CONTROL_METAS!R79</f>
        <v>0</v>
      </c>
      <c r="P70" s="412">
        <f>ALINEACION_CONTROL_METAS!U79</f>
        <v>1</v>
      </c>
      <c r="Q70" s="411">
        <v>0.33</v>
      </c>
      <c r="R70" s="411">
        <v>0</v>
      </c>
      <c r="S70" s="411">
        <v>0</v>
      </c>
      <c r="T70" s="146">
        <v>0</v>
      </c>
    </row>
    <row r="71" spans="1:20" ht="30" customHeight="1" x14ac:dyDescent="0.25">
      <c r="A71" s="426"/>
      <c r="B71" s="537"/>
      <c r="C71" s="426"/>
      <c r="D71" s="429"/>
      <c r="E71" s="537"/>
      <c r="F71" s="426"/>
      <c r="G71" s="537"/>
      <c r="H71" s="429"/>
      <c r="I71" s="10" t="str">
        <f>ALINEACION_CONTROL_METAS!F80</f>
        <v>2. Ejecutar los PORH de los ríos Quindío, Roble y quebradas Buenavista y Los Ángeles, de acuerdo con el plan operativo.</v>
      </c>
      <c r="J71" s="145" t="str">
        <f>ALINEACION_CONTROL_METAS!G80</f>
        <v>Plan</v>
      </c>
      <c r="K71" s="145" t="str">
        <f>ALINEACION_CONTROL_METAS!H80</f>
        <v>% de ejecución plan operativo</v>
      </c>
      <c r="L71" s="411">
        <f>ALINEACION_CONTROL_METAS!I80</f>
        <v>0.25</v>
      </c>
      <c r="M71" s="411">
        <f>ALINEACION_CONTROL_METAS!L80</f>
        <v>0.25</v>
      </c>
      <c r="N71" s="411">
        <f>ALINEACION_CONTROL_METAS!O80</f>
        <v>0.25</v>
      </c>
      <c r="O71" s="411">
        <f>ALINEACION_CONTROL_METAS!R80</f>
        <v>0.25</v>
      </c>
      <c r="P71" s="411">
        <f>ALINEACION_CONTROL_METAS!U80</f>
        <v>1</v>
      </c>
      <c r="Q71" s="411">
        <v>0.33</v>
      </c>
      <c r="R71" s="411">
        <v>0.25</v>
      </c>
      <c r="S71" s="411">
        <v>0.16</v>
      </c>
      <c r="T71" s="146">
        <v>0.25</v>
      </c>
    </row>
    <row r="72" spans="1:20" ht="54.75" customHeight="1" x14ac:dyDescent="0.25">
      <c r="A72" s="426"/>
      <c r="B72" s="537"/>
      <c r="C72" s="426"/>
      <c r="D72" s="429"/>
      <c r="E72" s="537"/>
      <c r="F72" s="426"/>
      <c r="G72" s="537"/>
      <c r="H72" s="429"/>
      <c r="I72" s="10" t="str">
        <f>ALINEACION_CONTROL_METAS!F81</f>
        <v>3. Actualizar el PORH río Quindío.</v>
      </c>
      <c r="J72" s="145" t="str">
        <f>ALINEACION_CONTROL_METAS!G81</f>
        <v>Porcentaje</v>
      </c>
      <c r="K72" s="145" t="str">
        <f>ALINEACION_CONTROL_METAS!H81</f>
        <v xml:space="preserve">Porcentaje de avance en la actualización </v>
      </c>
      <c r="L72" s="411">
        <f>ALINEACION_CONTROL_METAS!I81</f>
        <v>0</v>
      </c>
      <c r="M72" s="411">
        <f>ALINEACION_CONTROL_METAS!L81</f>
        <v>0</v>
      </c>
      <c r="N72" s="411">
        <f>ALINEACION_CONTROL_METAS!O81</f>
        <v>0.4</v>
      </c>
      <c r="O72" s="411">
        <f>ALINEACION_CONTROL_METAS!R81</f>
        <v>0.6</v>
      </c>
      <c r="P72" s="411">
        <f>ALINEACION_CONTROL_METAS!U81</f>
        <v>1</v>
      </c>
      <c r="Q72" s="411">
        <v>0</v>
      </c>
      <c r="R72" s="411">
        <v>0</v>
      </c>
      <c r="S72" s="411">
        <v>0.16</v>
      </c>
      <c r="T72" s="146">
        <v>0.25</v>
      </c>
    </row>
    <row r="73" spans="1:20" ht="36" customHeight="1" x14ac:dyDescent="0.25">
      <c r="A73" s="426"/>
      <c r="B73" s="537"/>
      <c r="C73" s="426"/>
      <c r="D73" s="429"/>
      <c r="E73" s="537"/>
      <c r="F73" s="426"/>
      <c r="G73" s="537"/>
      <c r="H73" s="429"/>
      <c r="I73" s="10" t="str">
        <f>ALINEACION_CONTROL_METAS!F82</f>
        <v>4. Actualizar la reglamentación del uso de las aguas de las corrientes priorizadas.</v>
      </c>
      <c r="J73" s="145" t="str">
        <f>ALINEACION_CONTROL_METAS!G82</f>
        <v>Porcentaje</v>
      </c>
      <c r="K73" s="145" t="str">
        <f>ALINEACION_CONTROL_METAS!H82</f>
        <v>Porcentaje de avance en la actualización</v>
      </c>
      <c r="L73" s="411">
        <f>ALINEACION_CONTROL_METAS!I82</f>
        <v>0.2</v>
      </c>
      <c r="M73" s="411">
        <f>ALINEACION_CONTROL_METAS!L82</f>
        <v>0.2</v>
      </c>
      <c r="N73" s="411">
        <f>ALINEACION_CONTROL_METAS!O82</f>
        <v>0.6</v>
      </c>
      <c r="O73" s="411">
        <f>ALINEACION_CONTROL_METAS!R82</f>
        <v>0</v>
      </c>
      <c r="P73" s="411">
        <f>ALINEACION_CONTROL_METAS!U82</f>
        <v>1</v>
      </c>
      <c r="Q73" s="411">
        <v>0.34</v>
      </c>
      <c r="R73" s="411">
        <v>0.25</v>
      </c>
      <c r="S73" s="411">
        <v>0.17</v>
      </c>
      <c r="T73" s="146">
        <v>0</v>
      </c>
    </row>
    <row r="74" spans="1:20" ht="51.75" customHeight="1" x14ac:dyDescent="0.25">
      <c r="A74" s="426"/>
      <c r="B74" s="537"/>
      <c r="C74" s="426"/>
      <c r="D74" s="429"/>
      <c r="E74" s="537"/>
      <c r="F74" s="426"/>
      <c r="G74" s="537"/>
      <c r="H74" s="429"/>
      <c r="I74" s="10" t="str">
        <f>ALINEACION_CONTROL_METAS!F83</f>
        <v>5. Realizar el acotamiento de la ronda hídrica de las corrientes priorizadas.</v>
      </c>
      <c r="J74" s="145" t="str">
        <f>ALINEACION_CONTROL_METAS!G83</f>
        <v>Porcentaje</v>
      </c>
      <c r="K74" s="145" t="str">
        <f>ALINEACION_CONTROL_METAS!H83</f>
        <v>Porcentaje de avance</v>
      </c>
      <c r="L74" s="411">
        <f>ALINEACION_CONTROL_METAS!I83</f>
        <v>0</v>
      </c>
      <c r="M74" s="411">
        <f>ALINEACION_CONTROL_METAS!L83</f>
        <v>0</v>
      </c>
      <c r="N74" s="411">
        <f>ALINEACION_CONTROL_METAS!O83</f>
        <v>0.5</v>
      </c>
      <c r="O74" s="411">
        <f>ALINEACION_CONTROL_METAS!R83</f>
        <v>0.5</v>
      </c>
      <c r="P74" s="411">
        <f>ALINEACION_CONTROL_METAS!U83</f>
        <v>1</v>
      </c>
      <c r="Q74" s="411">
        <v>0</v>
      </c>
      <c r="R74" s="411">
        <v>0</v>
      </c>
      <c r="S74" s="411">
        <v>0.17</v>
      </c>
      <c r="T74" s="146">
        <v>0.25</v>
      </c>
    </row>
    <row r="75" spans="1:20" ht="27.75" customHeight="1" x14ac:dyDescent="0.25">
      <c r="A75" s="426"/>
      <c r="B75" s="537"/>
      <c r="C75" s="426"/>
      <c r="D75" s="429"/>
      <c r="E75" s="537"/>
      <c r="F75" s="426"/>
      <c r="G75" s="537"/>
      <c r="H75" s="429"/>
      <c r="I75" s="10" t="str">
        <f>ALINEACION_CONTROL_METAS!F84</f>
        <v>6. Formular las medidas de manejo ambiental del acuífero del abanico del Quindío – Risaralda.</v>
      </c>
      <c r="J75" s="145" t="str">
        <f>ALINEACION_CONTROL_METAS!G84</f>
        <v>Porcentaje</v>
      </c>
      <c r="K75" s="145" t="str">
        <f>ALINEACION_CONTROL_METAS!H84</f>
        <v>Porcentaje de avance</v>
      </c>
      <c r="L75" s="411">
        <f>ALINEACION_CONTROL_METAS!I84</f>
        <v>0</v>
      </c>
      <c r="M75" s="411">
        <f>ALINEACION_CONTROL_METAS!L84</f>
        <v>0.2</v>
      </c>
      <c r="N75" s="411">
        <f>ALINEACION_CONTROL_METAS!O84</f>
        <v>0.7</v>
      </c>
      <c r="O75" s="411">
        <f>ALINEACION_CONTROL_METAS!R84</f>
        <v>0.1</v>
      </c>
      <c r="P75" s="411">
        <f>ALINEACION_CONTROL_METAS!U84</f>
        <v>0.99999999999999989</v>
      </c>
      <c r="Q75" s="411">
        <v>0</v>
      </c>
      <c r="R75" s="411">
        <v>0.25</v>
      </c>
      <c r="S75" s="411">
        <v>0.17</v>
      </c>
      <c r="T75" s="146">
        <v>0.25</v>
      </c>
    </row>
    <row r="76" spans="1:20" ht="29.25" customHeight="1" x14ac:dyDescent="0.25">
      <c r="A76" s="426"/>
      <c r="B76" s="537"/>
      <c r="C76" s="426"/>
      <c r="D76" s="429"/>
      <c r="E76" s="537"/>
      <c r="F76" s="427"/>
      <c r="G76" s="527"/>
      <c r="H76" s="430"/>
      <c r="I76" s="10" t="str">
        <f>ALINEACION_CONTROL_METAS!F85</f>
        <v>7. Formular guía de buenas prácticas ambientales para la protección del recurso hídrico subterráneo.</v>
      </c>
      <c r="J76" s="145" t="str">
        <f>ALINEACION_CONTROL_METAS!G85</f>
        <v>Guía</v>
      </c>
      <c r="K76" s="145" t="str">
        <f>ALINEACION_CONTROL_METAS!H85</f>
        <v>Porcentaje de avance</v>
      </c>
      <c r="L76" s="411">
        <f>ALINEACION_CONTROL_METAS!I85</f>
        <v>0</v>
      </c>
      <c r="M76" s="411">
        <f>ALINEACION_CONTROL_METAS!L85</f>
        <v>0.45</v>
      </c>
      <c r="N76" s="411">
        <f>ALINEACION_CONTROL_METAS!O85</f>
        <v>0.55000000000000004</v>
      </c>
      <c r="O76" s="411">
        <f>ALINEACION_CONTROL_METAS!R85</f>
        <v>0</v>
      </c>
      <c r="P76" s="411">
        <f>ALINEACION_CONTROL_METAS!U85</f>
        <v>1</v>
      </c>
      <c r="Q76" s="411">
        <v>0</v>
      </c>
      <c r="R76" s="411">
        <v>0.25</v>
      </c>
      <c r="S76" s="411">
        <v>0.17</v>
      </c>
      <c r="T76" s="146">
        <v>0</v>
      </c>
    </row>
    <row r="77" spans="1:20" ht="39" customHeight="1" x14ac:dyDescent="0.25">
      <c r="A77" s="426"/>
      <c r="B77" s="537"/>
      <c r="C77" s="426"/>
      <c r="D77" s="429"/>
      <c r="E77" s="537"/>
      <c r="F77" s="425" t="str">
        <f>ALINEACION_CONTROL_METAS!D86</f>
        <v>Proyecto 12. Control, monitoreo y administración del recurso hídrico en el departamento del Quindío.</v>
      </c>
      <c r="G77" s="526">
        <f>PROGR_PROYEC_PONDE!F17</f>
        <v>0.33</v>
      </c>
      <c r="H77" s="428" t="str">
        <f>ALINEACION_CONTROL_METAS!E86</f>
        <v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5:  Ejecutar y acompañar el programa de formalización de usuarios del recurso hídrico, los sistemas colectivos de abasto de agua del sector rural y realizar seguimiento a los PSMV en el departamento. </v>
      </c>
      <c r="I77" s="10" t="str">
        <f>ALINEACION_CONTROL_METAS!F86</f>
        <v>1. Realizar monitoreo del recurso hídrico subterráneo e isotopía, según programa anual.</v>
      </c>
      <c r="J77" s="145" t="str">
        <f>ALINEACION_CONTROL_METAS!G86</f>
        <v>Porcentaje</v>
      </c>
      <c r="K77" s="145" t="str">
        <f>ALINEACION_CONTROL_METAS!H86</f>
        <v>% de ejecución Programa Anual</v>
      </c>
      <c r="L77" s="146">
        <f>ALINEACION_CONTROL_METAS!I86</f>
        <v>0.25</v>
      </c>
      <c r="M77" s="146">
        <f>ALINEACION_CONTROL_METAS!L86</f>
        <v>0.25</v>
      </c>
      <c r="N77" s="146">
        <f>ALINEACION_CONTROL_METAS!O86</f>
        <v>0.25</v>
      </c>
      <c r="O77" s="146">
        <f>ALINEACION_CONTROL_METAS!R86</f>
        <v>0.25</v>
      </c>
      <c r="P77" s="146">
        <f>ALINEACION_CONTROL_METAS!U86</f>
        <v>1</v>
      </c>
      <c r="Q77" s="146">
        <v>7.0000000000000007E-2</v>
      </c>
      <c r="R77" s="146">
        <v>7.0000000000000007E-2</v>
      </c>
      <c r="S77" s="146">
        <v>7.0000000000000007E-2</v>
      </c>
      <c r="T77" s="146">
        <v>7.0000000000000007E-2</v>
      </c>
    </row>
    <row r="78" spans="1:20" ht="49.5" customHeight="1" x14ac:dyDescent="0.25">
      <c r="A78" s="426"/>
      <c r="B78" s="537"/>
      <c r="C78" s="426"/>
      <c r="D78" s="429"/>
      <c r="E78" s="537"/>
      <c r="F78" s="426"/>
      <c r="G78" s="537"/>
      <c r="H78" s="429"/>
      <c r="I78" s="10" t="str">
        <f>ALINEACION_CONTROL_METAS!F87</f>
        <v>2. Operar la red hidrometeorológica de la Entidad.</v>
      </c>
      <c r="J78" s="145" t="str">
        <f>ALINEACION_CONTROL_METAS!G87</f>
        <v>Porcentaje</v>
      </c>
      <c r="K78" s="145" t="str">
        <f>ALINEACION_CONTROL_METAS!H87</f>
        <v>% Estaciones en Operación</v>
      </c>
      <c r="L78" s="146">
        <f>ALINEACION_CONTROL_METAS!I87</f>
        <v>0.25</v>
      </c>
      <c r="M78" s="146">
        <f>ALINEACION_CONTROL_METAS!L87</f>
        <v>0.25</v>
      </c>
      <c r="N78" s="146">
        <f>ALINEACION_CONTROL_METAS!O87</f>
        <v>0.25</v>
      </c>
      <c r="O78" s="146">
        <f>ALINEACION_CONTROL_METAS!R87</f>
        <v>0.25</v>
      </c>
      <c r="P78" s="146">
        <f>ALINEACION_CONTROL_METAS!U87</f>
        <v>1</v>
      </c>
      <c r="Q78" s="146">
        <v>7.0000000000000007E-2</v>
      </c>
      <c r="R78" s="146">
        <v>7.0000000000000007E-2</v>
      </c>
      <c r="S78" s="146">
        <v>7.0000000000000007E-2</v>
      </c>
      <c r="T78" s="146">
        <v>7.0000000000000007E-2</v>
      </c>
    </row>
    <row r="79" spans="1:20" ht="43.5" customHeight="1" x14ac:dyDescent="0.25">
      <c r="A79" s="426"/>
      <c r="B79" s="537"/>
      <c r="C79" s="426"/>
      <c r="D79" s="429"/>
      <c r="E79" s="537"/>
      <c r="F79" s="426"/>
      <c r="G79" s="537"/>
      <c r="H79" s="429"/>
      <c r="I79" s="10" t="str">
        <f>ALINEACION_CONTROL_METAS!F88</f>
        <v>3. Operar la red de monitoreo hidrobiológico.</v>
      </c>
      <c r="J79" s="145" t="str">
        <f>ALINEACION_CONTROL_METAS!G88</f>
        <v>Porcentaje</v>
      </c>
      <c r="K79" s="145" t="str">
        <f>ALINEACION_CONTROL_METAS!H88</f>
        <v>% de la red en operación</v>
      </c>
      <c r="L79" s="146">
        <f>ALINEACION_CONTROL_METAS!I88</f>
        <v>0.25</v>
      </c>
      <c r="M79" s="146">
        <f>ALINEACION_CONTROL_METAS!L88</f>
        <v>0.25</v>
      </c>
      <c r="N79" s="146">
        <f>ALINEACION_CONTROL_METAS!O88</f>
        <v>0.25</v>
      </c>
      <c r="O79" s="146">
        <f>ALINEACION_CONTROL_METAS!R88</f>
        <v>0.25</v>
      </c>
      <c r="P79" s="146">
        <f>ALINEACION_CONTROL_METAS!U88</f>
        <v>1</v>
      </c>
      <c r="Q79" s="146">
        <v>7.0000000000000007E-2</v>
      </c>
      <c r="R79" s="146">
        <v>7.0000000000000007E-2</v>
      </c>
      <c r="S79" s="146">
        <v>7.0000000000000007E-2</v>
      </c>
      <c r="T79" s="146">
        <v>7.0000000000000007E-2</v>
      </c>
    </row>
    <row r="80" spans="1:20" ht="39.75" customHeight="1" x14ac:dyDescent="0.25">
      <c r="A80" s="426"/>
      <c r="B80" s="537"/>
      <c r="C80" s="426"/>
      <c r="D80" s="429"/>
      <c r="E80" s="537"/>
      <c r="F80" s="426"/>
      <c r="G80" s="537"/>
      <c r="H80" s="429"/>
      <c r="I80" s="10" t="str">
        <f>ALINEACION_CONTROL_METAS!F89</f>
        <v xml:space="preserve">4. Operar la red monitoreo de vertimientos de aguas residuales, fuentes hídricas. </v>
      </c>
      <c r="J80" s="145" t="str">
        <f>ALINEACION_CONTROL_METAS!G89</f>
        <v>Porcentaje</v>
      </c>
      <c r="K80" s="145" t="str">
        <f>ALINEACION_CONTROL_METAS!H89</f>
        <v>% de ejecución Programa Anual</v>
      </c>
      <c r="L80" s="146">
        <f>ALINEACION_CONTROL_METAS!I89</f>
        <v>0.25</v>
      </c>
      <c r="M80" s="146">
        <f>ALINEACION_CONTROL_METAS!L89</f>
        <v>0.25</v>
      </c>
      <c r="N80" s="146">
        <f>ALINEACION_CONTROL_METAS!O89</f>
        <v>0.25</v>
      </c>
      <c r="O80" s="146">
        <f>ALINEACION_CONTROL_METAS!R89</f>
        <v>0.25</v>
      </c>
      <c r="P80" s="146">
        <f>ALINEACION_CONTROL_METAS!U89</f>
        <v>1</v>
      </c>
      <c r="Q80" s="146">
        <v>7.0000000000000007E-2</v>
      </c>
      <c r="R80" s="146">
        <v>7.0000000000000007E-2</v>
      </c>
      <c r="S80" s="146">
        <v>7.0000000000000007E-2</v>
      </c>
      <c r="T80" s="146">
        <v>7.0000000000000007E-2</v>
      </c>
    </row>
    <row r="81" spans="1:20" ht="62.25" customHeight="1" x14ac:dyDescent="0.25">
      <c r="A81" s="426"/>
      <c r="B81" s="537"/>
      <c r="C81" s="426"/>
      <c r="D81" s="429"/>
      <c r="E81" s="537"/>
      <c r="F81" s="426"/>
      <c r="G81" s="537"/>
      <c r="H81" s="429"/>
      <c r="I81" s="10" t="str">
        <f>ALINEACION_CONTROL_METAS!F90</f>
        <v>5. Mantener la acreditación del laboratorio de aguas de la CRQ, según plan operativo anual.</v>
      </c>
      <c r="J81" s="145" t="str">
        <f>ALINEACION_CONTROL_METAS!G90</f>
        <v>Porcentaje</v>
      </c>
      <c r="K81" s="145" t="str">
        <f>ALINEACION_CONTROL_METAS!H90</f>
        <v>% de ejecución del  plan operativo  anual para el sostenimiento de acreditación del laboratorio</v>
      </c>
      <c r="L81" s="146">
        <f>ALINEACION_CONTROL_METAS!I90</f>
        <v>0.25</v>
      </c>
      <c r="M81" s="146">
        <f>ALINEACION_CONTROL_METAS!L90</f>
        <v>0.25</v>
      </c>
      <c r="N81" s="146">
        <f>ALINEACION_CONTROL_METAS!O90</f>
        <v>0.25</v>
      </c>
      <c r="O81" s="146">
        <f>ALINEACION_CONTROL_METAS!R90</f>
        <v>0.25</v>
      </c>
      <c r="P81" s="146">
        <f>ALINEACION_CONTROL_METAS!U90</f>
        <v>1</v>
      </c>
      <c r="Q81" s="146">
        <v>0.08</v>
      </c>
      <c r="R81" s="146">
        <v>7.0000000000000007E-2</v>
      </c>
      <c r="S81" s="146">
        <v>7.0000000000000007E-2</v>
      </c>
      <c r="T81" s="146">
        <v>7.0000000000000007E-2</v>
      </c>
    </row>
    <row r="82" spans="1:20" ht="39.75" customHeight="1" x14ac:dyDescent="0.25">
      <c r="A82" s="426"/>
      <c r="B82" s="537"/>
      <c r="C82" s="426"/>
      <c r="D82" s="429"/>
      <c r="E82" s="537"/>
      <c r="F82" s="426"/>
      <c r="G82" s="537"/>
      <c r="H82" s="429"/>
      <c r="I82" s="10" t="str">
        <f>ALINEACION_CONTROL_METAS!F91</f>
        <v>6. Atender las solicitudes de permisos de vertimiento de aguas residuales al suelo y/o cuerpos de agua.</v>
      </c>
      <c r="J82" s="145" t="str">
        <f>ALINEACION_CONTROL_METAS!G91</f>
        <v>Porcentaje</v>
      </c>
      <c r="K82" s="145" t="str">
        <f>ALINEACION_CONTROL_METAS!H91</f>
        <v>% de solicitudes atendidas</v>
      </c>
      <c r="L82" s="146">
        <f>ALINEACION_CONTROL_METAS!I91</f>
        <v>0.25</v>
      </c>
      <c r="M82" s="146">
        <f>ALINEACION_CONTROL_METAS!L91</f>
        <v>0.25</v>
      </c>
      <c r="N82" s="146">
        <f>ALINEACION_CONTROL_METAS!O91</f>
        <v>0.25</v>
      </c>
      <c r="O82" s="146">
        <f>ALINEACION_CONTROL_METAS!R91</f>
        <v>0.25</v>
      </c>
      <c r="P82" s="146">
        <f>ALINEACION_CONTROL_METAS!U91</f>
        <v>1</v>
      </c>
      <c r="Q82" s="146">
        <v>0.08</v>
      </c>
      <c r="R82" s="146">
        <v>7.0000000000000007E-2</v>
      </c>
      <c r="S82" s="146">
        <v>7.0000000000000007E-2</v>
      </c>
      <c r="T82" s="146">
        <v>7.0000000000000007E-2</v>
      </c>
    </row>
    <row r="83" spans="1:20" ht="39.75" customHeight="1" x14ac:dyDescent="0.25">
      <c r="A83" s="426"/>
      <c r="B83" s="537"/>
      <c r="C83" s="426"/>
      <c r="D83" s="429"/>
      <c r="E83" s="537"/>
      <c r="F83" s="426"/>
      <c r="G83" s="537"/>
      <c r="H83" s="429"/>
      <c r="I83" s="10" t="str">
        <f>ALINEACION_CONTROL_METAS!F92</f>
        <v>7. Ejecutar el programa de seguimiento a los permisos de vertimiento de aguas residuales al suelo y/o a cuerpos de agua y de control a vertimientos no regulados, aplicando criterios de priorización.</v>
      </c>
      <c r="J83" s="145" t="str">
        <f>ALINEACION_CONTROL_METAS!G92</f>
        <v>Porcentaje</v>
      </c>
      <c r="K83" s="145" t="str">
        <f>ALINEACION_CONTROL_METAS!H92</f>
        <v>% de ejecución Programa Anual</v>
      </c>
      <c r="L83" s="146">
        <f>ALINEACION_CONTROL_METAS!I92</f>
        <v>0.25</v>
      </c>
      <c r="M83" s="146">
        <f>ALINEACION_CONTROL_METAS!L92</f>
        <v>0.25</v>
      </c>
      <c r="N83" s="146">
        <f>ALINEACION_CONTROL_METAS!O92</f>
        <v>0.25</v>
      </c>
      <c r="O83" s="146">
        <f>ALINEACION_CONTROL_METAS!R92</f>
        <v>0.25</v>
      </c>
      <c r="P83" s="146">
        <f>ALINEACION_CONTROL_METAS!U92</f>
        <v>1</v>
      </c>
      <c r="Q83" s="146">
        <v>0.08</v>
      </c>
      <c r="R83" s="146">
        <v>7.0000000000000007E-2</v>
      </c>
      <c r="S83" s="146">
        <v>7.0000000000000007E-2</v>
      </c>
      <c r="T83" s="146">
        <v>7.0000000000000007E-2</v>
      </c>
    </row>
    <row r="84" spans="1:20" ht="39.75" customHeight="1" x14ac:dyDescent="0.25">
      <c r="A84" s="426"/>
      <c r="B84" s="537"/>
      <c r="C84" s="426"/>
      <c r="D84" s="429"/>
      <c r="E84" s="537"/>
      <c r="F84" s="426"/>
      <c r="G84" s="537"/>
      <c r="H84" s="429"/>
      <c r="I84" s="10" t="str">
        <f>ALINEACION_CONTROL_METAS!F93</f>
        <v>8. Ejecutar el procedimiento técnico de tasa retributiva por vertimientos al agua.</v>
      </c>
      <c r="J84" s="145" t="str">
        <f>ALINEACION_CONTROL_METAS!G93</f>
        <v>Porcentaje</v>
      </c>
      <c r="K84" s="145" t="str">
        <f>ALINEACION_CONTROL_METAS!H93</f>
        <v>% de ejecución procedimiento Anual</v>
      </c>
      <c r="L84" s="146">
        <f>ALINEACION_CONTROL_METAS!I93</f>
        <v>0.25</v>
      </c>
      <c r="M84" s="146">
        <f>ALINEACION_CONTROL_METAS!L93</f>
        <v>0.25</v>
      </c>
      <c r="N84" s="146">
        <f>ALINEACION_CONTROL_METAS!O93</f>
        <v>0.25</v>
      </c>
      <c r="O84" s="146">
        <f>ALINEACION_CONTROL_METAS!R93</f>
        <v>0.25</v>
      </c>
      <c r="P84" s="146">
        <f>ALINEACION_CONTROL_METAS!U93</f>
        <v>1</v>
      </c>
      <c r="Q84" s="146">
        <v>0.08</v>
      </c>
      <c r="R84" s="146">
        <v>7.0000000000000007E-2</v>
      </c>
      <c r="S84" s="146">
        <v>7.0000000000000007E-2</v>
      </c>
      <c r="T84" s="146">
        <v>7.0000000000000007E-2</v>
      </c>
    </row>
    <row r="85" spans="1:20" ht="39.75" customHeight="1" x14ac:dyDescent="0.25">
      <c r="A85" s="426"/>
      <c r="B85" s="537"/>
      <c r="C85" s="426"/>
      <c r="D85" s="429"/>
      <c r="E85" s="537"/>
      <c r="F85" s="426"/>
      <c r="G85" s="537"/>
      <c r="H85" s="429"/>
      <c r="I85" s="10" t="str">
        <f>ALINEACION_CONTROL_METAS!F94</f>
        <v>9. Atender solicitudes de Concesiones de Agua, Programas de Uso Eficiente y Ahorro del Agua, permisos de prospección y exploración de aguas subterráneas y permisos de ocupación de cauces, lechos y playas.</v>
      </c>
      <c r="J85" s="145" t="str">
        <f>ALINEACION_CONTROL_METAS!G94</f>
        <v>Porcentaje</v>
      </c>
      <c r="K85" s="145" t="str">
        <f>ALINEACION_CONTROL_METAS!H94</f>
        <v>% de solicitudes atendidas</v>
      </c>
      <c r="L85" s="146">
        <f>ALINEACION_CONTROL_METAS!I94</f>
        <v>0.25</v>
      </c>
      <c r="M85" s="146">
        <f>ALINEACION_CONTROL_METAS!L94</f>
        <v>0.25</v>
      </c>
      <c r="N85" s="146">
        <f>ALINEACION_CONTROL_METAS!O94</f>
        <v>0.25</v>
      </c>
      <c r="O85" s="146">
        <f>ALINEACION_CONTROL_METAS!R94</f>
        <v>0.25</v>
      </c>
      <c r="P85" s="146">
        <f>ALINEACION_CONTROL_METAS!U94</f>
        <v>1</v>
      </c>
      <c r="Q85" s="146">
        <v>0.08</v>
      </c>
      <c r="R85" s="146">
        <v>7.0000000000000007E-2</v>
      </c>
      <c r="S85" s="146">
        <v>7.0000000000000007E-2</v>
      </c>
      <c r="T85" s="146">
        <v>7.0000000000000007E-2</v>
      </c>
    </row>
    <row r="86" spans="1:20" ht="55.5" customHeight="1" x14ac:dyDescent="0.25">
      <c r="A86" s="426"/>
      <c r="B86" s="537"/>
      <c r="C86" s="426"/>
      <c r="D86" s="429"/>
      <c r="E86" s="537"/>
      <c r="F86" s="426"/>
      <c r="G86" s="537"/>
      <c r="H86" s="429"/>
      <c r="I86" s="10" t="str">
        <f>ALINEACION_CONTROL_METAS!F95</f>
        <v>10. Ejecutar el programa de Control y Seguimiento a Concesiones de Agua, Programas de Uso Eficiente y Ahorro del Agua, permisos de prospección y exploración de aguas subterráneas y permisos de ocupación de cauces, lechos y playas.</v>
      </c>
      <c r="J86" s="145" t="str">
        <f>ALINEACION_CONTROL_METAS!G95</f>
        <v>Porcentaje</v>
      </c>
      <c r="K86" s="145" t="str">
        <f>ALINEACION_CONTROL_METAS!H95</f>
        <v>% de ejecución Programa Anual</v>
      </c>
      <c r="L86" s="146">
        <f>ALINEACION_CONTROL_METAS!I95</f>
        <v>0.25</v>
      </c>
      <c r="M86" s="146">
        <f>ALINEACION_CONTROL_METAS!L95</f>
        <v>0.25</v>
      </c>
      <c r="N86" s="146">
        <f>ALINEACION_CONTROL_METAS!O95</f>
        <v>0.25</v>
      </c>
      <c r="O86" s="146">
        <f>ALINEACION_CONTROL_METAS!R95</f>
        <v>0.25</v>
      </c>
      <c r="P86" s="146">
        <f>ALINEACION_CONTROL_METAS!U95</f>
        <v>1</v>
      </c>
      <c r="Q86" s="146">
        <v>0.08</v>
      </c>
      <c r="R86" s="146">
        <v>7.0000000000000007E-2</v>
      </c>
      <c r="S86" s="146">
        <v>7.0000000000000007E-2</v>
      </c>
      <c r="T86" s="146">
        <v>7.0000000000000007E-2</v>
      </c>
    </row>
    <row r="87" spans="1:20" ht="39.75" customHeight="1" x14ac:dyDescent="0.25">
      <c r="A87" s="426"/>
      <c r="B87" s="537"/>
      <c r="C87" s="426"/>
      <c r="D87" s="429"/>
      <c r="E87" s="537"/>
      <c r="F87" s="426"/>
      <c r="G87" s="537"/>
      <c r="H87" s="429"/>
      <c r="I87" s="10" t="str">
        <f>ALINEACION_CONTROL_METAS!F96</f>
        <v>11. Implementar el cobro de la Tasa por Utilización del Agua.</v>
      </c>
      <c r="J87" s="145" t="str">
        <f>ALINEACION_CONTROL_METAS!G96</f>
        <v>Procedimiento</v>
      </c>
      <c r="K87" s="145" t="str">
        <f>ALINEACION_CONTROL_METAS!H96</f>
        <v>Procedimiento Anual</v>
      </c>
      <c r="L87" s="145">
        <f>ALINEACION_CONTROL_METAS!I96</f>
        <v>1</v>
      </c>
      <c r="M87" s="145">
        <f>ALINEACION_CONTROL_METAS!L96</f>
        <v>1</v>
      </c>
      <c r="N87" s="145">
        <f>ALINEACION_CONTROL_METAS!O96</f>
        <v>1</v>
      </c>
      <c r="O87" s="145">
        <f>ALINEACION_CONTROL_METAS!R96</f>
        <v>1</v>
      </c>
      <c r="P87" s="145">
        <f>ALINEACION_CONTROL_METAS!U96</f>
        <v>4</v>
      </c>
      <c r="Q87" s="146">
        <v>0.08</v>
      </c>
      <c r="R87" s="146">
        <v>7.0000000000000007E-2</v>
      </c>
      <c r="S87" s="146">
        <v>7.0000000000000007E-2</v>
      </c>
      <c r="T87" s="146">
        <v>7.0000000000000007E-2</v>
      </c>
    </row>
    <row r="88" spans="1:20" ht="39.75" customHeight="1" x14ac:dyDescent="0.25">
      <c r="A88" s="426"/>
      <c r="B88" s="537"/>
      <c r="C88" s="426"/>
      <c r="D88" s="429"/>
      <c r="E88" s="537"/>
      <c r="F88" s="426"/>
      <c r="G88" s="537"/>
      <c r="H88" s="429"/>
      <c r="I88" s="10" t="str">
        <f>ALINEACION_CONTROL_METAS!F97</f>
        <v>12. Ejecutar programa de formalización de usuarios del recurso hídrico en el departamento del Quindío.</v>
      </c>
      <c r="J88" s="145" t="str">
        <f>ALINEACION_CONTROL_METAS!G97</f>
        <v>Porcentaje</v>
      </c>
      <c r="K88" s="145" t="str">
        <f>ALINEACION_CONTROL_METAS!H97</f>
        <v>% de ejecución Programa Anual</v>
      </c>
      <c r="L88" s="146">
        <f>ALINEACION_CONTROL_METAS!I97</f>
        <v>0.25</v>
      </c>
      <c r="M88" s="146">
        <f>ALINEACION_CONTROL_METAS!L97</f>
        <v>0.25</v>
      </c>
      <c r="N88" s="146">
        <f>ALINEACION_CONTROL_METAS!O97</f>
        <v>0.25</v>
      </c>
      <c r="O88" s="146">
        <f>ALINEACION_CONTROL_METAS!R97</f>
        <v>0.25</v>
      </c>
      <c r="P88" s="146">
        <f>ALINEACION_CONTROL_METAS!U97</f>
        <v>1</v>
      </c>
      <c r="Q88" s="146">
        <v>0.08</v>
      </c>
      <c r="R88" s="146">
        <v>7.0000000000000007E-2</v>
      </c>
      <c r="S88" s="146">
        <v>7.0000000000000007E-2</v>
      </c>
      <c r="T88" s="146">
        <v>7.0000000000000007E-2</v>
      </c>
    </row>
    <row r="89" spans="1:20" ht="39.75" customHeight="1" x14ac:dyDescent="0.25">
      <c r="A89" s="426"/>
      <c r="B89" s="537"/>
      <c r="C89" s="426"/>
      <c r="D89" s="429"/>
      <c r="E89" s="537"/>
      <c r="F89" s="426"/>
      <c r="G89" s="537"/>
      <c r="H89" s="429"/>
      <c r="I89" s="10" t="str">
        <f>ALINEACION_CONTROL_METAS!F98</f>
        <v>13. Acompañar sistemas colectivos de abasto de agua del sector rural.</v>
      </c>
      <c r="J89" s="145" t="str">
        <f>ALINEACION_CONTROL_METAS!G98</f>
        <v>Número</v>
      </c>
      <c r="K89" s="145" t="str">
        <f>ALINEACION_CONTROL_METAS!H98</f>
        <v>Número de sistemas colectivos</v>
      </c>
      <c r="L89" s="145">
        <f>ALINEACION_CONTROL_METAS!I98</f>
        <v>0</v>
      </c>
      <c r="M89" s="145">
        <f>ALINEACION_CONTROL_METAS!L98</f>
        <v>6</v>
      </c>
      <c r="N89" s="145">
        <f>ALINEACION_CONTROL_METAS!O98</f>
        <v>6</v>
      </c>
      <c r="O89" s="145">
        <f>ALINEACION_CONTROL_METAS!R98</f>
        <v>6</v>
      </c>
      <c r="P89" s="145">
        <f>ALINEACION_CONTROL_METAS!U98</f>
        <v>18</v>
      </c>
      <c r="Q89" s="146">
        <v>0</v>
      </c>
      <c r="R89" s="146">
        <v>0.08</v>
      </c>
      <c r="S89" s="146">
        <v>0.08</v>
      </c>
      <c r="T89" s="146">
        <v>0.08</v>
      </c>
    </row>
    <row r="90" spans="1:20" ht="39.75" customHeight="1" x14ac:dyDescent="0.25">
      <c r="A90" s="426"/>
      <c r="B90" s="537"/>
      <c r="C90" s="426"/>
      <c r="D90" s="429"/>
      <c r="E90" s="537"/>
      <c r="F90" s="427"/>
      <c r="G90" s="527"/>
      <c r="H90" s="430"/>
      <c r="I90" s="10" t="str">
        <f>ALINEACION_CONTROL_METAS!F99</f>
        <v>14. Realizar control y seguimiento a los PSMV en el departamento, según el programa anual.</v>
      </c>
      <c r="J90" s="145" t="str">
        <f>ALINEACION_CONTROL_METAS!G99</f>
        <v>Porcentaje</v>
      </c>
      <c r="K90" s="145" t="str">
        <f>ALINEACION_CONTROL_METAS!H99</f>
        <v>% de ejecución Programa Operativo</v>
      </c>
      <c r="L90" s="146">
        <f>ALINEACION_CONTROL_METAS!I99</f>
        <v>0.25</v>
      </c>
      <c r="M90" s="146">
        <f>ALINEACION_CONTROL_METAS!L99</f>
        <v>0.25</v>
      </c>
      <c r="N90" s="146">
        <f>ALINEACION_CONTROL_METAS!O99</f>
        <v>0.25</v>
      </c>
      <c r="O90" s="146">
        <f>ALINEACION_CONTROL_METAS!R99</f>
        <v>0.25</v>
      </c>
      <c r="P90" s="146">
        <f>ALINEACION_CONTROL_METAS!U99</f>
        <v>1</v>
      </c>
      <c r="Q90" s="146">
        <v>0.08</v>
      </c>
      <c r="R90" s="146">
        <v>0.08</v>
      </c>
      <c r="S90" s="146">
        <v>0.08</v>
      </c>
      <c r="T90" s="146">
        <v>0.08</v>
      </c>
    </row>
    <row r="91" spans="1:20" ht="57" customHeight="1" x14ac:dyDescent="0.25">
      <c r="A91" s="426"/>
      <c r="B91" s="537"/>
      <c r="C91" s="426"/>
      <c r="D91" s="429"/>
      <c r="E91" s="537"/>
      <c r="F91" s="425" t="str">
        <f>ALINEACION_CONTROL_METAS!D107</f>
        <v>Proyecto 13. Aportes para la evaluación y financiación de proyectos de inversión para descontaminación hídrica.</v>
      </c>
      <c r="G91" s="526">
        <f>PROGR_PROYEC_PONDE!F18</f>
        <v>0.34</v>
      </c>
      <c r="H91" s="428" t="str">
        <f>ALINEACION_CONTROL_METAS!E107</f>
        <v>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v>
      </c>
      <c r="I91" s="10" t="str">
        <f>ALINEACION_CONTROL_METAS!F107</f>
        <v>1. Realizar acciones de promoción  para la presentación de proyectos de descontaminación hídrica con recursos provenientes del recaudo de la tasa retributiva.</v>
      </c>
      <c r="J91" s="145" t="str">
        <f>ALINEACION_CONTROL_METAS!G107</f>
        <v xml:space="preserve"> Número </v>
      </c>
      <c r="K91" s="145" t="str">
        <f>ALINEACION_CONTROL_METAS!H107</f>
        <v xml:space="preserve">Acciones de promoción  </v>
      </c>
      <c r="L91" s="145">
        <f>ALINEACION_CONTROL_METAS!I107</f>
        <v>1</v>
      </c>
      <c r="M91" s="145">
        <f>ALINEACION_CONTROL_METAS!L107</f>
        <v>3</v>
      </c>
      <c r="N91" s="145">
        <f>ALINEACION_CONTROL_METAS!O107</f>
        <v>3</v>
      </c>
      <c r="O91" s="145">
        <f>ALINEACION_CONTROL_METAS!R107</f>
        <v>3</v>
      </c>
      <c r="P91" s="145">
        <f>ALINEACION_CONTROL_METAS!U107</f>
        <v>10</v>
      </c>
      <c r="Q91" s="146">
        <v>0.5</v>
      </c>
      <c r="R91" s="146">
        <v>0.33</v>
      </c>
      <c r="S91" s="146">
        <v>0.33</v>
      </c>
      <c r="T91" s="146">
        <v>0.33</v>
      </c>
    </row>
    <row r="92" spans="1:20" ht="39.75" customHeight="1" x14ac:dyDescent="0.25">
      <c r="A92" s="426"/>
      <c r="B92" s="537"/>
      <c r="C92" s="426"/>
      <c r="D92" s="429"/>
      <c r="E92" s="537"/>
      <c r="F92" s="426"/>
      <c r="G92" s="537"/>
      <c r="H92" s="429"/>
      <c r="I92" s="10" t="str">
        <f>ALINEACION_CONTROL_METAS!F108</f>
        <v>2. Revisar y Evaluar proyectos de Inversión para descontaminación hídrica con recursos provenientes del recaudo de tasa retributiva</v>
      </c>
      <c r="J92" s="145" t="str">
        <f>ALINEACION_CONTROL_METAS!G108</f>
        <v xml:space="preserve"> Número </v>
      </c>
      <c r="K92" s="145" t="str">
        <f>ALINEACION_CONTROL_METAS!H108</f>
        <v>Proyectos revisados y/o evaluados</v>
      </c>
      <c r="L92" s="145">
        <f>ALINEACION_CONTROL_METAS!I108</f>
        <v>1</v>
      </c>
      <c r="M92" s="145">
        <f>ALINEACION_CONTROL_METAS!L108</f>
        <v>3</v>
      </c>
      <c r="N92" s="145">
        <f>ALINEACION_CONTROL_METAS!O108</f>
        <v>3</v>
      </c>
      <c r="O92" s="145">
        <f>ALINEACION_CONTROL_METAS!R108</f>
        <v>3</v>
      </c>
      <c r="P92" s="145">
        <f>ALINEACION_CONTROL_METAS!U108</f>
        <v>10</v>
      </c>
      <c r="Q92" s="146">
        <v>0.5</v>
      </c>
      <c r="R92" s="146">
        <v>0.33</v>
      </c>
      <c r="S92" s="146">
        <v>0.33</v>
      </c>
      <c r="T92" s="146">
        <v>0.33</v>
      </c>
    </row>
    <row r="93" spans="1:20" ht="70.5" customHeight="1" x14ac:dyDescent="0.25">
      <c r="A93" s="426"/>
      <c r="B93" s="537"/>
      <c r="C93" s="427"/>
      <c r="D93" s="430"/>
      <c r="E93" s="527"/>
      <c r="F93" s="427"/>
      <c r="G93" s="527"/>
      <c r="H93" s="430"/>
      <c r="I93" s="10" t="str">
        <f>ALINEACION_CONTROL_METAS!F109</f>
        <v>3. Financiar proyectos de inversión para descontaminación hídrica con recursos provenientes del recaudo de la tasa retributiva.</v>
      </c>
      <c r="J93" s="145" t="str">
        <f>ALINEACION_CONTROL_METAS!G109</f>
        <v>Número</v>
      </c>
      <c r="K93" s="145" t="str">
        <f>ALINEACION_CONTROL_METAS!H109</f>
        <v>Proyectos financiados</v>
      </c>
      <c r="L93" s="145">
        <f>ALINEACION_CONTROL_METAS!I109</f>
        <v>0</v>
      </c>
      <c r="M93" s="145">
        <f>ALINEACION_CONTROL_METAS!L109</f>
        <v>3</v>
      </c>
      <c r="N93" s="145">
        <f>ALINEACION_CONTROL_METAS!O109</f>
        <v>3</v>
      </c>
      <c r="O93" s="145">
        <f>ALINEACION_CONTROL_METAS!R109</f>
        <v>2</v>
      </c>
      <c r="P93" s="145">
        <f>ALINEACION_CONTROL_METAS!U109</f>
        <v>8</v>
      </c>
      <c r="Q93" s="146">
        <v>0</v>
      </c>
      <c r="R93" s="146">
        <v>0.34</v>
      </c>
      <c r="S93" s="146">
        <v>0.34</v>
      </c>
      <c r="T93" s="146">
        <v>0.34</v>
      </c>
    </row>
    <row r="94" spans="1:20" ht="39.75" customHeight="1" x14ac:dyDescent="0.25">
      <c r="A94" s="426"/>
      <c r="B94" s="537"/>
      <c r="C94" s="425" t="str">
        <f>PROGR_PROYEC_PONDE!C19</f>
        <v>PROGRAMA 4. GESTIÓN DEL RIESGO DE DESASTRES Y DEL CAMBIO CLIMÁTICO EN EL DEPARTAMENTO DEL QUINDÍO.</v>
      </c>
      <c r="D94" s="428" t="str">
        <f>ALINEACION_CONTROL_METAS!C111</f>
        <v>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v>
      </c>
      <c r="E94" s="526">
        <f>PROGR_PROYEC_PONDE!D19</f>
        <v>0.2</v>
      </c>
      <c r="F94" s="425" t="str">
        <f>ALINEACION_CONTROL_METAS!D111</f>
        <v>Proyecto 14. Divulgación del conocimiento del riesgo de desastres en el departamento del Quindío.</v>
      </c>
      <c r="G94" s="526">
        <f>PROGR_PROYEC_PONDE!F19</f>
        <v>0.33</v>
      </c>
      <c r="H94" s="428" t="str">
        <f>ALINEACION_CONTROL_METAS!E111</f>
        <v>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v>
      </c>
      <c r="I94" s="10" t="str">
        <f>ALINEACION_CONTROL_METAS!F111</f>
        <v>1. Socializar el componente de gestión de riesgos de desastres del POMCA y otros instrumentos a los entes territoriales y otros actores, según el programa anual.</v>
      </c>
      <c r="J94" s="145" t="str">
        <f>ALINEACION_CONTROL_METAS!G111</f>
        <v>Porcentaje</v>
      </c>
      <c r="K94" s="145" t="str">
        <f>ALINEACION_CONTROL_METAS!H111</f>
        <v>% ejecución del programa anual</v>
      </c>
      <c r="L94" s="146">
        <f>ALINEACION_CONTROL_METAS!I111</f>
        <v>0.25</v>
      </c>
      <c r="M94" s="146">
        <f>ALINEACION_CONTROL_METAS!L111</f>
        <v>0.25</v>
      </c>
      <c r="N94" s="146">
        <f>ALINEACION_CONTROL_METAS!O111</f>
        <v>0.25</v>
      </c>
      <c r="O94" s="146">
        <f>ALINEACION_CONTROL_METAS!R111</f>
        <v>0.25</v>
      </c>
      <c r="P94" s="146">
        <f>ALINEACION_CONTROL_METAS!U111</f>
        <v>1</v>
      </c>
      <c r="Q94" s="146">
        <v>0.33</v>
      </c>
      <c r="R94" s="146">
        <v>0.33</v>
      </c>
      <c r="S94" s="146">
        <v>0.33</v>
      </c>
      <c r="T94" s="146">
        <v>0.33</v>
      </c>
    </row>
    <row r="95" spans="1:20" ht="76.5" customHeight="1" x14ac:dyDescent="0.25">
      <c r="A95" s="426"/>
      <c r="B95" s="537"/>
      <c r="C95" s="426"/>
      <c r="D95" s="429"/>
      <c r="E95" s="537"/>
      <c r="F95" s="426"/>
      <c r="G95" s="537"/>
      <c r="H95" s="429"/>
      <c r="I95" s="10" t="str">
        <f>ALINEACION_CONTROL_METAS!F112</f>
        <v>2. Realizar asistencia y acompañamiento a los entes territoriales en la gestión de riesgos naturales.</v>
      </c>
      <c r="J95" s="145" t="str">
        <f>ALINEACION_CONTROL_METAS!G112</f>
        <v>Número</v>
      </c>
      <c r="K95" s="145" t="str">
        <f>ALINEACION_CONTROL_METAS!H112</f>
        <v>Número de entes territoriales acompañados</v>
      </c>
      <c r="L95" s="145">
        <f>ALINEACION_CONTROL_METAS!I112</f>
        <v>12</v>
      </c>
      <c r="M95" s="145">
        <f>ALINEACION_CONTROL_METAS!L112</f>
        <v>12</v>
      </c>
      <c r="N95" s="145">
        <f>ALINEACION_CONTROL_METAS!O112</f>
        <v>12</v>
      </c>
      <c r="O95" s="145">
        <f>ALINEACION_CONTROL_METAS!R112</f>
        <v>12</v>
      </c>
      <c r="P95" s="145">
        <f>ALINEACION_CONTROL_METAS!U112</f>
        <v>48</v>
      </c>
      <c r="Q95" s="146">
        <v>0.33</v>
      </c>
      <c r="R95" s="146">
        <v>0.33</v>
      </c>
      <c r="S95" s="146">
        <v>0.33</v>
      </c>
      <c r="T95" s="146">
        <v>0.33</v>
      </c>
    </row>
    <row r="96" spans="1:20" ht="39.75" customHeight="1" x14ac:dyDescent="0.25">
      <c r="A96" s="426"/>
      <c r="B96" s="537"/>
      <c r="C96" s="426"/>
      <c r="D96" s="429"/>
      <c r="E96" s="537"/>
      <c r="F96" s="427"/>
      <c r="G96" s="527"/>
      <c r="H96" s="430"/>
      <c r="I96" s="10" t="str">
        <f>ALINEACION_CONTROL_METAS!F114</f>
        <v>3. Realizar espacialización y actualización permanente de los eventos naturales que se presenten en los municipios del departamento del Quindío.</v>
      </c>
      <c r="J96" s="145" t="str">
        <f>ALINEACION_CONTROL_METAS!G114</f>
        <v>Mapas</v>
      </c>
      <c r="K96" s="145" t="str">
        <f>ALINEACION_CONTROL_METAS!H114</f>
        <v>Mapas municipales actualizados</v>
      </c>
      <c r="L96" s="145">
        <f>ALINEACION_CONTROL_METAS!I114</f>
        <v>1</v>
      </c>
      <c r="M96" s="145">
        <f>ALINEACION_CONTROL_METAS!L114</f>
        <v>3</v>
      </c>
      <c r="N96" s="145">
        <f>ALINEACION_CONTROL_METAS!O114</f>
        <v>4</v>
      </c>
      <c r="O96" s="145">
        <f>ALINEACION_CONTROL_METAS!R114</f>
        <v>4</v>
      </c>
      <c r="P96" s="145">
        <f>ALINEACION_CONTROL_METAS!U114</f>
        <v>12</v>
      </c>
      <c r="Q96" s="146">
        <v>0.34</v>
      </c>
      <c r="R96" s="146">
        <v>0.34</v>
      </c>
      <c r="S96" s="146">
        <v>0.34</v>
      </c>
      <c r="T96" s="146">
        <v>0.34</v>
      </c>
    </row>
    <row r="97" spans="1:20" ht="39.75" customHeight="1" x14ac:dyDescent="0.25">
      <c r="A97" s="426"/>
      <c r="B97" s="537"/>
      <c r="C97" s="426"/>
      <c r="D97" s="429"/>
      <c r="E97" s="537"/>
      <c r="F97" s="425" t="str">
        <f>PROGR_PROYEC_PONDE!E20</f>
        <v>Proyecto 15. Implementación de la reducción del riesgo y manejo de desastres en el departamento del Quindío.</v>
      </c>
      <c r="G97" s="526">
        <f>PROGR_PROYEC_PONDE!F20</f>
        <v>0.33</v>
      </c>
      <c r="H97" s="428" t="str">
        <f>ALINEACION_CONTROL_METAS!E115</f>
        <v>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v>
      </c>
      <c r="I97" s="10" t="str">
        <f>ALINEACION_CONTROL_METAS!F115</f>
        <v>1. Ejecutar acciones para la reducción del riesgo a causa de fenómenos hidrometeorológicos y geológicos, definidas en el plan operativo anual.</v>
      </c>
      <c r="J97" s="145" t="str">
        <f>ALINEACION_CONTROL_METAS!G115</f>
        <v>Porcentaje</v>
      </c>
      <c r="K97" s="145" t="str">
        <f>ALINEACION_CONTROL_METAS!H115</f>
        <v>% ejecución plan operativo anual</v>
      </c>
      <c r="L97" s="146">
        <f>ALINEACION_CONTROL_METAS!I115</f>
        <v>0.25</v>
      </c>
      <c r="M97" s="146">
        <f>ALINEACION_CONTROL_METAS!L115</f>
        <v>0.25</v>
      </c>
      <c r="N97" s="146">
        <f>ALINEACION_CONTROL_METAS!O115</f>
        <v>0.25</v>
      </c>
      <c r="O97" s="146">
        <f>ALINEACION_CONTROL_METAS!R115</f>
        <v>0.25</v>
      </c>
      <c r="P97" s="146">
        <f>ALINEACION_CONTROL_METAS!U115</f>
        <v>1</v>
      </c>
      <c r="Q97" s="146">
        <v>0.5</v>
      </c>
      <c r="R97" s="146">
        <v>0.33</v>
      </c>
      <c r="S97" s="146">
        <v>0.25</v>
      </c>
      <c r="T97" s="146">
        <v>0.33</v>
      </c>
    </row>
    <row r="98" spans="1:20" ht="39.75" customHeight="1" x14ac:dyDescent="0.25">
      <c r="A98" s="426"/>
      <c r="B98" s="537"/>
      <c r="C98" s="426"/>
      <c r="D98" s="429"/>
      <c r="E98" s="537"/>
      <c r="F98" s="426"/>
      <c r="G98" s="537"/>
      <c r="H98" s="429"/>
      <c r="I98" s="10" t="str">
        <f>ALINEACION_CONTROL_METAS!F117</f>
        <v>2. Asesorar y apoyar la actualización de los Planes Municipales de Gestión del Riesgo de Desastres (PMGRD), y las Estrategias Municipales de Respuesta y Emergencia (EMRE) asociadas a fenómenos amenazantes.</v>
      </c>
      <c r="J98" s="145" t="str">
        <f>ALINEACION_CONTROL_METAS!G117</f>
        <v>Planes</v>
      </c>
      <c r="K98" s="145" t="str">
        <f>ALINEACION_CONTROL_METAS!H117</f>
        <v>Planes municipales y EMRE’s apoyados</v>
      </c>
      <c r="L98" s="145">
        <f>ALINEACION_CONTROL_METAS!I117</f>
        <v>24</v>
      </c>
      <c r="M98" s="145">
        <f>ALINEACION_CONTROL_METAS!L117</f>
        <v>24</v>
      </c>
      <c r="N98" s="145">
        <f>ALINEACION_CONTROL_METAS!O117</f>
        <v>24</v>
      </c>
      <c r="O98" s="145">
        <f>ALINEACION_CONTROL_METAS!R117</f>
        <v>24</v>
      </c>
      <c r="P98" s="145">
        <f>ALINEACION_CONTROL_METAS!U117</f>
        <v>96</v>
      </c>
      <c r="Q98" s="146">
        <v>0.5</v>
      </c>
      <c r="R98" s="146">
        <v>0.33</v>
      </c>
      <c r="S98" s="146">
        <v>0.25</v>
      </c>
      <c r="T98" s="146">
        <v>0.33</v>
      </c>
    </row>
    <row r="99" spans="1:20" ht="54.75" customHeight="1" x14ac:dyDescent="0.25">
      <c r="A99" s="426"/>
      <c r="B99" s="537"/>
      <c r="C99" s="426"/>
      <c r="D99" s="429"/>
      <c r="E99" s="537"/>
      <c r="F99" s="426"/>
      <c r="G99" s="537"/>
      <c r="H99" s="429"/>
      <c r="I99" s="10" t="str">
        <f>ALINEACION_CONTROL_METAS!F118</f>
        <v>3. Implementar la Evaluación de Daños y Análisis de Necesidades Ambientales (EDANA-C).</v>
      </c>
      <c r="J99" s="145" t="str">
        <f>ALINEACION_CONTROL_METAS!G118</f>
        <v>Porcentaje</v>
      </c>
      <c r="K99" s="145" t="str">
        <f>ALINEACION_CONTROL_METAS!H118</f>
        <v>% Eventos priorizados anual</v>
      </c>
      <c r="L99" s="146">
        <f>ALINEACION_CONTROL_METAS!I118</f>
        <v>0</v>
      </c>
      <c r="M99" s="146">
        <f>ALINEACION_CONTROL_METAS!L118</f>
        <v>0</v>
      </c>
      <c r="N99" s="146">
        <f>ALINEACION_CONTROL_METAS!O118</f>
        <v>0.5</v>
      </c>
      <c r="O99" s="146">
        <f>ALINEACION_CONTROL_METAS!R118</f>
        <v>0.5</v>
      </c>
      <c r="P99" s="146">
        <f>ALINEACION_CONTROL_METAS!U118</f>
        <v>1</v>
      </c>
      <c r="Q99" s="146">
        <v>0</v>
      </c>
      <c r="R99" s="146">
        <v>0</v>
      </c>
      <c r="S99" s="146">
        <v>0.25</v>
      </c>
      <c r="T99" s="146">
        <v>0.34</v>
      </c>
    </row>
    <row r="100" spans="1:20" ht="57.75" customHeight="1" x14ac:dyDescent="0.25">
      <c r="A100" s="426"/>
      <c r="B100" s="537"/>
      <c r="C100" s="426"/>
      <c r="D100" s="429"/>
      <c r="E100" s="537"/>
      <c r="F100" s="427"/>
      <c r="G100" s="527"/>
      <c r="H100" s="430"/>
      <c r="I100" s="10" t="str">
        <f>ALINEACION_CONTROL_METAS!F119</f>
        <v>4. Realizar acciones de apoyo para la implementación del programa de alertas tempranas comunitarias en el marco del plan de gestión del riesgo y acciones de adaptación al cambio climático.</v>
      </c>
      <c r="J100" s="145" t="str">
        <f>ALINEACION_CONTROL_METAS!G119</f>
        <v>Número</v>
      </c>
      <c r="K100" s="145" t="str">
        <f>ALINEACION_CONTROL_METAS!H119</f>
        <v>Número de comunidades organizadas y fortalecidas</v>
      </c>
      <c r="L100" s="145">
        <f>ALINEACION_CONTROL_METAS!I119</f>
        <v>0</v>
      </c>
      <c r="M100" s="145">
        <f>ALINEACION_CONTROL_METAS!L119</f>
        <v>3</v>
      </c>
      <c r="N100" s="145">
        <f>ALINEACION_CONTROL_METAS!O119</f>
        <v>5</v>
      </c>
      <c r="O100" s="145">
        <f>ALINEACION_CONTROL_METAS!R119</f>
        <v>0</v>
      </c>
      <c r="P100" s="145">
        <f>ALINEACION_CONTROL_METAS!U119</f>
        <v>8</v>
      </c>
      <c r="Q100" s="146">
        <v>0</v>
      </c>
      <c r="R100" s="146">
        <v>0.34</v>
      </c>
      <c r="S100" s="146">
        <v>0.25</v>
      </c>
      <c r="T100" s="146">
        <v>0</v>
      </c>
    </row>
    <row r="101" spans="1:20" ht="39.75" customHeight="1" x14ac:dyDescent="0.25">
      <c r="A101" s="426"/>
      <c r="B101" s="537"/>
      <c r="C101" s="426"/>
      <c r="D101" s="429"/>
      <c r="E101" s="537"/>
      <c r="F101" s="425" t="str">
        <f>PROGR_PROYEC_PONDE!E21</f>
        <v>Proyecto 16. Implementación de acciones de mitigación y adaptación al cambio climático en el departamento del Quindío.</v>
      </c>
      <c r="G101" s="526">
        <f>PROGR_PROYEC_PONDE!F21</f>
        <v>0.34</v>
      </c>
      <c r="H101" s="428" t="str">
        <f>ALINEACION_CONTROL_METAS!E120</f>
        <v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v>
      </c>
      <c r="I101" s="10" t="str">
        <f>ALINEACION_CONTROL_METAS!F120</f>
        <v>1. Formular las agendas climáticas de Municipios priorizados.</v>
      </c>
      <c r="J101" s="145" t="str">
        <f>ALINEACION_CONTROL_METAS!G120</f>
        <v>Número</v>
      </c>
      <c r="K101" s="145" t="str">
        <f>ALINEACION_CONTROL_METAS!H120</f>
        <v>Número de documentos técnicos</v>
      </c>
      <c r="L101" s="145">
        <f>ALINEACION_CONTROL_METAS!I120</f>
        <v>0</v>
      </c>
      <c r="M101" s="145">
        <f>ALINEACION_CONTROL_METAS!L120</f>
        <v>2</v>
      </c>
      <c r="N101" s="145">
        <f>ALINEACION_CONTROL_METAS!O120</f>
        <v>3</v>
      </c>
      <c r="O101" s="145">
        <f>ALINEACION_CONTROL_METAS!R120</f>
        <v>2</v>
      </c>
      <c r="P101" s="145">
        <f>ALINEACION_CONTROL_METAS!U120</f>
        <v>7</v>
      </c>
      <c r="Q101" s="146">
        <v>0</v>
      </c>
      <c r="R101" s="146">
        <v>0.25</v>
      </c>
      <c r="S101" s="146">
        <v>0.25</v>
      </c>
      <c r="T101" s="146">
        <v>0.25</v>
      </c>
    </row>
    <row r="102" spans="1:20" ht="39.75" customHeight="1" x14ac:dyDescent="0.25">
      <c r="A102" s="426"/>
      <c r="B102" s="537"/>
      <c r="C102" s="426"/>
      <c r="D102" s="429"/>
      <c r="E102" s="537"/>
      <c r="F102" s="426"/>
      <c r="G102" s="537"/>
      <c r="H102" s="429"/>
      <c r="I102" s="10" t="str">
        <f>ALINEACION_CONTROL_METAS!F121</f>
        <v>2. Implementar acciones de mitigación y adaptación al cambio climático, definidas en el plan operativo anual.</v>
      </c>
      <c r="J102" s="145" t="str">
        <f>ALINEACION_CONTROL_METAS!G121</f>
        <v>Porcentaje</v>
      </c>
      <c r="K102" s="145" t="str">
        <f>ALINEACION_CONTROL_METAS!H121</f>
        <v>% de ejecución  planes operativos</v>
      </c>
      <c r="L102" s="146">
        <f>ALINEACION_CONTROL_METAS!I121</f>
        <v>0.25</v>
      </c>
      <c r="M102" s="146">
        <f>ALINEACION_CONTROL_METAS!L121</f>
        <v>0.25</v>
      </c>
      <c r="N102" s="146">
        <f>ALINEACION_CONTROL_METAS!O121</f>
        <v>0.25</v>
      </c>
      <c r="O102" s="146">
        <f>ALINEACION_CONTROL_METAS!R121</f>
        <v>0.25</v>
      </c>
      <c r="P102" s="146">
        <f>ALINEACION_CONTROL_METAS!U121</f>
        <v>1</v>
      </c>
      <c r="Q102" s="146">
        <v>0.33</v>
      </c>
      <c r="R102" s="146">
        <v>0.25</v>
      </c>
      <c r="S102" s="146">
        <v>0.25</v>
      </c>
      <c r="T102" s="146">
        <v>0.25</v>
      </c>
    </row>
    <row r="103" spans="1:20" ht="39.75" customHeight="1" x14ac:dyDescent="0.25">
      <c r="A103" s="426"/>
      <c r="B103" s="537"/>
      <c r="C103" s="426"/>
      <c r="D103" s="429"/>
      <c r="E103" s="537"/>
      <c r="F103" s="426"/>
      <c r="G103" s="537"/>
      <c r="H103" s="429"/>
      <c r="I103" s="10" t="str">
        <f>ALINEACION_CONTROL_METAS!F122</f>
        <v>3. Realizar asistencia y acompañamiento en cambio climático a los entes territoriales y demás grupos de valor.</v>
      </c>
      <c r="J103" s="145" t="str">
        <f>ALINEACION_CONTROL_METAS!G122</f>
        <v>Número</v>
      </c>
      <c r="K103" s="145" t="str">
        <f>ALINEACION_CONTROL_METAS!H122</f>
        <v>Número de entidades territoriales y grupos de valor atendidos</v>
      </c>
      <c r="L103" s="145">
        <f>ALINEACION_CONTROL_METAS!I122</f>
        <v>15</v>
      </c>
      <c r="M103" s="145">
        <f>ALINEACION_CONTROL_METAS!L122</f>
        <v>15</v>
      </c>
      <c r="N103" s="145">
        <f>ALINEACION_CONTROL_METAS!O122</f>
        <v>15</v>
      </c>
      <c r="O103" s="145">
        <f>ALINEACION_CONTROL_METAS!R122</f>
        <v>15</v>
      </c>
      <c r="P103" s="145">
        <f>ALINEACION_CONTROL_METAS!U122</f>
        <v>60</v>
      </c>
      <c r="Q103" s="146">
        <v>0.33</v>
      </c>
      <c r="R103" s="146">
        <v>0.25</v>
      </c>
      <c r="S103" s="146">
        <v>0.25</v>
      </c>
      <c r="T103" s="146">
        <v>0.25</v>
      </c>
    </row>
    <row r="104" spans="1:20" ht="51.75" customHeight="1" x14ac:dyDescent="0.25">
      <c r="A104" s="426"/>
      <c r="B104" s="537"/>
      <c r="C104" s="427"/>
      <c r="D104" s="430"/>
      <c r="E104" s="527"/>
      <c r="F104" s="427"/>
      <c r="G104" s="527"/>
      <c r="H104" s="430"/>
      <c r="I104" s="10" t="str">
        <f>ALINEACION_CONTROL_METAS!F123</f>
        <v>4. Apoyar en la articulación del Plan de Gestión Integral de Cambio Climático Departamental con la participación en el Nodo Regional Eje Cafetero y en la Comité Intersectorial de Cambio Climático, según plan operativo.</v>
      </c>
      <c r="J104" s="145" t="str">
        <f>ALINEACION_CONTROL_METAS!G123</f>
        <v>Porcentaje</v>
      </c>
      <c r="K104" s="145" t="str">
        <f>ALINEACION_CONTROL_METAS!H123</f>
        <v>% de ejecución  planes operativos</v>
      </c>
      <c r="L104" s="146">
        <f>ALINEACION_CONTROL_METAS!I123</f>
        <v>0.25</v>
      </c>
      <c r="M104" s="146">
        <f>ALINEACION_CONTROL_METAS!L123</f>
        <v>0.25</v>
      </c>
      <c r="N104" s="146">
        <f>ALINEACION_CONTROL_METAS!O123</f>
        <v>0.25</v>
      </c>
      <c r="O104" s="146">
        <f>ALINEACION_CONTROL_METAS!R123</f>
        <v>0.25</v>
      </c>
      <c r="P104" s="146">
        <f>ALINEACION_CONTROL_METAS!U123</f>
        <v>1</v>
      </c>
      <c r="Q104" s="146">
        <v>0.34</v>
      </c>
      <c r="R104" s="146">
        <v>0.25</v>
      </c>
      <c r="S104" s="146">
        <v>0.25</v>
      </c>
      <c r="T104" s="146">
        <v>0.25</v>
      </c>
    </row>
    <row r="105" spans="1:20" ht="64.5" customHeight="1" x14ac:dyDescent="0.25">
      <c r="A105" s="426"/>
      <c r="B105" s="537"/>
      <c r="C105" s="424" t="str">
        <f>PROGR_PROYEC_PONDE!C22</f>
        <v>PROGRAMA 5. EDUCACIÓN Y GOBERNANZA PARA LA CULTURA AMBIENTAL.</v>
      </c>
      <c r="D105" s="428" t="str">
        <f>ALINEACION_CONTROL_METAS!C124</f>
        <v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v>
      </c>
      <c r="E105" s="546">
        <f>PROGR_PROYEC_PONDE!D22</f>
        <v>0.2</v>
      </c>
      <c r="F105" s="424" t="str">
        <f>PROGR_PROYEC_PONDE!E22</f>
        <v>Proyecto 17. Implementación de acciones de educación ambiental formal, para el trabajo y el desarrollo humano e informal en el departamento del Quindío.</v>
      </c>
      <c r="G105" s="546">
        <f>PROGR_PROYEC_PONDE!F22</f>
        <v>0.5</v>
      </c>
      <c r="H105" s="442" t="str">
        <f>ALINEACION_CONTROL_METAS!E124</f>
        <v>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v>
      </c>
      <c r="I105" s="10" t="str">
        <f>ALINEACION_CONTROL_METAS!F124</f>
        <v>1. Ejecutar de manera conjunta los proyectos comunitarios y ciudadanos de educación ambiental definidos para el corto plazo en el plan departamental de educación ambiental, según competencias.</v>
      </c>
      <c r="J105" s="145" t="str">
        <f>ALINEACION_CONTROL_METAS!G124</f>
        <v>Número</v>
      </c>
      <c r="K105" s="145" t="str">
        <f>ALINEACION_CONTROL_METAS!H124</f>
        <v>Proyectos ejecutados</v>
      </c>
      <c r="L105" s="145">
        <f>ALINEACION_CONTROL_METAS!I124</f>
        <v>1</v>
      </c>
      <c r="M105" s="145">
        <f>ALINEACION_CONTROL_METAS!L124</f>
        <v>2</v>
      </c>
      <c r="N105" s="145">
        <f>ALINEACION_CONTROL_METAS!O124</f>
        <v>2</v>
      </c>
      <c r="O105" s="145">
        <f>ALINEACION_CONTROL_METAS!R124</f>
        <v>2</v>
      </c>
      <c r="P105" s="145">
        <f>ALINEACION_CONTROL_METAS!U124</f>
        <v>7</v>
      </c>
      <c r="Q105" s="146">
        <v>0.12</v>
      </c>
      <c r="R105" s="146">
        <v>0.12</v>
      </c>
      <c r="S105" s="146">
        <v>0.12</v>
      </c>
      <c r="T105" s="146">
        <v>0.12</v>
      </c>
    </row>
    <row r="106" spans="1:20" ht="30" customHeight="1" x14ac:dyDescent="0.25">
      <c r="A106" s="426"/>
      <c r="B106" s="537"/>
      <c r="C106" s="424"/>
      <c r="D106" s="429"/>
      <c r="E106" s="546"/>
      <c r="F106" s="424"/>
      <c r="G106" s="546"/>
      <c r="H106" s="442"/>
      <c r="I106" s="10" t="str">
        <f>ALINEACION_CONTROL_METAS!F125</f>
        <v>2. Apoyar en la elaboración de los planes municipales de educación ambiental.</v>
      </c>
      <c r="J106" s="145" t="str">
        <f>ALINEACION_CONTROL_METAS!G125</f>
        <v>Número</v>
      </c>
      <c r="K106" s="145" t="str">
        <f>ALINEACION_CONTROL_METAS!H125</f>
        <v>Municipios apoyados</v>
      </c>
      <c r="L106" s="145">
        <f>ALINEACION_CONTROL_METAS!I125</f>
        <v>1</v>
      </c>
      <c r="M106" s="145">
        <f>ALINEACION_CONTROL_METAS!L125</f>
        <v>12</v>
      </c>
      <c r="N106" s="145">
        <f>ALINEACION_CONTROL_METAS!O125</f>
        <v>12</v>
      </c>
      <c r="O106" s="145">
        <f>ALINEACION_CONTROL_METAS!R125</f>
        <v>12</v>
      </c>
      <c r="P106" s="145">
        <f>ALINEACION_CONTROL_METAS!U125</f>
        <v>37</v>
      </c>
      <c r="Q106" s="146">
        <v>0.12</v>
      </c>
      <c r="R106" s="146">
        <v>0.12</v>
      </c>
      <c r="S106" s="146">
        <v>0.12</v>
      </c>
      <c r="T106" s="146">
        <v>0.12</v>
      </c>
    </row>
    <row r="107" spans="1:20" ht="29.25" customHeight="1" x14ac:dyDescent="0.25">
      <c r="A107" s="426"/>
      <c r="B107" s="537"/>
      <c r="C107" s="424"/>
      <c r="D107" s="429"/>
      <c r="E107" s="546"/>
      <c r="F107" s="424"/>
      <c r="G107" s="546"/>
      <c r="H107" s="442"/>
      <c r="I107" s="10" t="str">
        <f>ALINEACION_CONTROL_METAS!F126</f>
        <v>3. Ejecutar estrategias de educación ambiental informal.</v>
      </c>
      <c r="J107" s="145" t="str">
        <f>ALINEACION_CONTROL_METAS!G126</f>
        <v>Porcentaje</v>
      </c>
      <c r="K107" s="145" t="str">
        <f>ALINEACION_CONTROL_METAS!H126</f>
        <v>% de Estrategias ejecutadas</v>
      </c>
      <c r="L107" s="146">
        <f>ALINEACION_CONTROL_METAS!I126</f>
        <v>0.25</v>
      </c>
      <c r="M107" s="146">
        <f>ALINEACION_CONTROL_METAS!L126</f>
        <v>0.25</v>
      </c>
      <c r="N107" s="146">
        <f>ALINEACION_CONTROL_METAS!O126</f>
        <v>0.25</v>
      </c>
      <c r="O107" s="146">
        <f>ALINEACION_CONTROL_METAS!R126</f>
        <v>0.25</v>
      </c>
      <c r="P107" s="146">
        <f>ALINEACION_CONTROL_METAS!U126</f>
        <v>1</v>
      </c>
      <c r="Q107" s="146">
        <v>0.12</v>
      </c>
      <c r="R107" s="146">
        <v>0.12</v>
      </c>
      <c r="S107" s="146">
        <v>0.12</v>
      </c>
      <c r="T107" s="146">
        <v>0.12</v>
      </c>
    </row>
    <row r="108" spans="1:20" ht="28.5" customHeight="1" x14ac:dyDescent="0.25">
      <c r="A108" s="426"/>
      <c r="B108" s="537"/>
      <c r="C108" s="424"/>
      <c r="D108" s="429"/>
      <c r="E108" s="546"/>
      <c r="F108" s="424"/>
      <c r="G108" s="546"/>
      <c r="H108" s="442"/>
      <c r="I108" s="10" t="str">
        <f>ALINEACION_CONTROL_METAS!F127</f>
        <v>4. Ejecutar estrategias de educación ambiental para el trabajo y el desarrollo humano.</v>
      </c>
      <c r="J108" s="145" t="str">
        <f>ALINEACION_CONTROL_METAS!G127</f>
        <v>Porcentaje</v>
      </c>
      <c r="K108" s="145" t="str">
        <f>ALINEACION_CONTROL_METAS!H127</f>
        <v>% de estrategias ejecutadas</v>
      </c>
      <c r="L108" s="146">
        <f>ALINEACION_CONTROL_METAS!I127</f>
        <v>0.25</v>
      </c>
      <c r="M108" s="146">
        <f>ALINEACION_CONTROL_METAS!L127</f>
        <v>0.25</v>
      </c>
      <c r="N108" s="146">
        <f>ALINEACION_CONTROL_METAS!O127</f>
        <v>0.25</v>
      </c>
      <c r="O108" s="146">
        <f>ALINEACION_CONTROL_METAS!R127</f>
        <v>0.25</v>
      </c>
      <c r="P108" s="146">
        <f>ALINEACION_CONTROL_METAS!U127</f>
        <v>1</v>
      </c>
      <c r="Q108" s="146">
        <v>0.12</v>
      </c>
      <c r="R108" s="146">
        <v>0.12</v>
      </c>
      <c r="S108" s="146">
        <v>0.12</v>
      </c>
      <c r="T108" s="146">
        <v>0.12</v>
      </c>
    </row>
    <row r="109" spans="1:20" ht="43.5" customHeight="1" x14ac:dyDescent="0.25">
      <c r="A109" s="426"/>
      <c r="B109" s="537"/>
      <c r="C109" s="424"/>
      <c r="D109" s="429"/>
      <c r="E109" s="546"/>
      <c r="F109" s="424"/>
      <c r="G109" s="546"/>
      <c r="H109" s="442"/>
      <c r="I109" s="10" t="str">
        <f>ALINEACION_CONTROL_METAS!F128</f>
        <v>5. Realizar acciones coordinadas y concertadas de educación ambiental con los pueblos y organizaciones indígenas asentadas en el departamento del Quindío, definidas en el programa anual.</v>
      </c>
      <c r="J109" s="145" t="str">
        <f>ALINEACION_CONTROL_METAS!G128</f>
        <v>Porcentaje</v>
      </c>
      <c r="K109" s="145" t="str">
        <f>ALINEACION_CONTROL_METAS!H128</f>
        <v>% de ejecución programa Anual</v>
      </c>
      <c r="L109" s="146">
        <f>ALINEACION_CONTROL_METAS!I128</f>
        <v>0.25</v>
      </c>
      <c r="M109" s="146">
        <f>ALINEACION_CONTROL_METAS!L128</f>
        <v>0.25</v>
      </c>
      <c r="N109" s="146">
        <f>ALINEACION_CONTROL_METAS!O128</f>
        <v>0.25</v>
      </c>
      <c r="O109" s="146">
        <f>ALINEACION_CONTROL_METAS!R128</f>
        <v>0.25</v>
      </c>
      <c r="P109" s="146">
        <f>ALINEACION_CONTROL_METAS!U128</f>
        <v>1</v>
      </c>
      <c r="Q109" s="146">
        <v>0.13</v>
      </c>
      <c r="R109" s="146">
        <v>0.13</v>
      </c>
      <c r="S109" s="146">
        <v>0.13</v>
      </c>
      <c r="T109" s="146">
        <v>0.13</v>
      </c>
    </row>
    <row r="110" spans="1:20" ht="51.75" customHeight="1" x14ac:dyDescent="0.25">
      <c r="A110" s="426"/>
      <c r="B110" s="537"/>
      <c r="C110" s="424"/>
      <c r="D110" s="429"/>
      <c r="E110" s="546"/>
      <c r="F110" s="424"/>
      <c r="G110" s="546"/>
      <c r="H110" s="442"/>
      <c r="I110" s="10" t="str">
        <f>ALINEACION_CONTROL_METAS!F129</f>
        <v>6. Realizar acciones coordinadas y concertadas de educación ambiental con comunidades negras, afrocolombianas, raizales y palenqueras del Quindío, definidas en el programa anual.</v>
      </c>
      <c r="J110" s="145" t="str">
        <f>ALINEACION_CONTROL_METAS!G129</f>
        <v>Porcentaje</v>
      </c>
      <c r="K110" s="145" t="str">
        <f>ALINEACION_CONTROL_METAS!H129</f>
        <v>% de ejecución programa Anual</v>
      </c>
      <c r="L110" s="146">
        <f>ALINEACION_CONTROL_METAS!I129</f>
        <v>0.25</v>
      </c>
      <c r="M110" s="146">
        <f>ALINEACION_CONTROL_METAS!L129</f>
        <v>0.25</v>
      </c>
      <c r="N110" s="146">
        <f>ALINEACION_CONTROL_METAS!O129</f>
        <v>0.25</v>
      </c>
      <c r="O110" s="146">
        <f>ALINEACION_CONTROL_METAS!R129</f>
        <v>0.25</v>
      </c>
      <c r="P110" s="146">
        <f>ALINEACION_CONTROL_METAS!U129</f>
        <v>1</v>
      </c>
      <c r="Q110" s="146">
        <v>0.13</v>
      </c>
      <c r="R110" s="146">
        <v>0.13</v>
      </c>
      <c r="S110" s="146">
        <v>0.13</v>
      </c>
      <c r="T110" s="146">
        <v>0.13</v>
      </c>
    </row>
    <row r="111" spans="1:20" ht="63" customHeight="1" x14ac:dyDescent="0.25">
      <c r="A111" s="426"/>
      <c r="B111" s="537"/>
      <c r="C111" s="424"/>
      <c r="D111" s="429"/>
      <c r="E111" s="546"/>
      <c r="F111" s="424"/>
      <c r="G111" s="546"/>
      <c r="H111" s="442"/>
      <c r="I111" s="10" t="str">
        <f>ALINEACION_CONTROL_METAS!F130</f>
        <v>7. Ejecutar acciones de acompañamiento, asesoría y apoyo a los Proyectos Ambientales Escolares (PRAE) y la REDEPRAE del Quindío como estrategia de la Política Nacional de Educación Ambiental, definidas en el plan operativo anual.</v>
      </c>
      <c r="J111" s="145" t="str">
        <f>ALINEACION_CONTROL_METAS!G130</f>
        <v>Porcentaje</v>
      </c>
      <c r="K111" s="145" t="str">
        <f>ALINEACION_CONTROL_METAS!H130</f>
        <v>% de ejecución plan operativo Anual</v>
      </c>
      <c r="L111" s="146">
        <f>ALINEACION_CONTROL_METAS!I130</f>
        <v>0.25</v>
      </c>
      <c r="M111" s="146">
        <f>ALINEACION_CONTROL_METAS!L130</f>
        <v>0.25</v>
      </c>
      <c r="N111" s="146">
        <f>ALINEACION_CONTROL_METAS!O130</f>
        <v>0.25</v>
      </c>
      <c r="O111" s="146">
        <f>ALINEACION_CONTROL_METAS!R130</f>
        <v>0.25</v>
      </c>
      <c r="P111" s="146">
        <f>ALINEACION_CONTROL_METAS!U130</f>
        <v>1</v>
      </c>
      <c r="Q111" s="146">
        <v>0.13</v>
      </c>
      <c r="R111" s="146">
        <v>0.13</v>
      </c>
      <c r="S111" s="146">
        <v>0.13</v>
      </c>
      <c r="T111" s="146">
        <v>0.13</v>
      </c>
    </row>
    <row r="112" spans="1:20" ht="54" customHeight="1" x14ac:dyDescent="0.25">
      <c r="A112" s="426"/>
      <c r="B112" s="537"/>
      <c r="C112" s="424"/>
      <c r="D112" s="429"/>
      <c r="E112" s="546"/>
      <c r="F112" s="424"/>
      <c r="G112" s="546"/>
      <c r="H112" s="442"/>
      <c r="I112" s="10" t="str">
        <f>ALINEACION_CONTROL_METAS!F131</f>
        <v>8. Apoyar el funcionamiento de las diferentes instancias relacionadas con la educación ambiental (CIDEA, CIDEAR, COMEDA, etc.) así como los instrumentos (PRAE, PROCEDAS, etc.), de acuerdo con en el plan operativo anual.</v>
      </c>
      <c r="J112" s="145" t="str">
        <f>ALINEACION_CONTROL_METAS!G131</f>
        <v>Porcentaje</v>
      </c>
      <c r="K112" s="145" t="str">
        <f>ALINEACION_CONTROL_METAS!H131</f>
        <v>% de ejecución plan operativo Anual</v>
      </c>
      <c r="L112" s="146">
        <f>ALINEACION_CONTROL_METAS!I131</f>
        <v>0.25</v>
      </c>
      <c r="M112" s="146">
        <f>ALINEACION_CONTROL_METAS!L131</f>
        <v>0.25</v>
      </c>
      <c r="N112" s="146">
        <f>ALINEACION_CONTROL_METAS!O131</f>
        <v>0.25</v>
      </c>
      <c r="O112" s="146">
        <f>ALINEACION_CONTROL_METAS!R131</f>
        <v>0.25</v>
      </c>
      <c r="P112" s="146">
        <f>ALINEACION_CONTROL_METAS!U131</f>
        <v>1</v>
      </c>
      <c r="Q112" s="146">
        <v>0.13</v>
      </c>
      <c r="R112" s="146">
        <v>0.13</v>
      </c>
      <c r="S112" s="146">
        <v>0.13</v>
      </c>
      <c r="T112" s="146">
        <v>0.13</v>
      </c>
    </row>
    <row r="113" spans="1:20" ht="55.5" customHeight="1" x14ac:dyDescent="0.25">
      <c r="A113" s="426"/>
      <c r="B113" s="537"/>
      <c r="C113" s="424"/>
      <c r="D113" s="429"/>
      <c r="E113" s="546"/>
      <c r="F113" s="424" t="str">
        <f>PROGR_PROYEC_PONDE!E23</f>
        <v xml:space="preserve">Proyecto 18. Implementación de la promoción y apoyo a espacios de participación para la gobernanza ambiental en el departamento del Quindío.  </v>
      </c>
      <c r="G113" s="546">
        <f>PROGR_PROYEC_PONDE!F23</f>
        <v>0.5</v>
      </c>
      <c r="H113" s="442" t="str">
        <f>ALINEACION_CONTROL_METAS!E132</f>
        <v>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v>
      </c>
      <c r="I113" s="10" t="str">
        <f>ALINEACION_CONTROL_METAS!F132</f>
        <v>1. Fortalecer y apoyar procesos y espacios de participación en la gestión ambiental (Ecorregión, POMCA río La Vieja, Paisaje Cultural Cafetero, Mesa Planificación Regional, RAP Eje Cafetero, etc.), de acuerdo con en el plan operativo anual.</v>
      </c>
      <c r="J113" s="145" t="str">
        <f>ALINEACION_CONTROL_METAS!G132</f>
        <v>Porcentaje</v>
      </c>
      <c r="K113" s="145" t="str">
        <f>ALINEACION_CONTROL_METAS!H132</f>
        <v>% de ejecución  planes operativos</v>
      </c>
      <c r="L113" s="146">
        <f>ALINEACION_CONTROL_METAS!I132</f>
        <v>0.25</v>
      </c>
      <c r="M113" s="146">
        <f>ALINEACION_CONTROL_METAS!L132</f>
        <v>0.25</v>
      </c>
      <c r="N113" s="146">
        <f>ALINEACION_CONTROL_METAS!O132</f>
        <v>0.25</v>
      </c>
      <c r="O113" s="146">
        <f>ALINEACION_CONTROL_METAS!R132</f>
        <v>0.25</v>
      </c>
      <c r="P113" s="146">
        <f>ALINEACION_CONTROL_METAS!U132</f>
        <v>1</v>
      </c>
      <c r="Q113" s="146">
        <v>0.33</v>
      </c>
      <c r="R113" s="146">
        <v>0.25</v>
      </c>
      <c r="S113" s="146">
        <v>0.25</v>
      </c>
      <c r="T113" s="146">
        <v>0.25</v>
      </c>
    </row>
    <row r="114" spans="1:20" ht="35.25" customHeight="1" x14ac:dyDescent="0.25">
      <c r="A114" s="426"/>
      <c r="B114" s="537"/>
      <c r="C114" s="424"/>
      <c r="D114" s="429"/>
      <c r="E114" s="546"/>
      <c r="F114" s="424"/>
      <c r="G114" s="546"/>
      <c r="H114" s="442"/>
      <c r="I114" s="10" t="str">
        <f>ALINEACION_CONTROL_METAS!F133</f>
        <v>2. Ejecutar el modelo de gestores ambientales en los municipios del departamento del Quindío.</v>
      </c>
      <c r="J114" s="145" t="str">
        <f>ALINEACION_CONTROL_METAS!G133</f>
        <v>Número</v>
      </c>
      <c r="K114" s="145" t="str">
        <f>ALINEACION_CONTROL_METAS!H133</f>
        <v>Municipio con modelo ejecutado</v>
      </c>
      <c r="L114" s="145">
        <f>ALINEACION_CONTROL_METAS!I133</f>
        <v>11</v>
      </c>
      <c r="M114" s="145">
        <f>ALINEACION_CONTROL_METAS!L133</f>
        <v>11</v>
      </c>
      <c r="N114" s="145">
        <f>ALINEACION_CONTROL_METAS!O133</f>
        <v>11</v>
      </c>
      <c r="O114" s="145">
        <f>ALINEACION_CONTROL_METAS!R133</f>
        <v>11</v>
      </c>
      <c r="P114" s="145">
        <f>ALINEACION_CONTROL_METAS!U133</f>
        <v>44</v>
      </c>
      <c r="Q114" s="146">
        <v>0.33</v>
      </c>
      <c r="R114" s="146">
        <v>0.25</v>
      </c>
      <c r="S114" s="146">
        <v>0.25</v>
      </c>
      <c r="T114" s="146">
        <v>0.25</v>
      </c>
    </row>
    <row r="115" spans="1:20" ht="58.5" customHeight="1" x14ac:dyDescent="0.25">
      <c r="A115" s="426"/>
      <c r="B115" s="537"/>
      <c r="C115" s="424"/>
      <c r="D115" s="429"/>
      <c r="E115" s="546"/>
      <c r="F115" s="424"/>
      <c r="G115" s="546"/>
      <c r="H115" s="442"/>
      <c r="I115" s="10" t="str">
        <f>ALINEACION_CONTROL_METAS!F134</f>
        <v>3. Realizar encuentros territoriales como   estrategia de divulgación sobre la gestión ambiental institucional “Protegiendo el Futuro”.</v>
      </c>
      <c r="J115" s="145" t="str">
        <f>ALINEACION_CONTROL_METAS!G134</f>
        <v>Número</v>
      </c>
      <c r="K115" s="145" t="str">
        <f>ALINEACION_CONTROL_METAS!H134</f>
        <v>Número de  encuentros</v>
      </c>
      <c r="L115" s="145">
        <f>ALINEACION_CONTROL_METAS!I134</f>
        <v>0</v>
      </c>
      <c r="M115" s="145">
        <f>ALINEACION_CONTROL_METAS!L134</f>
        <v>4</v>
      </c>
      <c r="N115" s="145">
        <f>ALINEACION_CONTROL_METAS!O134</f>
        <v>4</v>
      </c>
      <c r="O115" s="145">
        <f>ALINEACION_CONTROL_METAS!R134</f>
        <v>4</v>
      </c>
      <c r="P115" s="145">
        <f>ALINEACION_CONTROL_METAS!U134</f>
        <v>12</v>
      </c>
      <c r="Q115" s="146">
        <v>0</v>
      </c>
      <c r="R115" s="146">
        <v>0.25</v>
      </c>
      <c r="S115" s="146">
        <v>0.25</v>
      </c>
      <c r="T115" s="146">
        <v>0.25</v>
      </c>
    </row>
    <row r="116" spans="1:20" ht="40.5" customHeight="1" x14ac:dyDescent="0.25">
      <c r="A116" s="427"/>
      <c r="B116" s="527"/>
      <c r="C116" s="424"/>
      <c r="D116" s="430"/>
      <c r="E116" s="546"/>
      <c r="F116" s="424"/>
      <c r="G116" s="546"/>
      <c r="H116" s="442"/>
      <c r="I116" s="10" t="str">
        <f>ALINEACION_CONTROL_METAS!F135</f>
        <v>4. Implementar acciones tendientes al cumplimiento de los pilares contenidos en el Acuerdo de Escazú, definidas en el plan operativo anual.</v>
      </c>
      <c r="J116" s="145" t="str">
        <f>ALINEACION_CONTROL_METAS!G135</f>
        <v>Porcentaje</v>
      </c>
      <c r="K116" s="145" t="str">
        <f>ALINEACION_CONTROL_METAS!H135</f>
        <v>% de ejecución  planes operativos</v>
      </c>
      <c r="L116" s="146">
        <f>ALINEACION_CONTROL_METAS!I135</f>
        <v>0.25</v>
      </c>
      <c r="M116" s="146">
        <f>ALINEACION_CONTROL_METAS!L135</f>
        <v>0.25</v>
      </c>
      <c r="N116" s="146">
        <f>ALINEACION_CONTROL_METAS!O135</f>
        <v>0.25</v>
      </c>
      <c r="O116" s="146">
        <f>ALINEACION_CONTROL_METAS!R135</f>
        <v>0.25</v>
      </c>
      <c r="P116" s="146">
        <f>ALINEACION_CONTROL_METAS!U135</f>
        <v>1</v>
      </c>
      <c r="Q116" s="146">
        <v>0.34</v>
      </c>
      <c r="R116" s="146">
        <v>0.25</v>
      </c>
      <c r="S116" s="146">
        <v>0.25</v>
      </c>
      <c r="T116" s="146">
        <v>0.25</v>
      </c>
    </row>
    <row r="117" spans="1:20" ht="48" customHeight="1" x14ac:dyDescent="0.25">
      <c r="A117" s="424" t="str">
        <f>+PROGR_PROYEC_PONDE!A24</f>
        <v>2. GESTIÓN ADMINISTRATIVA INSTITUCIONAL</v>
      </c>
      <c r="B117" s="546">
        <f>+PROGR_PROYEC_PONDE!B24</f>
        <v>0.5</v>
      </c>
      <c r="C117" s="424" t="str">
        <f>+PROGR_PROYEC_PONDE!C24</f>
        <v>PROGRAMA 6. FORTALECIMIENTO DE LA GESTIÓN ADMINISTRATIVA DE LA CORPORACIÓN AUTÓNOMA REGIONAL DEL QUINDÍO.</v>
      </c>
      <c r="D117" s="428" t="str">
        <f>ALINEACION_CONTROL_METAS!C136</f>
        <v>Su propósito es acercar la Entidad a sus usuarios y hacer más eficiente su desempeño institucional, traduciéndose en una mejor calificación del Sector Ambiente y Desarrollo Sostenible.</v>
      </c>
      <c r="E117" s="546">
        <f>+PROGR_PROYEC_PONDE!D24</f>
        <v>1</v>
      </c>
      <c r="F117" s="425" t="str">
        <f>+PROGR_PROYEC_PONDE!E24</f>
        <v>Proyecto 19. Mejoramiento de los recursos físicos y tecnológicos de la Corporación Autónoma Regional del Quindío.</v>
      </c>
      <c r="G117" s="526">
        <f>+PROGR_PROYEC_PONDE!F24</f>
        <v>0.2</v>
      </c>
      <c r="H117" s="428" t="str">
        <f>ALINEACION_CONTROL_METAS!E136</f>
        <v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v>
      </c>
      <c r="I117" s="10" t="str">
        <f>ALINEACION_CONTROL_METAS!F136</f>
        <v>1. Formular  y ajustar el plan de mantenimiento  Preventivo y Correctivo de las diferentes sedes, áreas y centros de trabajo de la Entidad.</v>
      </c>
      <c r="J117" s="145" t="str">
        <f>ALINEACION_CONTROL_METAS!G136</f>
        <v>Plan</v>
      </c>
      <c r="K117" s="145" t="str">
        <f>ALINEACION_CONTROL_METAS!H136</f>
        <v>Plan de mantenimiento formulado y ajustado</v>
      </c>
      <c r="L117" s="145">
        <f>ALINEACION_CONTROL_METAS!I136</f>
        <v>1</v>
      </c>
      <c r="M117" s="145">
        <f>ALINEACION_CONTROL_METAS!L136</f>
        <v>1</v>
      </c>
      <c r="N117" s="145">
        <f>ALINEACION_CONTROL_METAS!O136</f>
        <v>1</v>
      </c>
      <c r="O117" s="145">
        <f>ALINEACION_CONTROL_METAS!R136</f>
        <v>1</v>
      </c>
      <c r="P117" s="145">
        <f>ALINEACION_CONTROL_METAS!U136</f>
        <v>4</v>
      </c>
      <c r="Q117" s="146">
        <v>0.14000000000000001</v>
      </c>
      <c r="R117" s="146">
        <v>0.12</v>
      </c>
      <c r="S117" s="146">
        <v>0.12</v>
      </c>
      <c r="T117" s="146">
        <v>0.12</v>
      </c>
    </row>
    <row r="118" spans="1:20" ht="50.25" customHeight="1" x14ac:dyDescent="0.25">
      <c r="A118" s="424"/>
      <c r="B118" s="546"/>
      <c r="C118" s="424"/>
      <c r="D118" s="429"/>
      <c r="E118" s="546"/>
      <c r="F118" s="426"/>
      <c r="G118" s="537"/>
      <c r="H118" s="429"/>
      <c r="I118" s="10" t="str">
        <f>ALINEACION_CONTROL_METAS!F137</f>
        <v>2. Ejecutar el plan de mantenimiento  Preventivo y Correctivo de las diferentes sedes, áreas y centros de trabajo de la Entidad.</v>
      </c>
      <c r="J118" s="145" t="str">
        <f>ALINEACION_CONTROL_METAS!G137</f>
        <v>Porcentaje</v>
      </c>
      <c r="K118" s="145" t="str">
        <f>ALINEACION_CONTROL_METAS!H137</f>
        <v>% de Ejecución plan de mantenimiento formulado</v>
      </c>
      <c r="L118" s="146">
        <f>ALINEACION_CONTROL_METAS!I137</f>
        <v>0.2</v>
      </c>
      <c r="M118" s="146">
        <f>ALINEACION_CONTROL_METAS!L137</f>
        <v>0.4</v>
      </c>
      <c r="N118" s="146">
        <f>ALINEACION_CONTROL_METAS!O137</f>
        <v>0.1</v>
      </c>
      <c r="O118" s="146">
        <f>ALINEACION_CONTROL_METAS!R137</f>
        <v>0.1</v>
      </c>
      <c r="P118" s="146">
        <f>ALINEACION_CONTROL_METAS!U137</f>
        <v>0.8</v>
      </c>
      <c r="Q118" s="397">
        <v>0.14000000000000001</v>
      </c>
      <c r="R118" s="146">
        <v>0.12</v>
      </c>
      <c r="S118" s="146">
        <v>0.12</v>
      </c>
      <c r="T118" s="146">
        <v>0.12</v>
      </c>
    </row>
    <row r="119" spans="1:20" ht="39" customHeight="1" x14ac:dyDescent="0.25">
      <c r="A119" s="424"/>
      <c r="B119" s="546"/>
      <c r="C119" s="424"/>
      <c r="D119" s="429"/>
      <c r="E119" s="546"/>
      <c r="F119" s="426"/>
      <c r="G119" s="537"/>
      <c r="H119" s="429"/>
      <c r="I119" s="10" t="str">
        <f>ALINEACION_CONTROL_METAS!F138</f>
        <v>3. Modernizar  la infraestructura de las tecnologías de la información y las telecomunicaciones de la Entidad, de acuerdo con en el plan operativo anual.</v>
      </c>
      <c r="J119" s="145" t="str">
        <f>ALINEACION_CONTROL_METAS!G138</f>
        <v>Porcentaje</v>
      </c>
      <c r="K119" s="145" t="str">
        <f>ALINEACION_CONTROL_METAS!H138</f>
        <v>% de ejecución  planes operativos</v>
      </c>
      <c r="L119" s="146">
        <f>ALINEACION_CONTROL_METAS!I138</f>
        <v>0.25</v>
      </c>
      <c r="M119" s="146">
        <f>ALINEACION_CONTROL_METAS!L138</f>
        <v>0.25</v>
      </c>
      <c r="N119" s="146">
        <f>ALINEACION_CONTROL_METAS!O138</f>
        <v>0.25</v>
      </c>
      <c r="O119" s="146">
        <f>ALINEACION_CONTROL_METAS!R138</f>
        <v>0.25</v>
      </c>
      <c r="P119" s="146">
        <f>ALINEACION_CONTROL_METAS!U138</f>
        <v>1</v>
      </c>
      <c r="Q119" s="397">
        <v>0.14000000000000001</v>
      </c>
      <c r="R119" s="146">
        <v>0.12</v>
      </c>
      <c r="S119" s="146">
        <v>0.12</v>
      </c>
      <c r="T119" s="146">
        <v>0.12</v>
      </c>
    </row>
    <row r="120" spans="1:20" ht="42" customHeight="1" x14ac:dyDescent="0.25">
      <c r="A120" s="424"/>
      <c r="B120" s="546"/>
      <c r="C120" s="424"/>
      <c r="D120" s="429"/>
      <c r="E120" s="546"/>
      <c r="F120" s="426"/>
      <c r="G120" s="537"/>
      <c r="H120" s="429"/>
      <c r="I120" s="10" t="str">
        <f>ALINEACION_CONTROL_METAS!F139</f>
        <v>4. Realizar mantenimiento de  la infraestructura de las tecnologías de la información y las telecomunicaciones de la Entidad, de acuerdo con en el plan operativo anual.</v>
      </c>
      <c r="J120" s="145" t="str">
        <f>ALINEACION_CONTROL_METAS!G139</f>
        <v>Porcentaje</v>
      </c>
      <c r="K120" s="145" t="str">
        <f>ALINEACION_CONTROL_METAS!H139</f>
        <v>% de ejecución  planes operativos</v>
      </c>
      <c r="L120" s="146">
        <f>ALINEACION_CONTROL_METAS!I139</f>
        <v>0.25</v>
      </c>
      <c r="M120" s="146">
        <f>ALINEACION_CONTROL_METAS!L139</f>
        <v>0.25</v>
      </c>
      <c r="N120" s="146">
        <f>ALINEACION_CONTROL_METAS!O139</f>
        <v>0.25</v>
      </c>
      <c r="O120" s="146">
        <f>ALINEACION_CONTROL_METAS!R139</f>
        <v>0.25</v>
      </c>
      <c r="P120" s="146">
        <f>ALINEACION_CONTROL_METAS!U139</f>
        <v>1</v>
      </c>
      <c r="Q120" s="397">
        <v>0.14000000000000001</v>
      </c>
      <c r="R120" s="146">
        <v>0.12</v>
      </c>
      <c r="S120" s="146">
        <v>0.12</v>
      </c>
      <c r="T120" s="146">
        <v>0.12</v>
      </c>
    </row>
    <row r="121" spans="1:20" ht="42" customHeight="1" x14ac:dyDescent="0.25">
      <c r="A121" s="424"/>
      <c r="B121" s="546"/>
      <c r="C121" s="424"/>
      <c r="D121" s="429"/>
      <c r="E121" s="546"/>
      <c r="F121" s="426"/>
      <c r="G121" s="537"/>
      <c r="H121" s="429"/>
      <c r="I121" s="10" t="str">
        <f>ALINEACION_CONTROL_METAS!F140</f>
        <v>5. Integrar de manera progresiva los trámites ambientales de la entidad a la plataforma Vital, de acuerdo con en el plan operativo anual.</v>
      </c>
      <c r="J121" s="145" t="str">
        <f>ALINEACION_CONTROL_METAS!G140</f>
        <v>Porcentaje</v>
      </c>
      <c r="K121" s="145" t="str">
        <f>ALINEACION_CONTROL_METAS!H140</f>
        <v>% de ejecución  planes operativos</v>
      </c>
      <c r="L121" s="146">
        <f>ALINEACION_CONTROL_METAS!I140</f>
        <v>0</v>
      </c>
      <c r="M121" s="146">
        <f>ALINEACION_CONTROL_METAS!L140</f>
        <v>0.33</v>
      </c>
      <c r="N121" s="146">
        <f>ALINEACION_CONTROL_METAS!O140</f>
        <v>0.33</v>
      </c>
      <c r="O121" s="146">
        <f>ALINEACION_CONTROL_METAS!R140</f>
        <v>0.34</v>
      </c>
      <c r="P121" s="146">
        <f>ALINEACION_CONTROL_METAS!U140</f>
        <v>1</v>
      </c>
      <c r="Q121" s="397">
        <v>0</v>
      </c>
      <c r="R121" s="146">
        <v>0.13</v>
      </c>
      <c r="S121" s="146">
        <v>0.13</v>
      </c>
      <c r="T121" s="146">
        <v>0.13</v>
      </c>
    </row>
    <row r="122" spans="1:20" ht="42" customHeight="1" x14ac:dyDescent="0.25">
      <c r="A122" s="424"/>
      <c r="B122" s="546"/>
      <c r="C122" s="424"/>
      <c r="D122" s="429"/>
      <c r="E122" s="546"/>
      <c r="F122" s="426"/>
      <c r="G122" s="537"/>
      <c r="H122" s="429"/>
      <c r="I122" s="10" t="str">
        <f>ALINEACION_CONTROL_METAS!F141</f>
        <v>6. Formular el plan de mantenimiento del parque automotor, maquinaria y equipo propiedad de la Corporación Autónoma Regional del Quindío.</v>
      </c>
      <c r="J122" s="145" t="str">
        <f>ALINEACION_CONTROL_METAS!G141</f>
        <v>Plan</v>
      </c>
      <c r="K122" s="145" t="str">
        <f>ALINEACION_CONTROL_METAS!H141</f>
        <v xml:space="preserve">Plan de Mantenimiento formulado </v>
      </c>
      <c r="L122" s="145">
        <f>ALINEACION_CONTROL_METAS!I141</f>
        <v>1</v>
      </c>
      <c r="M122" s="145">
        <f>ALINEACION_CONTROL_METAS!L141</f>
        <v>1</v>
      </c>
      <c r="N122" s="145">
        <f>ALINEACION_CONTROL_METAS!O141</f>
        <v>1</v>
      </c>
      <c r="O122" s="145">
        <f>ALINEACION_CONTROL_METAS!R141</f>
        <v>1</v>
      </c>
      <c r="P122" s="145">
        <f>ALINEACION_CONTROL_METAS!U141</f>
        <v>4</v>
      </c>
      <c r="Q122" s="397">
        <v>0.14000000000000001</v>
      </c>
      <c r="R122" s="146">
        <v>0.13</v>
      </c>
      <c r="S122" s="146">
        <v>0.13</v>
      </c>
      <c r="T122" s="146">
        <v>0.13</v>
      </c>
    </row>
    <row r="123" spans="1:20" ht="42" customHeight="1" x14ac:dyDescent="0.25">
      <c r="A123" s="424"/>
      <c r="B123" s="546"/>
      <c r="C123" s="424"/>
      <c r="D123" s="429"/>
      <c r="E123" s="546"/>
      <c r="F123" s="426"/>
      <c r="G123" s="537"/>
      <c r="H123" s="429"/>
      <c r="I123" s="10" t="str">
        <f>ALINEACION_CONTROL_METAS!F142</f>
        <v>7. Ejecutar el plan de mantenimiento del parque automotor, maquinaria y equipo propiedad de la Corporación Autónoma Regional del Quindío.</v>
      </c>
      <c r="J123" s="145" t="str">
        <f>ALINEACION_CONTROL_METAS!G142</f>
        <v>Porcentaje</v>
      </c>
      <c r="K123" s="145" t="str">
        <f>ALINEACION_CONTROL_METAS!H142</f>
        <v xml:space="preserve">%  Plan de Mantenimiento ejecutado </v>
      </c>
      <c r="L123" s="146">
        <f>ALINEACION_CONTROL_METAS!I142</f>
        <v>0.25</v>
      </c>
      <c r="M123" s="146">
        <f>ALINEACION_CONTROL_METAS!L142</f>
        <v>0.25</v>
      </c>
      <c r="N123" s="146">
        <f>ALINEACION_CONTROL_METAS!O142</f>
        <v>0.25</v>
      </c>
      <c r="O123" s="146">
        <f>ALINEACION_CONTROL_METAS!R142</f>
        <v>0.25</v>
      </c>
      <c r="P123" s="146">
        <f>ALINEACION_CONTROL_METAS!U142</f>
        <v>1</v>
      </c>
      <c r="Q123" s="397">
        <v>0.15</v>
      </c>
      <c r="R123" s="146">
        <v>0.13</v>
      </c>
      <c r="S123" s="146">
        <v>0.13</v>
      </c>
      <c r="T123" s="146">
        <v>0.13</v>
      </c>
    </row>
    <row r="124" spans="1:20" ht="45" customHeight="1" x14ac:dyDescent="0.25">
      <c r="A124" s="424"/>
      <c r="B124" s="546"/>
      <c r="C124" s="424"/>
      <c r="D124" s="429"/>
      <c r="E124" s="546"/>
      <c r="F124" s="427"/>
      <c r="G124" s="527"/>
      <c r="H124" s="430"/>
      <c r="I124" s="10" t="str">
        <f>ALINEACION_CONTROL_METAS!F143</f>
        <v>8. Realizar gestión del mobiliario propiedad de la Corporación Autónoma Regional del Quindío, de acuerdo con en el plan operativo anual.</v>
      </c>
      <c r="J124" s="145" t="str">
        <f>ALINEACION_CONTROL_METAS!G143</f>
        <v>Porcentaje</v>
      </c>
      <c r="K124" s="145" t="str">
        <f>ALINEACION_CONTROL_METAS!H143</f>
        <v>% de ejecución  planes operativos</v>
      </c>
      <c r="L124" s="146">
        <f>ALINEACION_CONTROL_METAS!I143</f>
        <v>0.25</v>
      </c>
      <c r="M124" s="146">
        <f>ALINEACION_CONTROL_METAS!L143</f>
        <v>0.25</v>
      </c>
      <c r="N124" s="146">
        <f>ALINEACION_CONTROL_METAS!O143</f>
        <v>0.25</v>
      </c>
      <c r="O124" s="146">
        <f>ALINEACION_CONTROL_METAS!R143</f>
        <v>0.25</v>
      </c>
      <c r="P124" s="146">
        <f>ALINEACION_CONTROL_METAS!U143</f>
        <v>1</v>
      </c>
      <c r="Q124" s="397">
        <v>0.15</v>
      </c>
      <c r="R124" s="146">
        <v>0.13</v>
      </c>
      <c r="S124" s="146">
        <v>0.13</v>
      </c>
      <c r="T124" s="146">
        <v>0.13</v>
      </c>
    </row>
    <row r="125" spans="1:20" ht="85.5" customHeight="1" x14ac:dyDescent="0.25">
      <c r="A125" s="424"/>
      <c r="B125" s="546"/>
      <c r="C125" s="424"/>
      <c r="D125" s="429"/>
      <c r="E125" s="546"/>
      <c r="F125" s="145" t="str">
        <f>PROGR_PROYEC_PONDE!E25</f>
        <v>Proyecto 20. Mejoramiento y potencialización del talento humano de la Corporación Autónoma Regional del Quindío.</v>
      </c>
      <c r="G125" s="147">
        <f>PROGR_PROYEC_PONDE!F25</f>
        <v>0.16</v>
      </c>
      <c r="H125" s="383" t="str">
        <f>ALINEACION_CONTROL_METAS!E144</f>
        <v>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v>
      </c>
      <c r="I125" s="10" t="str">
        <f>ALINEACION_CONTROL_METAS!F144</f>
        <v>1. Fortalecer el talento humano y modernización institucional, de acuerdo con en el plan operativo anual.</v>
      </c>
      <c r="J125" s="145" t="str">
        <f>ALINEACION_CONTROL_METAS!G144</f>
        <v>Porcentaje</v>
      </c>
      <c r="K125" s="145" t="str">
        <f>ALINEACION_CONTROL_METAS!H144</f>
        <v>% de ejecución  planes operativos</v>
      </c>
      <c r="L125" s="146">
        <f>ALINEACION_CONTROL_METAS!I144</f>
        <v>0.25</v>
      </c>
      <c r="M125" s="146">
        <f>ALINEACION_CONTROL_METAS!L144</f>
        <v>0.25</v>
      </c>
      <c r="N125" s="146">
        <f>ALINEACION_CONTROL_METAS!O144</f>
        <v>0.25</v>
      </c>
      <c r="O125" s="146">
        <f>ALINEACION_CONTROL_METAS!R144</f>
        <v>0.25</v>
      </c>
      <c r="P125" s="146">
        <f>ALINEACION_CONTROL_METAS!U144</f>
        <v>1</v>
      </c>
      <c r="Q125" s="146">
        <v>1</v>
      </c>
      <c r="R125" s="146">
        <v>1</v>
      </c>
      <c r="S125" s="146">
        <v>1</v>
      </c>
      <c r="T125" s="146">
        <v>1</v>
      </c>
    </row>
    <row r="126" spans="1:20" ht="38.25" customHeight="1" x14ac:dyDescent="0.25">
      <c r="A126" s="424"/>
      <c r="B126" s="546"/>
      <c r="C126" s="424"/>
      <c r="D126" s="429"/>
      <c r="E126" s="546"/>
      <c r="F126" s="424" t="str">
        <f>PROGR_PROYEC_PONDE!E26</f>
        <v>Proyecto 21. Mejoramiento del servicio y atención al ciudadano en la Corporación Autónoma Regional del Quindío.</v>
      </c>
      <c r="G126" s="526">
        <f>PROGR_PROYEC_PONDE!F26</f>
        <v>0.16</v>
      </c>
      <c r="H126" s="428" t="str">
        <f>ALINEACION_CONTROL_METAS!E145</f>
        <v>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v>
      </c>
      <c r="I126" s="10" t="str">
        <f>ALINEACION_CONTROL_METAS!F145</f>
        <v>1.  Ejecutar acciones de mejoramiento continuo para la satisfacción de los grupos de valor de la entidad, definidas en el programa anual.</v>
      </c>
      <c r="J126" s="145" t="str">
        <f>ALINEACION_CONTROL_METAS!G145</f>
        <v>Porcentaje</v>
      </c>
      <c r="K126" s="145" t="str">
        <f>ALINEACION_CONTROL_METAS!H145</f>
        <v xml:space="preserve">% de Ejecución programa </v>
      </c>
      <c r="L126" s="146">
        <f>ALINEACION_CONTROL_METAS!I145</f>
        <v>0.25</v>
      </c>
      <c r="M126" s="146">
        <f>ALINEACION_CONTROL_METAS!L145</f>
        <v>0.25</v>
      </c>
      <c r="N126" s="146">
        <f>ALINEACION_CONTROL_METAS!O145</f>
        <v>0.25</v>
      </c>
      <c r="O126" s="146">
        <f>ALINEACION_CONTROL_METAS!R145</f>
        <v>0.25</v>
      </c>
      <c r="P126" s="146">
        <f>ALINEACION_CONTROL_METAS!U145</f>
        <v>1</v>
      </c>
      <c r="Q126" s="146">
        <v>0.33</v>
      </c>
      <c r="R126" s="146">
        <v>0.33</v>
      </c>
      <c r="S126" s="146">
        <v>0.33</v>
      </c>
      <c r="T126" s="146">
        <v>0.33</v>
      </c>
    </row>
    <row r="127" spans="1:20" ht="33.75" customHeight="1" x14ac:dyDescent="0.25">
      <c r="A127" s="424"/>
      <c r="B127" s="546"/>
      <c r="C127" s="424"/>
      <c r="D127" s="429"/>
      <c r="E127" s="546"/>
      <c r="F127" s="424"/>
      <c r="G127" s="537"/>
      <c r="H127" s="429"/>
      <c r="I127" s="10" t="str">
        <f>ALINEACION_CONTROL_METAS!F146</f>
        <v>2. Fortalecer el proceso de gestión documental de la entidad, de acuerdo con en el plan operativo anual.</v>
      </c>
      <c r="J127" s="145" t="str">
        <f>ALINEACION_CONTROL_METAS!G146</f>
        <v>Porcentaje</v>
      </c>
      <c r="K127" s="145" t="str">
        <f>ALINEACION_CONTROL_METAS!H146</f>
        <v>% de ejecución  planes operativos</v>
      </c>
      <c r="L127" s="146">
        <f>ALINEACION_CONTROL_METAS!I146</f>
        <v>0.25</v>
      </c>
      <c r="M127" s="146">
        <f>ALINEACION_CONTROL_METAS!L146</f>
        <v>0.25</v>
      </c>
      <c r="N127" s="146">
        <f>ALINEACION_CONTROL_METAS!O146</f>
        <v>0.25</v>
      </c>
      <c r="O127" s="146">
        <f>ALINEACION_CONTROL_METAS!R146</f>
        <v>0.25</v>
      </c>
      <c r="P127" s="146">
        <f>ALINEACION_CONTROL_METAS!U146</f>
        <v>1</v>
      </c>
      <c r="Q127" s="146">
        <v>0.33</v>
      </c>
      <c r="R127" s="146">
        <v>0.33</v>
      </c>
      <c r="S127" s="146">
        <v>0.33</v>
      </c>
      <c r="T127" s="146">
        <v>0.33</v>
      </c>
    </row>
    <row r="128" spans="1:20" ht="74.25" customHeight="1" x14ac:dyDescent="0.25">
      <c r="A128" s="424"/>
      <c r="B128" s="546"/>
      <c r="C128" s="424"/>
      <c r="D128" s="429"/>
      <c r="E128" s="546"/>
      <c r="F128" s="424"/>
      <c r="G128" s="527"/>
      <c r="H128" s="430"/>
      <c r="I128" s="10" t="str">
        <f>ALINEACION_CONTROL_METAS!F147</f>
        <v>3. Desarrollar acciones para el fortalecimiento del Centro de Documentación de la Corporación como estrategia de educación y gestión ambiental, definidas en el programa anual.</v>
      </c>
      <c r="J128" s="145" t="str">
        <f>ALINEACION_CONTROL_METAS!G147</f>
        <v>Porcentaje</v>
      </c>
      <c r="K128" s="145" t="str">
        <f>ALINEACION_CONTROL_METAS!H147</f>
        <v xml:space="preserve">% de Ejecución programa </v>
      </c>
      <c r="L128" s="146">
        <f>ALINEACION_CONTROL_METAS!I147</f>
        <v>0.25</v>
      </c>
      <c r="M128" s="146">
        <f>ALINEACION_CONTROL_METAS!L147</f>
        <v>0.25</v>
      </c>
      <c r="N128" s="146">
        <f>ALINEACION_CONTROL_METAS!O147</f>
        <v>0.25</v>
      </c>
      <c r="O128" s="146">
        <f>ALINEACION_CONTROL_METAS!R147</f>
        <v>0.25</v>
      </c>
      <c r="P128" s="146">
        <f>ALINEACION_CONTROL_METAS!U147</f>
        <v>1</v>
      </c>
      <c r="Q128" s="146">
        <v>0.34</v>
      </c>
      <c r="R128" s="146">
        <v>0.34</v>
      </c>
      <c r="S128" s="146">
        <v>0.34</v>
      </c>
      <c r="T128" s="146">
        <v>0.34</v>
      </c>
    </row>
    <row r="129" spans="1:20" ht="40.5" customHeight="1" x14ac:dyDescent="0.25">
      <c r="A129" s="424"/>
      <c r="B129" s="546"/>
      <c r="C129" s="424"/>
      <c r="D129" s="429"/>
      <c r="E129" s="546"/>
      <c r="F129" s="425" t="str">
        <f>PROGR_PROYEC_PONDE!E27</f>
        <v>Proyecto 22. Mejoramiento del proceso de comunicaciones de la Corporación Autónoma Regional del Quindío.</v>
      </c>
      <c r="G129" s="526">
        <f>PROGR_PROYEC_PONDE!F27</f>
        <v>0.16</v>
      </c>
      <c r="H129" s="428" t="str">
        <f>ALINEACION_CONTROL_METAS!E148</f>
        <v>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v>
      </c>
      <c r="I129" s="10" t="str">
        <f>ALINEACION_CONTROL_METAS!F148</f>
        <v>1. Formular un plan estratégico de comunicaciones interna y externa de la Corporación.</v>
      </c>
      <c r="J129" s="145" t="str">
        <f>ALINEACION_CONTROL_METAS!G148</f>
        <v>Porcentaje</v>
      </c>
      <c r="K129" s="145" t="str">
        <f>ALINEACION_CONTROL_METAS!H148</f>
        <v>% de ejecución  plan estrategico</v>
      </c>
      <c r="L129" s="146">
        <f>ALINEACION_CONTROL_METAS!I148</f>
        <v>0.25</v>
      </c>
      <c r="M129" s="146">
        <f>ALINEACION_CONTROL_METAS!L148</f>
        <v>0.25</v>
      </c>
      <c r="N129" s="146">
        <f>ALINEACION_CONTROL_METAS!O148</f>
        <v>0.25</v>
      </c>
      <c r="O129" s="146">
        <f>ALINEACION_CONTROL_METAS!R148</f>
        <v>0.25</v>
      </c>
      <c r="P129" s="146">
        <f>ALINEACION_CONTROL_METAS!U148</f>
        <v>1</v>
      </c>
      <c r="Q129" s="146">
        <v>0.2</v>
      </c>
      <c r="R129" s="146">
        <v>0.2</v>
      </c>
      <c r="S129" s="146">
        <v>0.2</v>
      </c>
      <c r="T129" s="146">
        <v>0.2</v>
      </c>
    </row>
    <row r="130" spans="1:20" ht="44.25" customHeight="1" x14ac:dyDescent="0.25">
      <c r="A130" s="424"/>
      <c r="B130" s="546"/>
      <c r="C130" s="424"/>
      <c r="D130" s="429"/>
      <c r="E130" s="546"/>
      <c r="F130" s="426"/>
      <c r="G130" s="537"/>
      <c r="H130" s="429"/>
      <c r="I130" s="10" t="str">
        <f>ALINEACION_CONTROL_METAS!F149</f>
        <v>2. Ejecutar acciones para el mejoramiento de las comunicaciones internas y externas, de acuerdo con en el plan operativo anual.</v>
      </c>
      <c r="J130" s="145" t="str">
        <f>ALINEACION_CONTROL_METAS!G149</f>
        <v>Porcentaje</v>
      </c>
      <c r="K130" s="145" t="str">
        <f>ALINEACION_CONTROL_METAS!H149</f>
        <v>% de ejecución plan mejoramiento</v>
      </c>
      <c r="L130" s="146">
        <f>ALINEACION_CONTROL_METAS!I149</f>
        <v>0.25</v>
      </c>
      <c r="M130" s="146">
        <f>ALINEACION_CONTROL_METAS!L149</f>
        <v>0.25</v>
      </c>
      <c r="N130" s="146">
        <f>ALINEACION_CONTROL_METAS!O149</f>
        <v>0.25</v>
      </c>
      <c r="O130" s="146">
        <f>ALINEACION_CONTROL_METAS!R149</f>
        <v>0.25</v>
      </c>
      <c r="P130" s="146">
        <f>ALINEACION_CONTROL_METAS!U149</f>
        <v>1</v>
      </c>
      <c r="Q130" s="146">
        <v>0.2</v>
      </c>
      <c r="R130" s="146">
        <v>0.2</v>
      </c>
      <c r="S130" s="146">
        <v>0.2</v>
      </c>
      <c r="T130" s="146">
        <v>0.2</v>
      </c>
    </row>
    <row r="131" spans="1:20" ht="33" customHeight="1" x14ac:dyDescent="0.25">
      <c r="A131" s="424"/>
      <c r="B131" s="546"/>
      <c r="C131" s="424"/>
      <c r="D131" s="429"/>
      <c r="E131" s="546"/>
      <c r="F131" s="426"/>
      <c r="G131" s="537"/>
      <c r="H131" s="429"/>
      <c r="I131" s="10" t="str">
        <f>ALINEACION_CONTROL_METAS!F150</f>
        <v>3. Crear y ajustar el manual de identidad visual corporativa.</v>
      </c>
      <c r="J131" s="145" t="str">
        <f>ALINEACION_CONTROL_METAS!G150</f>
        <v>Manual</v>
      </c>
      <c r="K131" s="145" t="str">
        <f>ALINEACION_CONTROL_METAS!H150</f>
        <v>Manual técnico</v>
      </c>
      <c r="L131" s="145">
        <f>ALINEACION_CONTROL_METAS!I150</f>
        <v>1</v>
      </c>
      <c r="M131" s="145">
        <f>ALINEACION_CONTROL_METAS!L150</f>
        <v>1</v>
      </c>
      <c r="N131" s="145">
        <f>ALINEACION_CONTROL_METAS!O150</f>
        <v>1</v>
      </c>
      <c r="O131" s="145">
        <f>ALINEACION_CONTROL_METAS!R150</f>
        <v>1</v>
      </c>
      <c r="P131" s="145">
        <f>ALINEACION_CONTROL_METAS!U150</f>
        <v>4</v>
      </c>
      <c r="Q131" s="146">
        <v>0.2</v>
      </c>
      <c r="R131" s="146">
        <v>0.2</v>
      </c>
      <c r="S131" s="146">
        <v>0.2</v>
      </c>
      <c r="T131" s="146">
        <v>0.2</v>
      </c>
    </row>
    <row r="132" spans="1:20" ht="33" customHeight="1" x14ac:dyDescent="0.25">
      <c r="A132" s="424"/>
      <c r="B132" s="546"/>
      <c r="C132" s="424"/>
      <c r="D132" s="429"/>
      <c r="E132" s="546"/>
      <c r="F132" s="426"/>
      <c r="G132" s="537"/>
      <c r="H132" s="429"/>
      <c r="I132" s="10" t="str">
        <f>ALINEACION_CONTROL_METAS!F151</f>
        <v>4. Implementar el manual de identidad visual corporativa.</v>
      </c>
      <c r="J132" s="145" t="str">
        <f>ALINEACION_CONTROL_METAS!G151</f>
        <v>Porcentaje</v>
      </c>
      <c r="K132" s="145" t="str">
        <f>ALINEACION_CONTROL_METAS!H151</f>
        <v>% de ejecución del manual</v>
      </c>
      <c r="L132" s="146">
        <f>ALINEACION_CONTROL_METAS!I151</f>
        <v>0.25</v>
      </c>
      <c r="M132" s="146">
        <f>ALINEACION_CONTROL_METAS!L151</f>
        <v>0.25</v>
      </c>
      <c r="N132" s="146">
        <f>ALINEACION_CONTROL_METAS!O151</f>
        <v>0.25</v>
      </c>
      <c r="O132" s="146">
        <f>ALINEACION_CONTROL_METAS!R151</f>
        <v>0.25</v>
      </c>
      <c r="P132" s="146">
        <f>ALINEACION_CONTROL_METAS!U151</f>
        <v>1</v>
      </c>
      <c r="Q132" s="146">
        <v>0.2</v>
      </c>
      <c r="R132" s="146">
        <v>0.2</v>
      </c>
      <c r="S132" s="146">
        <v>0.2</v>
      </c>
      <c r="T132" s="146">
        <v>0.2</v>
      </c>
    </row>
    <row r="133" spans="1:20" ht="44.25" customHeight="1" x14ac:dyDescent="0.25">
      <c r="A133" s="424"/>
      <c r="B133" s="546"/>
      <c r="C133" s="424"/>
      <c r="D133" s="429"/>
      <c r="E133" s="546"/>
      <c r="F133" s="427"/>
      <c r="G133" s="527"/>
      <c r="H133" s="430"/>
      <c r="I133" s="10" t="str">
        <f>ALINEACION_CONTROL_METAS!F152</f>
        <v>5. Fortalecer operativa y tecnológicamente el programa de la comunicación de la Corporación, según programa anual.</v>
      </c>
      <c r="J133" s="145" t="str">
        <f>ALINEACION_CONTROL_METAS!G152</f>
        <v>Porcentaje</v>
      </c>
      <c r="K133" s="145" t="str">
        <f>ALINEACION_CONTROL_METAS!H152</f>
        <v>% de ejecución del programa</v>
      </c>
      <c r="L133" s="405">
        <f>ALINEACION_CONTROL_METAS!I152</f>
        <v>0.25</v>
      </c>
      <c r="M133" s="405">
        <f>ALINEACION_CONTROL_METAS!L152</f>
        <v>0.25</v>
      </c>
      <c r="N133" s="405">
        <f>ALINEACION_CONTROL_METAS!O152</f>
        <v>0.25</v>
      </c>
      <c r="O133" s="405">
        <f>ALINEACION_CONTROL_METAS!R152</f>
        <v>0.25</v>
      </c>
      <c r="P133" s="405">
        <f>ALINEACION_CONTROL_METAS!U152</f>
        <v>1</v>
      </c>
      <c r="Q133" s="146">
        <v>0.2</v>
      </c>
      <c r="R133" s="146">
        <v>0.2</v>
      </c>
      <c r="S133" s="146">
        <v>0.2</v>
      </c>
      <c r="T133" s="146">
        <v>0.2</v>
      </c>
    </row>
    <row r="134" spans="1:20" ht="33" customHeight="1" x14ac:dyDescent="0.25">
      <c r="A134" s="424"/>
      <c r="B134" s="546"/>
      <c r="C134" s="424"/>
      <c r="D134" s="429"/>
      <c r="E134" s="546"/>
      <c r="F134" s="424" t="str">
        <f>PROGR_PROYEC_PONDE!E28</f>
        <v>Proyecto 23. Mejoramiento institucional de la Corporación Autónoma Regional del Quindío.</v>
      </c>
      <c r="G134" s="546">
        <f>PROGR_PROYEC_PONDE!F28</f>
        <v>0.16</v>
      </c>
      <c r="H134" s="442" t="str">
        <f>ALINEACION_CONTROL_METAS!E153</f>
        <v>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v>
      </c>
      <c r="I134" s="10" t="str">
        <f>ALINEACION_CONTROL_METAS!F153</f>
        <v>1. Operar y fortalecer el banco de programas y proyectos de la Corporación, de acuerdo con el programa anual.</v>
      </c>
      <c r="J134" s="145" t="str">
        <f>ALINEACION_CONTROL_METAS!G153</f>
        <v>Porcentaje</v>
      </c>
      <c r="K134" s="407" t="str">
        <f>ALINEACION_CONTROL_METAS!H153</f>
        <v>% de ejecución del programa</v>
      </c>
      <c r="L134" s="217">
        <v>0.25</v>
      </c>
      <c r="M134" s="214">
        <v>0.25</v>
      </c>
      <c r="N134" s="214">
        <v>0.25</v>
      </c>
      <c r="O134" s="214">
        <v>0.25</v>
      </c>
      <c r="P134" s="214">
        <v>1</v>
      </c>
      <c r="Q134" s="408">
        <v>7.0000000000000007E-2</v>
      </c>
      <c r="R134" s="146">
        <v>7.0000000000000007E-2</v>
      </c>
      <c r="S134" s="146">
        <v>7.0000000000000007E-2</v>
      </c>
      <c r="T134" s="146">
        <v>7.0000000000000007E-2</v>
      </c>
    </row>
    <row r="135" spans="1:20" ht="51.75" customHeight="1" x14ac:dyDescent="0.25">
      <c r="A135" s="424"/>
      <c r="B135" s="546"/>
      <c r="C135" s="424"/>
      <c r="D135" s="429"/>
      <c r="E135" s="546"/>
      <c r="F135" s="424"/>
      <c r="G135" s="546"/>
      <c r="H135" s="442"/>
      <c r="I135" s="10" t="str">
        <f>ALINEACION_CONTROL_METAS!F154</f>
        <v>2. Acompañar a entes territoriales y demás grupos de valor en la identificación y formulación de proyectos ambientales.</v>
      </c>
      <c r="J135" s="145" t="str">
        <f>ALINEACION_CONTROL_METAS!G154</f>
        <v>Porcentaje</v>
      </c>
      <c r="K135" s="407" t="str">
        <f>ALINEACION_CONTROL_METAS!H154</f>
        <v>% de entes territoriales y grupos atendidos</v>
      </c>
      <c r="L135" s="217">
        <v>0.25</v>
      </c>
      <c r="M135" s="214">
        <v>0.25</v>
      </c>
      <c r="N135" s="214">
        <v>0.25</v>
      </c>
      <c r="O135" s="214">
        <v>0.25</v>
      </c>
      <c r="P135" s="214">
        <v>1</v>
      </c>
      <c r="Q135" s="408">
        <v>7.0000000000000007E-2</v>
      </c>
      <c r="R135" s="146">
        <v>7.0000000000000007E-2</v>
      </c>
      <c r="S135" s="146">
        <v>7.0000000000000007E-2</v>
      </c>
      <c r="T135" s="146">
        <v>7.0000000000000007E-2</v>
      </c>
    </row>
    <row r="136" spans="1:20" ht="38.25" customHeight="1" x14ac:dyDescent="0.25">
      <c r="A136" s="424"/>
      <c r="B136" s="546"/>
      <c r="C136" s="424"/>
      <c r="D136" s="429"/>
      <c r="E136" s="546"/>
      <c r="F136" s="424"/>
      <c r="G136" s="546"/>
      <c r="H136" s="442"/>
      <c r="I136" s="10" t="str">
        <f>ALINEACION_CONTROL_METAS!F155</f>
        <v>3. Realizar acciones de seguimiento al plan de acción institucional y otros instrumentos de planificación.</v>
      </c>
      <c r="J136" s="145" t="str">
        <f>ALINEACION_CONTROL_METAS!G155</f>
        <v>Porcentaje</v>
      </c>
      <c r="K136" s="407" t="str">
        <f>ALINEACION_CONTROL_METAS!H155</f>
        <v>% de seguimiento a Planes institucionales e instrumentos</v>
      </c>
      <c r="L136" s="217">
        <v>0.25</v>
      </c>
      <c r="M136" s="214">
        <v>0.25</v>
      </c>
      <c r="N136" s="214">
        <v>0.25</v>
      </c>
      <c r="O136" s="214">
        <v>0.25</v>
      </c>
      <c r="P136" s="214">
        <v>1</v>
      </c>
      <c r="Q136" s="408">
        <v>7.0000000000000007E-2</v>
      </c>
      <c r="R136" s="146">
        <v>7.0000000000000007E-2</v>
      </c>
      <c r="S136" s="146">
        <v>7.0000000000000007E-2</v>
      </c>
      <c r="T136" s="146">
        <v>7.0000000000000007E-2</v>
      </c>
    </row>
    <row r="137" spans="1:20" ht="39.75" customHeight="1" x14ac:dyDescent="0.25">
      <c r="A137" s="424"/>
      <c r="B137" s="546"/>
      <c r="C137" s="424"/>
      <c r="D137" s="429"/>
      <c r="E137" s="546"/>
      <c r="F137" s="424"/>
      <c r="G137" s="546"/>
      <c r="H137" s="442"/>
      <c r="I137" s="10" t="str">
        <f>ALINEACION_CONTROL_METAS!F156</f>
        <v>4. Mantener en operación el sistema integrado de planeación y gestión – SIPG de la entidad.</v>
      </c>
      <c r="J137" s="145" t="str">
        <f>ALINEACION_CONTROL_METAS!G156</f>
        <v>Sistema</v>
      </c>
      <c r="K137" s="407" t="str">
        <f>ALINEACION_CONTROL_METAS!H156</f>
        <v>Sistema integrado operando</v>
      </c>
      <c r="L137" s="409">
        <v>1</v>
      </c>
      <c r="M137" s="213">
        <v>1</v>
      </c>
      <c r="N137" s="213">
        <v>1</v>
      </c>
      <c r="O137" s="213">
        <v>1</v>
      </c>
      <c r="P137" s="213">
        <v>4</v>
      </c>
      <c r="Q137" s="408">
        <v>7.0000000000000007E-2</v>
      </c>
      <c r="R137" s="146">
        <v>7.0000000000000007E-2</v>
      </c>
      <c r="S137" s="146">
        <v>7.0000000000000007E-2</v>
      </c>
      <c r="T137" s="146">
        <v>7.0000000000000007E-2</v>
      </c>
    </row>
    <row r="138" spans="1:20" ht="40.5" customHeight="1" x14ac:dyDescent="0.25">
      <c r="A138" s="424"/>
      <c r="B138" s="546"/>
      <c r="C138" s="424"/>
      <c r="D138" s="429"/>
      <c r="E138" s="546"/>
      <c r="F138" s="424"/>
      <c r="G138" s="546"/>
      <c r="H138" s="442"/>
      <c r="I138" s="10" t="str">
        <f>ALINEACION_CONTROL_METAS!F157</f>
        <v>5.  Implementar los planes de acción de las políticas institucionales de gestión y desempeño, de acuerdo con en el plan operativo anual.</v>
      </c>
      <c r="J138" s="145" t="str">
        <f>ALINEACION_CONTROL_METAS!G157</f>
        <v>Porcentaje</v>
      </c>
      <c r="K138" s="407" t="str">
        <f>ALINEACION_CONTROL_METAS!H157</f>
        <v>% de ejecución  planes operativos</v>
      </c>
      <c r="L138" s="217">
        <v>0.25</v>
      </c>
      <c r="M138" s="214">
        <v>0.25</v>
      </c>
      <c r="N138" s="214">
        <v>0.25</v>
      </c>
      <c r="O138" s="214">
        <v>0.25</v>
      </c>
      <c r="P138" s="214">
        <v>1</v>
      </c>
      <c r="Q138" s="408">
        <v>0.08</v>
      </c>
      <c r="R138" s="146">
        <v>0.08</v>
      </c>
      <c r="S138" s="146">
        <v>0.08</v>
      </c>
      <c r="T138" s="146">
        <v>0.08</v>
      </c>
    </row>
    <row r="139" spans="1:20" ht="33" customHeight="1" x14ac:dyDescent="0.25">
      <c r="A139" s="424"/>
      <c r="B139" s="546"/>
      <c r="C139" s="424"/>
      <c r="D139" s="429"/>
      <c r="E139" s="546"/>
      <c r="F139" s="424"/>
      <c r="G139" s="546"/>
      <c r="H139" s="442"/>
      <c r="I139" s="10" t="str">
        <f>ALINEACION_CONTROL_METAS!F158</f>
        <v>6. Implementar acciones priorizadas del plan estratégico institucional.</v>
      </c>
      <c r="J139" s="145" t="str">
        <f>ALINEACION_CONTROL_METAS!G158</f>
        <v>Porcentaje</v>
      </c>
      <c r="K139" s="407" t="str">
        <f>ALINEACION_CONTROL_METAS!H158</f>
        <v>% de ejecución de acciones priorizadas</v>
      </c>
      <c r="L139" s="217">
        <v>0.25</v>
      </c>
      <c r="M139" s="214">
        <v>0.25</v>
      </c>
      <c r="N139" s="214">
        <v>0.25</v>
      </c>
      <c r="O139" s="214">
        <v>0.25</v>
      </c>
      <c r="P139" s="214">
        <v>1</v>
      </c>
      <c r="Q139" s="408">
        <v>0.08</v>
      </c>
      <c r="R139" s="146">
        <v>0.08</v>
      </c>
      <c r="S139" s="146">
        <v>0.08</v>
      </c>
      <c r="T139" s="146">
        <v>0.08</v>
      </c>
    </row>
    <row r="140" spans="1:20" ht="49.5" customHeight="1" x14ac:dyDescent="0.25">
      <c r="A140" s="424"/>
      <c r="B140" s="546"/>
      <c r="C140" s="424"/>
      <c r="D140" s="429"/>
      <c r="E140" s="546"/>
      <c r="F140" s="424"/>
      <c r="G140" s="546"/>
      <c r="H140" s="442"/>
      <c r="I140" s="10" t="str">
        <f>ALINEACION_CONTROL_METAS!F159</f>
        <v>7. Realizar seguimiento a los planes de acción de las políticas institucionales de gestión y desempeño.</v>
      </c>
      <c r="J140" s="145" t="str">
        <f>ALINEACION_CONTROL_METAS!G159</f>
        <v>Porcentaje</v>
      </c>
      <c r="K140" s="407" t="str">
        <f>ALINEACION_CONTROL_METAS!H159</f>
        <v>% de seguimiento de planes de acción de las políticas institucionales de gestión y desempeño</v>
      </c>
      <c r="L140" s="217">
        <v>0.25</v>
      </c>
      <c r="M140" s="214">
        <v>0.25</v>
      </c>
      <c r="N140" s="214">
        <v>0.25</v>
      </c>
      <c r="O140" s="214">
        <v>0.25</v>
      </c>
      <c r="P140" s="214">
        <v>1</v>
      </c>
      <c r="Q140" s="408">
        <v>0.08</v>
      </c>
      <c r="R140" s="146">
        <v>0.08</v>
      </c>
      <c r="S140" s="146">
        <v>0.08</v>
      </c>
      <c r="T140" s="146">
        <v>0.08</v>
      </c>
    </row>
    <row r="141" spans="1:20" ht="39" customHeight="1" x14ac:dyDescent="0.25">
      <c r="A141" s="424"/>
      <c r="B141" s="546"/>
      <c r="C141" s="424"/>
      <c r="D141" s="429"/>
      <c r="E141" s="546"/>
      <c r="F141" s="424"/>
      <c r="G141" s="546"/>
      <c r="H141" s="442"/>
      <c r="I141" s="10" t="str">
        <f>ALINEACION_CONTROL_METAS!F160</f>
        <v>8. Implementar la mejora continua a través del fortalecimiento del proceso de seguimiento y evaluación a la gestión, de acuerdo con el programa anual.</v>
      </c>
      <c r="J141" s="145" t="str">
        <f>ALINEACION_CONTROL_METAS!G160</f>
        <v>Porcentaje</v>
      </c>
      <c r="K141" s="407" t="str">
        <f>ALINEACION_CONTROL_METAS!H160</f>
        <v>% de ejecución  del programa anual</v>
      </c>
      <c r="L141" s="217">
        <v>0.25</v>
      </c>
      <c r="M141" s="214">
        <v>0.25</v>
      </c>
      <c r="N141" s="214">
        <v>0.25</v>
      </c>
      <c r="O141" s="214">
        <v>0.25</v>
      </c>
      <c r="P141" s="214">
        <v>1</v>
      </c>
      <c r="Q141" s="408">
        <v>0.08</v>
      </c>
      <c r="R141" s="146">
        <v>0.08</v>
      </c>
      <c r="S141" s="146">
        <v>0.08</v>
      </c>
      <c r="T141" s="146">
        <v>0.08</v>
      </c>
    </row>
    <row r="142" spans="1:20" ht="34.5" customHeight="1" x14ac:dyDescent="0.25">
      <c r="A142" s="424"/>
      <c r="B142" s="546"/>
      <c r="C142" s="424"/>
      <c r="D142" s="429"/>
      <c r="E142" s="546"/>
      <c r="F142" s="424"/>
      <c r="G142" s="546"/>
      <c r="H142" s="442"/>
      <c r="I142" s="10" t="str">
        <f>ALINEACION_CONTROL_METAS!F161</f>
        <v>9. Fortalecer el proceso financiero y administrativo de la entidad, de acuerdo con en el plan operativo anual.</v>
      </c>
      <c r="J142" s="145" t="str">
        <f>ALINEACION_CONTROL_METAS!G161</f>
        <v>Porcentaje</v>
      </c>
      <c r="K142" s="407" t="str">
        <f>ALINEACION_CONTROL_METAS!H161</f>
        <v>% de ejecución  planes operativos</v>
      </c>
      <c r="L142" s="217">
        <v>0.25</v>
      </c>
      <c r="M142" s="214">
        <v>0.25</v>
      </c>
      <c r="N142" s="214">
        <v>0.25</v>
      </c>
      <c r="O142" s="214">
        <v>0.25</v>
      </c>
      <c r="P142" s="214">
        <v>1</v>
      </c>
      <c r="Q142" s="408">
        <v>0.08</v>
      </c>
      <c r="R142" s="146">
        <v>0.08</v>
      </c>
      <c r="S142" s="146">
        <v>0.08</v>
      </c>
      <c r="T142" s="146">
        <v>0.08</v>
      </c>
    </row>
    <row r="143" spans="1:20" ht="38.25" customHeight="1" x14ac:dyDescent="0.25">
      <c r="A143" s="424"/>
      <c r="B143" s="546"/>
      <c r="C143" s="424"/>
      <c r="D143" s="429"/>
      <c r="E143" s="546"/>
      <c r="F143" s="424"/>
      <c r="G143" s="546"/>
      <c r="H143" s="442"/>
      <c r="I143" s="10" t="str">
        <f>ALINEACION_CONTROL_METAS!F162</f>
        <v>10. Fortalecer el proceso jurídico desde el apoyo a las diferentes instancias misionales de la entidad, de acuerdo con en el plan operativo anual.</v>
      </c>
      <c r="J143" s="145" t="str">
        <f>ALINEACION_CONTROL_METAS!G162</f>
        <v>Porcentaje</v>
      </c>
      <c r="K143" s="407" t="str">
        <f>ALINEACION_CONTROL_METAS!H162</f>
        <v>% de ejecución  planes operativos</v>
      </c>
      <c r="L143" s="217">
        <v>0.25</v>
      </c>
      <c r="M143" s="214">
        <v>0.25</v>
      </c>
      <c r="N143" s="214">
        <v>0.25</v>
      </c>
      <c r="O143" s="214">
        <v>0.25</v>
      </c>
      <c r="P143" s="214">
        <v>1</v>
      </c>
      <c r="Q143" s="408">
        <v>0.08</v>
      </c>
      <c r="R143" s="146">
        <v>0.08</v>
      </c>
      <c r="S143" s="146">
        <v>0.08</v>
      </c>
      <c r="T143" s="146">
        <v>0.08</v>
      </c>
    </row>
    <row r="144" spans="1:20" ht="35.25" customHeight="1" x14ac:dyDescent="0.25">
      <c r="A144" s="424"/>
      <c r="B144" s="546"/>
      <c r="C144" s="424"/>
      <c r="D144" s="429"/>
      <c r="E144" s="546"/>
      <c r="F144" s="424"/>
      <c r="G144" s="546"/>
      <c r="H144" s="442"/>
      <c r="I144" s="10" t="str">
        <f>ALINEACION_CONTROL_METAS!F163</f>
        <v>11. Implementar acciones para el mejoramiento del proceso sancionatorio ambiental de la entidad, de acuerdo con en el plan operativo anual.</v>
      </c>
      <c r="J144" s="145" t="str">
        <f>ALINEACION_CONTROL_METAS!G163</f>
        <v>Porcentaje</v>
      </c>
      <c r="K144" s="407" t="str">
        <f>ALINEACION_CONTROL_METAS!H163</f>
        <v>% de ejecución  planes operativos</v>
      </c>
      <c r="L144" s="217">
        <v>0.25</v>
      </c>
      <c r="M144" s="214">
        <v>0.25</v>
      </c>
      <c r="N144" s="214">
        <v>0.25</v>
      </c>
      <c r="O144" s="214">
        <v>0.25</v>
      </c>
      <c r="P144" s="214">
        <v>1</v>
      </c>
      <c r="Q144" s="408">
        <v>0.08</v>
      </c>
      <c r="R144" s="146">
        <v>0.08</v>
      </c>
      <c r="S144" s="146">
        <v>0.08</v>
      </c>
      <c r="T144" s="146">
        <v>0.08</v>
      </c>
    </row>
    <row r="145" spans="1:20" ht="45.75" customHeight="1" x14ac:dyDescent="0.25">
      <c r="A145" s="424"/>
      <c r="B145" s="546"/>
      <c r="C145" s="424"/>
      <c r="D145" s="429"/>
      <c r="E145" s="546"/>
      <c r="F145" s="424"/>
      <c r="G145" s="546"/>
      <c r="H145" s="442"/>
      <c r="I145" s="10" t="str">
        <f>ALINEACION_CONTROL_METAS!F164</f>
        <v>12. Implementar la estrategia de reacción inmediata ambiental.</v>
      </c>
      <c r="J145" s="145" t="str">
        <f>ALINEACION_CONTROL_METAS!G164</f>
        <v>Estrategia</v>
      </c>
      <c r="K145" s="407" t="str">
        <f>ALINEACION_CONTROL_METAS!H164</f>
        <v>Estrategia anual implementada</v>
      </c>
      <c r="L145" s="409">
        <v>1</v>
      </c>
      <c r="M145" s="213">
        <v>1</v>
      </c>
      <c r="N145" s="213">
        <v>1</v>
      </c>
      <c r="O145" s="213">
        <v>1</v>
      </c>
      <c r="P145" s="213">
        <v>4</v>
      </c>
      <c r="Q145" s="408">
        <v>0.08</v>
      </c>
      <c r="R145" s="146">
        <v>0.08</v>
      </c>
      <c r="S145" s="146">
        <v>0.08</v>
      </c>
      <c r="T145" s="146">
        <v>0.08</v>
      </c>
    </row>
    <row r="146" spans="1:20" ht="39" customHeight="1" x14ac:dyDescent="0.25">
      <c r="A146" s="424"/>
      <c r="B146" s="546"/>
      <c r="C146" s="424"/>
      <c r="D146" s="429"/>
      <c r="E146" s="546"/>
      <c r="F146" s="424"/>
      <c r="G146" s="546"/>
      <c r="H146" s="442"/>
      <c r="I146" s="10" t="str">
        <f>ALINEACION_CONTROL_METAS!F165</f>
        <v>13. Fortalecer los procedimientos financieros de tasa retributiva y tasa por utilización de agua, de acuerdo con en el plan operativo anual.</v>
      </c>
      <c r="J146" s="145" t="str">
        <f>ALINEACION_CONTROL_METAS!G165</f>
        <v>Porcentaje</v>
      </c>
      <c r="K146" s="407" t="str">
        <f>ALINEACION_CONTROL_METAS!H165</f>
        <v>% de ejecución  planes operativos</v>
      </c>
      <c r="L146" s="217">
        <v>0.25</v>
      </c>
      <c r="M146" s="214">
        <v>0.25</v>
      </c>
      <c r="N146" s="214">
        <v>0.25</v>
      </c>
      <c r="O146" s="214">
        <v>0.25</v>
      </c>
      <c r="P146" s="214">
        <v>1</v>
      </c>
      <c r="Q146" s="408">
        <v>0.08</v>
      </c>
      <c r="R146" s="146">
        <v>0.08</v>
      </c>
      <c r="S146" s="146">
        <v>0.08</v>
      </c>
      <c r="T146" s="146">
        <v>0.08</v>
      </c>
    </row>
    <row r="147" spans="1:20" ht="36.75" customHeight="1" x14ac:dyDescent="0.25">
      <c r="A147" s="424"/>
      <c r="B147" s="546"/>
      <c r="C147" s="424"/>
      <c r="D147" s="429"/>
      <c r="E147" s="546"/>
      <c r="F147" s="424" t="str">
        <f>PROGR_PROYEC_PONDE!E29</f>
        <v>Proyecto 24. Implementación de acciones de gestión ambiental institucional de la Corporación Autónoma Regional del Quindío.</v>
      </c>
      <c r="G147" s="546">
        <f>PROGR_PROYEC_PONDE!F29</f>
        <v>0.16</v>
      </c>
      <c r="H147" s="442" t="str">
        <f>ALINEACION_CONTROL_METAS!E166</f>
        <v xml:space="preserve">Objetivo General. Mejorar el desempeño ambiental institucional de la Corporación Autónoma Regional del Quindío.
Objetivo Específico 1. Formular e implementar programas ambientales contenidos en el plan institucional de gestión ambiental PIGA. </v>
      </c>
      <c r="I147" s="10" t="str">
        <f>ALINEACION_CONTROL_METAS!F166</f>
        <v>1. Implementar el programa institucional de gestión integral de residuos sólidos.</v>
      </c>
      <c r="J147" s="145" t="str">
        <f>ALINEACION_CONTROL_METAS!G166</f>
        <v>Porcentaje</v>
      </c>
      <c r="K147" s="145" t="str">
        <f>ALINEACION_CONTROL_METAS!H166</f>
        <v>% de ejecución  programa institucional</v>
      </c>
      <c r="L147" s="406">
        <f>ALINEACION_CONTROL_METAS!I166</f>
        <v>0.25</v>
      </c>
      <c r="M147" s="406">
        <f>ALINEACION_CONTROL_METAS!L166</f>
        <v>0.25</v>
      </c>
      <c r="N147" s="406">
        <f>ALINEACION_CONTROL_METAS!O166</f>
        <v>0.25</v>
      </c>
      <c r="O147" s="406">
        <f>ALINEACION_CONTROL_METAS!R166</f>
        <v>0.25</v>
      </c>
      <c r="P147" s="406">
        <f>ALINEACION_CONTROL_METAS!U166</f>
        <v>1</v>
      </c>
      <c r="Q147" s="146">
        <v>0.33</v>
      </c>
      <c r="R147" s="146">
        <v>0.16</v>
      </c>
      <c r="S147" s="146">
        <v>0.25</v>
      </c>
      <c r="T147" s="146">
        <v>0.25</v>
      </c>
    </row>
    <row r="148" spans="1:20" ht="42.75" customHeight="1" x14ac:dyDescent="0.25">
      <c r="A148" s="424"/>
      <c r="B148" s="546"/>
      <c r="C148" s="424"/>
      <c r="D148" s="429"/>
      <c r="E148" s="546"/>
      <c r="F148" s="424"/>
      <c r="G148" s="546"/>
      <c r="H148" s="442"/>
      <c r="I148" s="10" t="str">
        <f>ALINEACION_CONTROL_METAS!F167</f>
        <v>2. Implementar el programa institucional de gestión integral del recurso hídrico.</v>
      </c>
      <c r="J148" s="399" t="str">
        <f>ALINEACION_CONTROL_METAS!G167</f>
        <v>Porcentaje</v>
      </c>
      <c r="K148" s="145" t="str">
        <f>ALINEACION_CONTROL_METAS!H167</f>
        <v>% de ejecución  programa institucional</v>
      </c>
      <c r="L148" s="146">
        <f>ALINEACION_CONTROL_METAS!I167</f>
        <v>0.25</v>
      </c>
      <c r="M148" s="146">
        <f>ALINEACION_CONTROL_METAS!L167</f>
        <v>0.25</v>
      </c>
      <c r="N148" s="146">
        <f>ALINEACION_CONTROL_METAS!O167</f>
        <v>0.25</v>
      </c>
      <c r="O148" s="146">
        <f>ALINEACION_CONTROL_METAS!R167</f>
        <v>0.25</v>
      </c>
      <c r="P148" s="146">
        <f>ALINEACION_CONTROL_METAS!U167</f>
        <v>1</v>
      </c>
      <c r="Q148" s="146">
        <v>0.33</v>
      </c>
      <c r="R148" s="146">
        <v>0.16</v>
      </c>
      <c r="S148" s="146">
        <v>0.25</v>
      </c>
      <c r="T148" s="146">
        <v>0.25</v>
      </c>
    </row>
    <row r="149" spans="1:20" ht="38.25" customHeight="1" x14ac:dyDescent="0.25">
      <c r="A149" s="424"/>
      <c r="B149" s="546"/>
      <c r="C149" s="424"/>
      <c r="D149" s="429"/>
      <c r="E149" s="546"/>
      <c r="F149" s="424"/>
      <c r="G149" s="546"/>
      <c r="H149" s="442"/>
      <c r="I149" s="10" t="str">
        <f>ALINEACION_CONTROL_METAS!F168</f>
        <v>3. Formular el programa institucional de transición y energías limpias.</v>
      </c>
      <c r="J149" s="399" t="str">
        <f>ALINEACION_CONTROL_METAS!G168</f>
        <v>Programa</v>
      </c>
      <c r="K149" s="145" t="s">
        <v>2154</v>
      </c>
      <c r="L149" s="400">
        <f>ALINEACION_CONTROL_METAS!I168</f>
        <v>0</v>
      </c>
      <c r="M149" s="400">
        <f>ALINEACION_CONTROL_METAS!L168</f>
        <v>1</v>
      </c>
      <c r="N149" s="400">
        <f>ALINEACION_CONTROL_METAS!O168</f>
        <v>0</v>
      </c>
      <c r="O149" s="400">
        <f>ALINEACION_CONTROL_METAS!R168</f>
        <v>0</v>
      </c>
      <c r="P149" s="400">
        <f>ALINEACION_CONTROL_METAS!U168</f>
        <v>1</v>
      </c>
      <c r="Q149" s="146">
        <v>0</v>
      </c>
      <c r="R149" s="146">
        <v>0.17</v>
      </c>
      <c r="S149" s="146">
        <v>0</v>
      </c>
      <c r="T149" s="146">
        <v>0</v>
      </c>
    </row>
    <row r="150" spans="1:20" ht="22.5" x14ac:dyDescent="0.25">
      <c r="A150" s="424"/>
      <c r="B150" s="546"/>
      <c r="C150" s="424"/>
      <c r="D150" s="429"/>
      <c r="E150" s="546"/>
      <c r="F150" s="424"/>
      <c r="G150" s="546"/>
      <c r="H150" s="442"/>
      <c r="I150" s="10" t="str">
        <f>ALINEACION_CONTROL_METAS!F169</f>
        <v>4. Implementar el programa institucional de transición y energías limpias.</v>
      </c>
      <c r="J150" s="399" t="str">
        <f>ALINEACION_CONTROL_METAS!G169</f>
        <v>Porcentaje</v>
      </c>
      <c r="K150" s="145" t="str">
        <f>ALINEACION_CONTROL_METAS!H169</f>
        <v>% de ejecución  programa institucional</v>
      </c>
      <c r="L150" s="146">
        <f>ALINEACION_CONTROL_METAS!I169</f>
        <v>0</v>
      </c>
      <c r="M150" s="146">
        <f>ALINEACION_CONTROL_METAS!L169</f>
        <v>0.2</v>
      </c>
      <c r="N150" s="146">
        <f>ALINEACION_CONTROL_METAS!O169</f>
        <v>0.4</v>
      </c>
      <c r="O150" s="146">
        <f>ALINEACION_CONTROL_METAS!R169</f>
        <v>0.4</v>
      </c>
      <c r="P150" s="146">
        <f>ALINEACION_CONTROL_METAS!U169</f>
        <v>1</v>
      </c>
      <c r="Q150" s="146">
        <v>0</v>
      </c>
      <c r="R150" s="146">
        <v>0.17</v>
      </c>
      <c r="S150" s="146">
        <v>0.25</v>
      </c>
      <c r="T150" s="146">
        <v>0.25</v>
      </c>
    </row>
    <row r="151" spans="1:20" ht="33" customHeight="1" x14ac:dyDescent="0.25">
      <c r="A151" s="424"/>
      <c r="B151" s="546"/>
      <c r="C151" s="424"/>
      <c r="D151" s="429"/>
      <c r="E151" s="546"/>
      <c r="F151" s="424"/>
      <c r="G151" s="546"/>
      <c r="H151" s="442"/>
      <c r="I151" s="10" t="str">
        <f>ALINEACION_CONTROL_METAS!F170</f>
        <v>5. Formular y adoptar el programa de cultura ambiental institucional.</v>
      </c>
      <c r="J151" s="399" t="str">
        <f>ALINEACION_CONTROL_METAS!G170</f>
        <v>Porcentaje</v>
      </c>
      <c r="K151" s="145" t="s">
        <v>2155</v>
      </c>
      <c r="L151" s="146">
        <f>ALINEACION_CONTROL_METAS!I170</f>
        <v>0.15</v>
      </c>
      <c r="M151" s="146">
        <f>ALINEACION_CONTROL_METAS!L170</f>
        <v>0.85</v>
      </c>
      <c r="N151" s="146">
        <f>ALINEACION_CONTROL_METAS!O170</f>
        <v>0</v>
      </c>
      <c r="O151" s="146">
        <f>ALINEACION_CONTROL_METAS!R170</f>
        <v>0</v>
      </c>
      <c r="P151" s="146">
        <f>ALINEACION_CONTROL_METAS!U170</f>
        <v>1</v>
      </c>
      <c r="Q151" s="146">
        <v>0.34</v>
      </c>
      <c r="R151" s="146">
        <v>0.17</v>
      </c>
      <c r="S151" s="146">
        <v>0</v>
      </c>
      <c r="T151" s="146">
        <v>0</v>
      </c>
    </row>
    <row r="152" spans="1:20" ht="39" customHeight="1" x14ac:dyDescent="0.25">
      <c r="A152" s="424"/>
      <c r="B152" s="546"/>
      <c r="C152" s="424"/>
      <c r="D152" s="430"/>
      <c r="E152" s="546"/>
      <c r="F152" s="424"/>
      <c r="G152" s="546"/>
      <c r="H152" s="442"/>
      <c r="I152" s="10" t="str">
        <f>ALINEACION_CONTROL_METAS!F171</f>
        <v>6. Implementar el programa de cultura ambiental institucional.</v>
      </c>
      <c r="J152" s="399" t="str">
        <f>ALINEACION_CONTROL_METAS!G171</f>
        <v>Porcentaje</v>
      </c>
      <c r="K152" s="145" t="str">
        <f>ALINEACION_CONTROL_METAS!H171</f>
        <v>% de ejecución  programa institucional</v>
      </c>
      <c r="L152" s="146">
        <f>ALINEACION_CONTROL_METAS!I171</f>
        <v>0</v>
      </c>
      <c r="M152" s="146">
        <f>ALINEACION_CONTROL_METAS!L171</f>
        <v>0.2</v>
      </c>
      <c r="N152" s="146">
        <f>ALINEACION_CONTROL_METAS!O171</f>
        <v>0.4</v>
      </c>
      <c r="O152" s="146">
        <f>ALINEACION_CONTROL_METAS!R171</f>
        <v>0.4</v>
      </c>
      <c r="P152" s="146">
        <f>ALINEACION_CONTROL_METAS!U171</f>
        <v>1</v>
      </c>
      <c r="Q152" s="146">
        <v>0</v>
      </c>
      <c r="R152" s="146">
        <v>0.17</v>
      </c>
      <c r="S152" s="146">
        <v>0.25</v>
      </c>
      <c r="T152" s="146">
        <v>0.25</v>
      </c>
    </row>
    <row r="153" spans="1:20" x14ac:dyDescent="0.25">
      <c r="A153" s="11"/>
      <c r="B153" s="12"/>
      <c r="C153" s="12"/>
      <c r="D153" s="12"/>
      <c r="E153" s="12"/>
      <c r="F153" s="12"/>
      <c r="G153" s="12"/>
      <c r="H153" s="12"/>
      <c r="I153" s="12"/>
      <c r="J153" s="12"/>
      <c r="K153" s="12"/>
      <c r="L153" s="12"/>
      <c r="M153" s="12"/>
      <c r="N153" s="12"/>
      <c r="O153" s="12"/>
      <c r="P153" s="12"/>
    </row>
    <row r="154" spans="1:20" x14ac:dyDescent="0.25">
      <c r="A154" s="11"/>
      <c r="B154" s="12"/>
      <c r="C154" s="12"/>
      <c r="D154" s="12"/>
      <c r="E154" s="12"/>
      <c r="F154" s="12"/>
      <c r="G154" s="12"/>
      <c r="H154" s="12"/>
      <c r="I154" s="12"/>
      <c r="J154" s="12"/>
      <c r="K154" s="12"/>
      <c r="L154" s="12"/>
      <c r="M154" s="12"/>
      <c r="N154" s="12"/>
      <c r="O154" s="12"/>
      <c r="P154" s="12"/>
    </row>
    <row r="155" spans="1:20" x14ac:dyDescent="0.25">
      <c r="A155" s="11"/>
      <c r="B155" s="12"/>
      <c r="C155" s="12"/>
      <c r="D155" s="12"/>
      <c r="E155" s="12"/>
      <c r="F155" s="12"/>
      <c r="G155" s="12"/>
      <c r="H155" s="12"/>
      <c r="I155" s="12"/>
      <c r="J155" s="12"/>
      <c r="K155" s="12"/>
      <c r="L155" s="12"/>
      <c r="M155" s="12"/>
      <c r="N155" s="12"/>
      <c r="O155" s="12"/>
      <c r="P155" s="12"/>
    </row>
    <row r="156" spans="1:20" x14ac:dyDescent="0.25">
      <c r="A156" s="11"/>
      <c r="B156" s="12"/>
      <c r="C156" s="12"/>
      <c r="D156" s="12"/>
      <c r="E156" s="12"/>
      <c r="F156" s="12"/>
      <c r="G156" s="12"/>
      <c r="H156" s="12"/>
      <c r="I156" s="12"/>
      <c r="J156" s="12"/>
      <c r="K156" s="12"/>
      <c r="L156" s="12"/>
      <c r="M156" s="12"/>
      <c r="N156" s="12"/>
      <c r="O156" s="12"/>
      <c r="P156" s="12"/>
    </row>
    <row r="157" spans="1:20" x14ac:dyDescent="0.25">
      <c r="A157" s="11"/>
      <c r="B157" s="12"/>
      <c r="C157" s="12"/>
      <c r="D157" s="12"/>
      <c r="E157" s="12"/>
      <c r="F157" s="12"/>
      <c r="G157" s="12"/>
      <c r="H157" s="12"/>
      <c r="I157" s="12"/>
      <c r="J157" s="12"/>
      <c r="K157" s="12"/>
      <c r="L157" s="12"/>
      <c r="M157" s="12"/>
      <c r="N157" s="12"/>
      <c r="O157" s="12"/>
      <c r="P157" s="12"/>
    </row>
    <row r="158" spans="1:20" x14ac:dyDescent="0.25">
      <c r="A158" s="11"/>
      <c r="B158" s="12"/>
      <c r="C158" s="12"/>
      <c r="D158" s="12"/>
      <c r="E158" s="12"/>
      <c r="F158" s="12"/>
      <c r="G158" s="12"/>
      <c r="H158" s="12"/>
      <c r="I158" s="12"/>
      <c r="J158" s="12"/>
      <c r="K158" s="12"/>
      <c r="L158" s="12"/>
      <c r="M158" s="12"/>
      <c r="N158" s="12"/>
      <c r="O158" s="12"/>
      <c r="P158" s="12"/>
    </row>
    <row r="159" spans="1:20" x14ac:dyDescent="0.25">
      <c r="A159" s="11"/>
      <c r="B159" s="12"/>
      <c r="C159" s="12"/>
      <c r="D159" s="12"/>
      <c r="E159" s="12"/>
      <c r="F159" s="12"/>
      <c r="G159" s="12"/>
      <c r="H159" s="12"/>
      <c r="I159" s="12"/>
      <c r="J159" s="12"/>
      <c r="K159" s="12"/>
      <c r="L159" s="12"/>
      <c r="M159" s="12"/>
      <c r="N159" s="12"/>
      <c r="O159" s="12"/>
      <c r="P159" s="12"/>
    </row>
    <row r="160" spans="1:20" x14ac:dyDescent="0.25">
      <c r="A160" s="11"/>
      <c r="B160" s="12"/>
      <c r="C160" s="12"/>
      <c r="D160" s="12"/>
      <c r="E160" s="12"/>
      <c r="F160" s="12"/>
      <c r="G160" s="12"/>
      <c r="H160" s="12"/>
      <c r="I160" s="12"/>
      <c r="J160" s="12"/>
      <c r="K160" s="12"/>
      <c r="L160" s="12"/>
      <c r="M160" s="12"/>
      <c r="N160" s="12"/>
      <c r="O160" s="12"/>
      <c r="P160" s="12"/>
    </row>
    <row r="161" spans="1:16" x14ac:dyDescent="0.25">
      <c r="A161" s="11"/>
      <c r="B161" s="12"/>
      <c r="C161" s="12"/>
      <c r="D161" s="12"/>
      <c r="E161" s="12"/>
      <c r="F161" s="12"/>
      <c r="G161" s="12"/>
      <c r="H161" s="12"/>
      <c r="I161" s="12"/>
      <c r="J161" s="12"/>
      <c r="K161" s="12"/>
      <c r="L161" s="12"/>
      <c r="M161" s="12"/>
      <c r="N161" s="12"/>
      <c r="O161" s="12"/>
      <c r="P161" s="12"/>
    </row>
    <row r="162" spans="1:16" x14ac:dyDescent="0.25">
      <c r="A162" s="11"/>
      <c r="B162" s="12"/>
      <c r="C162" s="12"/>
      <c r="D162" s="12"/>
      <c r="E162" s="12"/>
      <c r="F162" s="12"/>
      <c r="G162" s="12"/>
      <c r="H162" s="12"/>
      <c r="I162" s="12"/>
      <c r="J162" s="12"/>
      <c r="K162" s="12"/>
      <c r="L162" s="12"/>
      <c r="M162" s="12"/>
      <c r="N162" s="12"/>
      <c r="O162" s="12"/>
      <c r="P162" s="12"/>
    </row>
    <row r="163" spans="1:16" x14ac:dyDescent="0.25">
      <c r="A163" s="11"/>
      <c r="B163" s="12"/>
      <c r="C163" s="12"/>
      <c r="D163" s="12"/>
      <c r="E163" s="12"/>
      <c r="F163" s="12"/>
      <c r="G163" s="12"/>
      <c r="H163" s="12"/>
      <c r="I163" s="12"/>
      <c r="J163" s="12"/>
      <c r="K163" s="12"/>
      <c r="L163" s="12"/>
      <c r="M163" s="12"/>
      <c r="N163" s="12"/>
      <c r="O163" s="12"/>
      <c r="P163" s="12"/>
    </row>
    <row r="164" spans="1:16" x14ac:dyDescent="0.25">
      <c r="A164" s="11"/>
      <c r="B164" s="12"/>
      <c r="C164" s="12"/>
      <c r="D164" s="12"/>
      <c r="E164" s="12"/>
      <c r="F164" s="12"/>
      <c r="G164" s="12"/>
      <c r="H164" s="12"/>
      <c r="I164" s="12"/>
      <c r="J164" s="12"/>
      <c r="K164" s="12"/>
      <c r="L164" s="12"/>
      <c r="M164" s="12"/>
      <c r="N164" s="12"/>
      <c r="O164" s="12"/>
      <c r="P164" s="12"/>
    </row>
    <row r="165" spans="1:16" x14ac:dyDescent="0.25">
      <c r="A165" s="11"/>
      <c r="B165" s="12"/>
      <c r="C165" s="12"/>
      <c r="D165" s="12"/>
      <c r="E165" s="12"/>
      <c r="F165" s="12"/>
      <c r="G165" s="12"/>
      <c r="H165" s="12"/>
      <c r="I165" s="12"/>
      <c r="J165" s="12"/>
      <c r="K165" s="12"/>
      <c r="L165" s="12"/>
      <c r="M165" s="12"/>
      <c r="N165" s="12"/>
      <c r="O165" s="12"/>
      <c r="P165" s="12"/>
    </row>
    <row r="166" spans="1:16" x14ac:dyDescent="0.25">
      <c r="A166" s="11"/>
      <c r="B166" s="12"/>
      <c r="C166" s="12"/>
      <c r="D166" s="12"/>
      <c r="E166" s="12"/>
      <c r="F166" s="12"/>
      <c r="G166" s="12"/>
      <c r="H166" s="12"/>
      <c r="I166" s="12"/>
      <c r="J166" s="12"/>
      <c r="K166" s="12"/>
      <c r="L166" s="12"/>
      <c r="M166" s="12"/>
      <c r="N166" s="12"/>
      <c r="O166" s="12"/>
      <c r="P166" s="12"/>
    </row>
    <row r="167" spans="1:16" x14ac:dyDescent="0.25">
      <c r="A167" s="11"/>
      <c r="B167" s="12"/>
      <c r="C167" s="12"/>
      <c r="D167" s="12"/>
      <c r="E167" s="12"/>
      <c r="F167" s="12"/>
      <c r="G167" s="12"/>
      <c r="H167" s="12"/>
      <c r="I167" s="12"/>
      <c r="J167" s="12"/>
      <c r="K167" s="12"/>
      <c r="L167" s="12"/>
      <c r="M167" s="12"/>
      <c r="N167" s="12"/>
      <c r="O167" s="12"/>
      <c r="P167" s="12"/>
    </row>
    <row r="168" spans="1:16" x14ac:dyDescent="0.25">
      <c r="A168" s="11"/>
      <c r="B168" s="12"/>
      <c r="C168" s="12"/>
      <c r="D168" s="12"/>
      <c r="E168" s="12"/>
      <c r="F168" s="12"/>
      <c r="G168" s="12"/>
      <c r="H168" s="12"/>
      <c r="I168" s="12"/>
      <c r="J168" s="12"/>
      <c r="K168" s="12"/>
      <c r="L168" s="12"/>
      <c r="M168" s="12"/>
      <c r="N168" s="12"/>
      <c r="O168" s="12"/>
      <c r="P168" s="12"/>
    </row>
    <row r="169" spans="1:16" x14ac:dyDescent="0.25">
      <c r="A169" s="11"/>
      <c r="B169" s="12"/>
      <c r="C169" s="12"/>
      <c r="D169" s="12"/>
      <c r="E169" s="12"/>
      <c r="F169" s="12"/>
      <c r="G169" s="12"/>
      <c r="H169" s="12"/>
      <c r="I169" s="12"/>
      <c r="J169" s="12"/>
      <c r="K169" s="12"/>
      <c r="L169" s="12"/>
      <c r="M169" s="12"/>
      <c r="N169" s="12"/>
      <c r="O169" s="12"/>
      <c r="P169" s="12"/>
    </row>
    <row r="170" spans="1:16" x14ac:dyDescent="0.25">
      <c r="A170" s="11"/>
      <c r="B170" s="12"/>
      <c r="C170" s="12"/>
      <c r="D170" s="12"/>
      <c r="E170" s="12"/>
      <c r="F170" s="12"/>
      <c r="G170" s="12"/>
      <c r="H170" s="12"/>
      <c r="I170" s="12"/>
      <c r="J170" s="12"/>
      <c r="K170" s="12"/>
      <c r="L170" s="12"/>
      <c r="M170" s="12"/>
      <c r="N170" s="12"/>
      <c r="O170" s="12"/>
      <c r="P170" s="12"/>
    </row>
    <row r="171" spans="1:16" x14ac:dyDescent="0.25">
      <c r="A171" s="11"/>
      <c r="B171" s="12"/>
      <c r="C171" s="12"/>
      <c r="D171" s="12"/>
      <c r="E171" s="12"/>
      <c r="F171" s="12"/>
      <c r="G171" s="12"/>
      <c r="H171" s="12"/>
      <c r="I171" s="12"/>
      <c r="J171" s="12"/>
      <c r="K171" s="12"/>
      <c r="L171" s="12"/>
      <c r="M171" s="12"/>
      <c r="N171" s="12"/>
      <c r="O171" s="12"/>
      <c r="P171" s="12"/>
    </row>
    <row r="172" spans="1:16" x14ac:dyDescent="0.25">
      <c r="A172" s="11"/>
      <c r="B172" s="12"/>
      <c r="C172" s="12"/>
      <c r="D172" s="12"/>
      <c r="E172" s="12"/>
      <c r="F172" s="12"/>
      <c r="G172" s="12"/>
      <c r="H172" s="12"/>
      <c r="I172" s="12"/>
      <c r="J172" s="12"/>
      <c r="K172" s="12"/>
      <c r="L172" s="12"/>
      <c r="M172" s="12"/>
      <c r="N172" s="12"/>
      <c r="O172" s="12"/>
      <c r="P172" s="12"/>
    </row>
    <row r="173" spans="1:16" x14ac:dyDescent="0.25">
      <c r="A173" s="11"/>
      <c r="B173" s="12"/>
      <c r="C173" s="12"/>
      <c r="D173" s="12"/>
      <c r="E173" s="12"/>
      <c r="F173" s="12"/>
      <c r="G173" s="12"/>
      <c r="H173" s="12"/>
      <c r="I173" s="12"/>
      <c r="J173" s="12"/>
      <c r="K173" s="12"/>
      <c r="L173" s="12"/>
      <c r="M173" s="12"/>
      <c r="N173" s="12"/>
      <c r="O173" s="12"/>
      <c r="P173" s="12"/>
    </row>
    <row r="174" spans="1:16" x14ac:dyDescent="0.25">
      <c r="A174" s="11"/>
      <c r="B174" s="12"/>
      <c r="C174" s="12"/>
      <c r="D174" s="12"/>
      <c r="E174" s="12"/>
      <c r="F174" s="12"/>
      <c r="G174" s="12"/>
      <c r="H174" s="12"/>
      <c r="I174" s="12"/>
      <c r="J174" s="12"/>
      <c r="K174" s="12"/>
      <c r="L174" s="12"/>
      <c r="M174" s="12"/>
      <c r="N174" s="12"/>
      <c r="O174" s="12"/>
      <c r="P174" s="12"/>
    </row>
    <row r="175" spans="1:16" x14ac:dyDescent="0.25">
      <c r="A175" s="11"/>
      <c r="B175" s="12"/>
      <c r="C175" s="12"/>
      <c r="D175" s="12"/>
      <c r="E175" s="12"/>
      <c r="F175" s="12"/>
      <c r="G175" s="12"/>
      <c r="H175" s="12"/>
      <c r="I175" s="12"/>
      <c r="J175" s="12"/>
      <c r="K175" s="12"/>
      <c r="L175" s="12"/>
      <c r="M175" s="12"/>
      <c r="N175" s="12"/>
      <c r="O175" s="12"/>
      <c r="P175" s="12"/>
    </row>
    <row r="176" spans="1:16" x14ac:dyDescent="0.25">
      <c r="A176" s="11"/>
      <c r="B176" s="12"/>
      <c r="C176" s="12"/>
      <c r="D176" s="12"/>
      <c r="E176" s="12"/>
      <c r="F176" s="12"/>
      <c r="G176" s="12"/>
      <c r="H176" s="12"/>
      <c r="I176" s="12"/>
      <c r="J176" s="12"/>
      <c r="K176" s="12"/>
      <c r="L176" s="12"/>
      <c r="M176" s="12"/>
      <c r="N176" s="12"/>
      <c r="O176" s="12"/>
      <c r="P176" s="12"/>
    </row>
    <row r="177" spans="1:16" x14ac:dyDescent="0.25">
      <c r="A177" s="11"/>
      <c r="B177" s="12"/>
      <c r="C177" s="12"/>
      <c r="D177" s="12"/>
      <c r="E177" s="12"/>
      <c r="F177" s="12"/>
      <c r="G177" s="12"/>
      <c r="H177" s="12"/>
      <c r="I177" s="12"/>
      <c r="J177" s="12"/>
      <c r="K177" s="12"/>
      <c r="L177" s="12"/>
      <c r="M177" s="12"/>
      <c r="N177" s="12"/>
      <c r="O177" s="12"/>
      <c r="P177" s="12"/>
    </row>
    <row r="178" spans="1:16" x14ac:dyDescent="0.25">
      <c r="A178" s="11"/>
      <c r="B178" s="12"/>
      <c r="C178" s="12"/>
      <c r="D178" s="12"/>
      <c r="E178" s="12"/>
      <c r="F178" s="12"/>
      <c r="G178" s="12"/>
      <c r="H178" s="12"/>
      <c r="I178" s="12"/>
      <c r="J178" s="12"/>
      <c r="K178" s="12"/>
      <c r="L178" s="12"/>
      <c r="M178" s="12"/>
      <c r="N178" s="12"/>
      <c r="O178" s="12"/>
      <c r="P178" s="12"/>
    </row>
    <row r="179" spans="1:16" x14ac:dyDescent="0.25">
      <c r="A179" s="11"/>
      <c r="B179" s="12"/>
      <c r="C179" s="12"/>
      <c r="D179" s="12"/>
      <c r="E179" s="12"/>
      <c r="F179" s="12"/>
      <c r="G179" s="12"/>
      <c r="H179" s="12"/>
      <c r="I179" s="12"/>
      <c r="J179" s="12"/>
      <c r="K179" s="12"/>
      <c r="L179" s="12"/>
      <c r="M179" s="12"/>
      <c r="N179" s="12"/>
      <c r="O179" s="12"/>
      <c r="P179" s="12"/>
    </row>
    <row r="180" spans="1:16" x14ac:dyDescent="0.25">
      <c r="A180" s="11"/>
      <c r="B180" s="12"/>
      <c r="C180" s="12"/>
      <c r="D180" s="12"/>
      <c r="E180" s="12"/>
      <c r="F180" s="12"/>
      <c r="G180" s="12"/>
      <c r="H180" s="12"/>
      <c r="I180" s="12"/>
      <c r="J180" s="12"/>
      <c r="K180" s="12"/>
      <c r="L180" s="12"/>
      <c r="M180" s="12"/>
      <c r="N180" s="12"/>
      <c r="O180" s="12"/>
      <c r="P180" s="12"/>
    </row>
    <row r="181" spans="1:16" x14ac:dyDescent="0.25">
      <c r="A181" s="11"/>
      <c r="B181" s="12"/>
      <c r="C181" s="12"/>
      <c r="D181" s="12"/>
      <c r="E181" s="12"/>
      <c r="F181" s="12"/>
      <c r="G181" s="12"/>
      <c r="H181" s="12"/>
      <c r="I181" s="12"/>
      <c r="J181" s="12"/>
      <c r="K181" s="12"/>
      <c r="L181" s="12"/>
      <c r="M181" s="12"/>
      <c r="N181" s="12"/>
      <c r="O181" s="12"/>
      <c r="P181" s="12"/>
    </row>
    <row r="182" spans="1:16" x14ac:dyDescent="0.25">
      <c r="A182" s="11"/>
      <c r="B182" s="12"/>
      <c r="C182" s="12"/>
      <c r="D182" s="12"/>
      <c r="E182" s="12"/>
      <c r="F182" s="12"/>
      <c r="G182" s="12"/>
      <c r="H182" s="12"/>
      <c r="I182" s="12"/>
      <c r="J182" s="12"/>
      <c r="K182" s="12"/>
      <c r="L182" s="12"/>
      <c r="M182" s="12"/>
      <c r="N182" s="12"/>
      <c r="O182" s="12"/>
      <c r="P182" s="12"/>
    </row>
    <row r="183" spans="1:16" x14ac:dyDescent="0.25">
      <c r="A183" s="11"/>
      <c r="B183" s="12"/>
      <c r="C183" s="12"/>
      <c r="D183" s="12"/>
      <c r="E183" s="12"/>
      <c r="F183" s="12"/>
      <c r="G183" s="12"/>
      <c r="H183" s="12"/>
      <c r="I183" s="12"/>
      <c r="J183" s="12"/>
      <c r="K183" s="12"/>
      <c r="L183" s="12"/>
      <c r="M183" s="12"/>
      <c r="N183" s="12"/>
      <c r="O183" s="12"/>
      <c r="P183" s="12"/>
    </row>
    <row r="184" spans="1:16" x14ac:dyDescent="0.25">
      <c r="A184" s="11"/>
      <c r="B184" s="12"/>
      <c r="C184" s="12"/>
      <c r="D184" s="12"/>
      <c r="E184" s="12"/>
      <c r="F184" s="12"/>
      <c r="G184" s="12"/>
      <c r="H184" s="12"/>
      <c r="I184" s="12"/>
      <c r="J184" s="12"/>
      <c r="K184" s="12"/>
      <c r="L184" s="12"/>
      <c r="M184" s="12"/>
      <c r="N184" s="12"/>
      <c r="O184" s="12"/>
      <c r="P184" s="12"/>
    </row>
    <row r="185" spans="1:16" x14ac:dyDescent="0.25">
      <c r="A185" s="11"/>
      <c r="B185" s="12"/>
      <c r="C185" s="12"/>
      <c r="D185" s="12"/>
      <c r="E185" s="12"/>
      <c r="F185" s="12"/>
      <c r="G185" s="12"/>
      <c r="H185" s="12"/>
      <c r="I185" s="12"/>
      <c r="J185" s="12"/>
      <c r="K185" s="12"/>
      <c r="L185" s="12"/>
      <c r="M185" s="12"/>
      <c r="N185" s="12"/>
      <c r="O185" s="12"/>
      <c r="P185" s="12"/>
    </row>
    <row r="186" spans="1:16" x14ac:dyDescent="0.25">
      <c r="A186" s="11"/>
      <c r="B186" s="12"/>
      <c r="C186" s="12"/>
      <c r="D186" s="12"/>
      <c r="E186" s="12"/>
      <c r="F186" s="12"/>
      <c r="G186" s="12"/>
      <c r="H186" s="12"/>
      <c r="I186" s="12"/>
      <c r="J186" s="12"/>
      <c r="K186" s="12"/>
      <c r="L186" s="12"/>
      <c r="M186" s="12"/>
      <c r="N186" s="12"/>
      <c r="O186" s="12"/>
      <c r="P186" s="12"/>
    </row>
    <row r="187" spans="1:16" x14ac:dyDescent="0.25">
      <c r="A187" s="11"/>
      <c r="B187" s="12"/>
      <c r="C187" s="12"/>
      <c r="D187" s="12"/>
      <c r="E187" s="12"/>
      <c r="F187" s="12"/>
      <c r="G187" s="12"/>
      <c r="H187" s="12"/>
      <c r="I187" s="12"/>
      <c r="J187" s="12"/>
      <c r="K187" s="12"/>
      <c r="L187" s="12"/>
      <c r="M187" s="12"/>
      <c r="N187" s="12"/>
      <c r="O187" s="12"/>
      <c r="P187" s="12"/>
    </row>
    <row r="188" spans="1:16" x14ac:dyDescent="0.25">
      <c r="A188" s="11"/>
      <c r="B188" s="12"/>
      <c r="C188" s="12"/>
      <c r="D188" s="12"/>
      <c r="E188" s="12"/>
      <c r="F188" s="12"/>
      <c r="G188" s="12"/>
      <c r="H188" s="12"/>
      <c r="I188" s="12"/>
      <c r="J188" s="12"/>
      <c r="K188" s="12"/>
      <c r="L188" s="12"/>
      <c r="M188" s="12"/>
      <c r="N188" s="12"/>
      <c r="O188" s="12"/>
      <c r="P188" s="12"/>
    </row>
    <row r="189" spans="1:16" x14ac:dyDescent="0.25">
      <c r="A189" s="11"/>
      <c r="B189" s="12"/>
      <c r="C189" s="12"/>
      <c r="D189" s="12"/>
      <c r="E189" s="12"/>
      <c r="F189" s="12"/>
      <c r="G189" s="12"/>
      <c r="H189" s="12"/>
      <c r="I189" s="12"/>
      <c r="J189" s="12"/>
      <c r="K189" s="12"/>
      <c r="L189" s="12"/>
      <c r="M189" s="12"/>
      <c r="N189" s="12"/>
      <c r="O189" s="12"/>
      <c r="P189" s="12"/>
    </row>
    <row r="190" spans="1:16" x14ac:dyDescent="0.25">
      <c r="A190" s="11"/>
      <c r="B190" s="12"/>
      <c r="C190" s="12"/>
      <c r="D190" s="12"/>
      <c r="E190" s="12"/>
      <c r="F190" s="12"/>
      <c r="G190" s="12"/>
      <c r="H190" s="12"/>
      <c r="I190" s="12"/>
      <c r="J190" s="12"/>
      <c r="K190" s="12"/>
      <c r="L190" s="12"/>
      <c r="M190" s="12"/>
      <c r="N190" s="12"/>
      <c r="O190" s="12"/>
      <c r="P190" s="12"/>
    </row>
    <row r="191" spans="1:16" x14ac:dyDescent="0.25">
      <c r="A191" s="11"/>
      <c r="B191" s="12"/>
      <c r="C191" s="12"/>
      <c r="D191" s="12"/>
      <c r="E191" s="12"/>
      <c r="F191" s="12"/>
      <c r="G191" s="12"/>
      <c r="H191" s="12"/>
      <c r="I191" s="12"/>
      <c r="J191" s="12"/>
      <c r="K191" s="12"/>
      <c r="L191" s="12"/>
      <c r="M191" s="12"/>
      <c r="N191" s="12"/>
      <c r="O191" s="12"/>
      <c r="P191" s="12"/>
    </row>
    <row r="192" spans="1:16" x14ac:dyDescent="0.25">
      <c r="A192" s="11"/>
      <c r="B192" s="12"/>
      <c r="C192" s="12"/>
      <c r="D192" s="12"/>
      <c r="E192" s="12"/>
      <c r="F192" s="12"/>
      <c r="G192" s="12"/>
      <c r="H192" s="12"/>
      <c r="I192" s="12"/>
      <c r="J192" s="12"/>
      <c r="K192" s="12"/>
      <c r="L192" s="12"/>
      <c r="M192" s="12"/>
      <c r="N192" s="12"/>
      <c r="O192" s="12"/>
      <c r="P192" s="12"/>
    </row>
    <row r="193" spans="1:16" x14ac:dyDescent="0.25">
      <c r="A193" s="11"/>
      <c r="B193" s="12"/>
      <c r="C193" s="12"/>
      <c r="D193" s="12"/>
      <c r="E193" s="12"/>
      <c r="F193" s="12"/>
      <c r="G193" s="12"/>
      <c r="H193" s="12"/>
      <c r="I193" s="12"/>
      <c r="J193" s="12"/>
      <c r="K193" s="12"/>
      <c r="L193" s="12"/>
      <c r="M193" s="12"/>
      <c r="N193" s="12"/>
      <c r="O193" s="12"/>
      <c r="P193" s="12"/>
    </row>
    <row r="194" spans="1:16" x14ac:dyDescent="0.25">
      <c r="A194" s="11"/>
      <c r="B194" s="12"/>
      <c r="C194" s="12"/>
      <c r="D194" s="12"/>
      <c r="E194" s="12"/>
      <c r="F194" s="12"/>
      <c r="G194" s="12"/>
      <c r="H194" s="12"/>
      <c r="I194" s="12"/>
      <c r="J194" s="12"/>
      <c r="K194" s="12"/>
      <c r="L194" s="12"/>
      <c r="M194" s="12"/>
      <c r="N194" s="12"/>
      <c r="O194" s="12"/>
      <c r="P194" s="12"/>
    </row>
    <row r="195" spans="1:16" x14ac:dyDescent="0.25">
      <c r="A195" s="11"/>
      <c r="B195" s="12"/>
      <c r="C195" s="12"/>
      <c r="D195" s="12"/>
      <c r="E195" s="12"/>
      <c r="F195" s="12"/>
      <c r="G195" s="12"/>
      <c r="H195" s="12"/>
      <c r="I195" s="12"/>
      <c r="J195" s="12"/>
      <c r="K195" s="12"/>
      <c r="L195" s="12"/>
      <c r="M195" s="12"/>
      <c r="N195" s="12"/>
      <c r="O195" s="12"/>
      <c r="P195" s="12"/>
    </row>
    <row r="196" spans="1:16" x14ac:dyDescent="0.25">
      <c r="A196" s="11"/>
      <c r="B196" s="12"/>
      <c r="C196" s="12"/>
      <c r="D196" s="12"/>
      <c r="E196" s="12"/>
      <c r="F196" s="12"/>
      <c r="G196" s="12"/>
      <c r="H196" s="12"/>
      <c r="I196" s="12"/>
      <c r="J196" s="12"/>
      <c r="K196" s="12"/>
      <c r="L196" s="12"/>
      <c r="M196" s="12"/>
      <c r="N196" s="12"/>
      <c r="O196" s="12"/>
      <c r="P196" s="12"/>
    </row>
    <row r="197" spans="1:16" x14ac:dyDescent="0.25">
      <c r="A197" s="11"/>
      <c r="B197" s="12"/>
      <c r="C197" s="12"/>
      <c r="D197" s="12"/>
      <c r="E197" s="12"/>
      <c r="F197" s="12"/>
      <c r="G197" s="12"/>
      <c r="H197" s="12"/>
      <c r="I197" s="12"/>
      <c r="J197" s="12"/>
      <c r="K197" s="12"/>
      <c r="L197" s="12"/>
      <c r="M197" s="12"/>
      <c r="N197" s="12"/>
      <c r="O197" s="12"/>
      <c r="P197" s="12"/>
    </row>
    <row r="198" spans="1:16" x14ac:dyDescent="0.25">
      <c r="A198" s="11"/>
      <c r="B198" s="12"/>
      <c r="C198" s="12"/>
      <c r="D198" s="12"/>
      <c r="E198" s="12"/>
      <c r="F198" s="12"/>
      <c r="G198" s="12"/>
      <c r="H198" s="12"/>
      <c r="I198" s="12"/>
      <c r="J198" s="12"/>
      <c r="K198" s="12"/>
      <c r="L198" s="12"/>
      <c r="M198" s="12"/>
      <c r="N198" s="12"/>
      <c r="O198" s="12"/>
      <c r="P198" s="12"/>
    </row>
    <row r="199" spans="1:16" x14ac:dyDescent="0.25">
      <c r="A199" s="11"/>
      <c r="B199" s="12"/>
      <c r="C199" s="12"/>
      <c r="D199" s="12"/>
      <c r="E199" s="12"/>
      <c r="F199" s="12"/>
      <c r="G199" s="12"/>
      <c r="H199" s="12"/>
      <c r="I199" s="12"/>
      <c r="J199" s="12"/>
      <c r="K199" s="12"/>
      <c r="L199" s="12"/>
      <c r="M199" s="12"/>
      <c r="N199" s="12"/>
      <c r="O199" s="12"/>
      <c r="P199" s="12"/>
    </row>
    <row r="200" spans="1:16" x14ac:dyDescent="0.25">
      <c r="A200" s="11"/>
      <c r="B200" s="12"/>
      <c r="C200" s="12"/>
      <c r="D200" s="12"/>
      <c r="E200" s="12"/>
      <c r="F200" s="12"/>
      <c r="G200" s="12"/>
      <c r="H200" s="12"/>
      <c r="I200" s="12"/>
      <c r="J200" s="12"/>
      <c r="K200" s="12"/>
      <c r="L200" s="12"/>
      <c r="M200" s="12"/>
      <c r="N200" s="12"/>
      <c r="O200" s="12"/>
      <c r="P200" s="12"/>
    </row>
    <row r="201" spans="1:16" x14ac:dyDescent="0.25">
      <c r="A201" s="11"/>
      <c r="B201" s="12"/>
      <c r="C201" s="12"/>
      <c r="D201" s="12"/>
      <c r="E201" s="12"/>
      <c r="F201" s="12"/>
      <c r="G201" s="12"/>
      <c r="H201" s="12"/>
      <c r="I201" s="12"/>
      <c r="J201" s="12"/>
      <c r="K201" s="12"/>
      <c r="L201" s="12"/>
      <c r="M201" s="12"/>
      <c r="N201" s="12"/>
      <c r="O201" s="12"/>
      <c r="P201" s="12"/>
    </row>
    <row r="202" spans="1:16" x14ac:dyDescent="0.25">
      <c r="A202" s="11"/>
      <c r="B202" s="12"/>
      <c r="C202" s="12"/>
      <c r="D202" s="12"/>
      <c r="E202" s="12"/>
      <c r="F202" s="12"/>
      <c r="G202" s="12"/>
      <c r="H202" s="12"/>
      <c r="I202" s="12"/>
      <c r="J202" s="12"/>
      <c r="K202" s="12"/>
      <c r="L202" s="12"/>
      <c r="M202" s="12"/>
      <c r="N202" s="12"/>
      <c r="O202" s="12"/>
      <c r="P202" s="12"/>
    </row>
    <row r="203" spans="1:16" x14ac:dyDescent="0.25">
      <c r="A203" s="11"/>
      <c r="B203" s="12"/>
      <c r="C203" s="12"/>
      <c r="D203" s="12"/>
      <c r="E203" s="12"/>
      <c r="F203" s="12"/>
      <c r="G203" s="12"/>
      <c r="H203" s="12"/>
      <c r="I203" s="12"/>
      <c r="J203" s="12"/>
      <c r="K203" s="12"/>
      <c r="L203" s="12"/>
      <c r="M203" s="12"/>
      <c r="N203" s="12"/>
      <c r="O203" s="12"/>
      <c r="P203" s="12"/>
    </row>
    <row r="204" spans="1:16" x14ac:dyDescent="0.25">
      <c r="A204" s="11"/>
      <c r="B204" s="12"/>
      <c r="C204" s="12"/>
      <c r="D204" s="12"/>
      <c r="E204" s="12"/>
      <c r="F204" s="12"/>
      <c r="G204" s="12"/>
      <c r="H204" s="12"/>
      <c r="I204" s="12"/>
      <c r="J204" s="12"/>
      <c r="K204" s="12"/>
      <c r="L204" s="12"/>
      <c r="M204" s="12"/>
      <c r="N204" s="12"/>
      <c r="O204" s="12"/>
      <c r="P204" s="12"/>
    </row>
    <row r="205" spans="1:16" x14ac:dyDescent="0.25">
      <c r="A205" s="11"/>
      <c r="B205" s="12"/>
      <c r="C205" s="12"/>
      <c r="D205" s="12"/>
      <c r="E205" s="12"/>
      <c r="F205" s="12"/>
      <c r="G205" s="12"/>
      <c r="H205" s="12"/>
      <c r="I205" s="12"/>
      <c r="J205" s="12"/>
      <c r="K205" s="12"/>
      <c r="L205" s="12"/>
      <c r="M205" s="12"/>
      <c r="N205" s="12"/>
      <c r="O205" s="12"/>
      <c r="P205" s="12"/>
    </row>
    <row r="206" spans="1:16" x14ac:dyDescent="0.25">
      <c r="A206" s="11"/>
      <c r="B206" s="12"/>
      <c r="C206" s="12"/>
      <c r="D206" s="12"/>
      <c r="E206" s="12"/>
      <c r="F206" s="12"/>
      <c r="G206" s="12"/>
      <c r="H206" s="12"/>
      <c r="I206" s="12"/>
      <c r="J206" s="12"/>
      <c r="K206" s="12"/>
      <c r="L206" s="12"/>
      <c r="M206" s="12"/>
      <c r="N206" s="12"/>
      <c r="O206" s="12"/>
      <c r="P206" s="12"/>
    </row>
    <row r="207" spans="1:16" x14ac:dyDescent="0.25">
      <c r="A207" s="11"/>
      <c r="B207" s="12"/>
      <c r="C207" s="12"/>
      <c r="D207" s="12"/>
      <c r="E207" s="12"/>
      <c r="F207" s="12"/>
      <c r="G207" s="12"/>
      <c r="H207" s="12"/>
      <c r="I207" s="12"/>
      <c r="J207" s="12"/>
      <c r="K207" s="12"/>
      <c r="L207" s="12"/>
      <c r="M207" s="12"/>
      <c r="N207" s="12"/>
      <c r="O207" s="12"/>
      <c r="P207" s="12"/>
    </row>
    <row r="208" spans="1:16" x14ac:dyDescent="0.25">
      <c r="A208" s="11"/>
      <c r="B208" s="12"/>
      <c r="C208" s="12"/>
      <c r="D208" s="12"/>
      <c r="E208" s="12"/>
      <c r="F208" s="12"/>
      <c r="G208" s="12"/>
      <c r="H208" s="12"/>
      <c r="I208" s="12"/>
      <c r="J208" s="12"/>
      <c r="K208" s="12"/>
      <c r="L208" s="12"/>
      <c r="M208" s="12"/>
      <c r="N208" s="12"/>
      <c r="O208" s="12"/>
      <c r="P208" s="12"/>
    </row>
    <row r="209" spans="1:16" x14ac:dyDescent="0.25">
      <c r="A209" s="11"/>
      <c r="B209" s="12"/>
      <c r="C209" s="12"/>
      <c r="D209" s="12"/>
      <c r="E209" s="12"/>
      <c r="F209" s="12"/>
      <c r="G209" s="12"/>
      <c r="H209" s="12"/>
      <c r="I209" s="12"/>
      <c r="J209" s="12"/>
      <c r="K209" s="12"/>
      <c r="L209" s="12"/>
      <c r="M209" s="12"/>
      <c r="N209" s="12"/>
      <c r="O209" s="12"/>
      <c r="P209" s="12"/>
    </row>
    <row r="210" spans="1:16" x14ac:dyDescent="0.25">
      <c r="A210" s="11"/>
      <c r="B210" s="12"/>
      <c r="C210" s="12"/>
      <c r="D210" s="12"/>
      <c r="E210" s="12"/>
      <c r="F210" s="12"/>
      <c r="G210" s="12"/>
      <c r="H210" s="12"/>
      <c r="I210" s="12"/>
      <c r="J210" s="12"/>
      <c r="K210" s="12"/>
      <c r="L210" s="12"/>
      <c r="M210" s="12"/>
      <c r="N210" s="12"/>
      <c r="O210" s="12"/>
      <c r="P210" s="12"/>
    </row>
    <row r="211" spans="1:16" x14ac:dyDescent="0.25">
      <c r="A211" s="11"/>
      <c r="B211" s="12"/>
      <c r="C211" s="12"/>
      <c r="D211" s="12"/>
      <c r="E211" s="12"/>
      <c r="F211" s="12"/>
      <c r="G211" s="12"/>
      <c r="H211" s="12"/>
      <c r="I211" s="12"/>
      <c r="J211" s="12"/>
      <c r="K211" s="12"/>
      <c r="L211" s="12"/>
      <c r="M211" s="12"/>
      <c r="N211" s="12"/>
      <c r="O211" s="12"/>
      <c r="P211" s="12"/>
    </row>
    <row r="212" spans="1:16" x14ac:dyDescent="0.25">
      <c r="A212" s="11"/>
      <c r="B212" s="12"/>
      <c r="C212" s="12"/>
      <c r="D212" s="12"/>
      <c r="E212" s="12"/>
      <c r="F212" s="12"/>
      <c r="G212" s="12"/>
      <c r="H212" s="12"/>
      <c r="I212" s="12"/>
      <c r="J212" s="12"/>
      <c r="K212" s="12"/>
      <c r="L212" s="12"/>
      <c r="M212" s="12"/>
      <c r="N212" s="12"/>
      <c r="O212" s="12"/>
      <c r="P212" s="12"/>
    </row>
    <row r="213" spans="1:16" x14ac:dyDescent="0.25">
      <c r="A213" s="11"/>
      <c r="B213" s="12"/>
      <c r="C213" s="12"/>
      <c r="D213" s="12"/>
      <c r="E213" s="12"/>
      <c r="F213" s="12"/>
      <c r="G213" s="12"/>
      <c r="H213" s="12"/>
      <c r="I213" s="12"/>
      <c r="J213" s="12"/>
      <c r="K213" s="12"/>
      <c r="L213" s="12"/>
      <c r="M213" s="12"/>
      <c r="N213" s="12"/>
      <c r="O213" s="12"/>
      <c r="P213" s="12"/>
    </row>
    <row r="214" spans="1:16" x14ac:dyDescent="0.25">
      <c r="A214" s="11"/>
      <c r="B214" s="12"/>
      <c r="C214" s="12"/>
      <c r="D214" s="12"/>
      <c r="E214" s="12"/>
      <c r="F214" s="12"/>
      <c r="G214" s="12"/>
      <c r="H214" s="12"/>
      <c r="I214" s="12"/>
      <c r="J214" s="12"/>
      <c r="K214" s="12"/>
      <c r="L214" s="12"/>
      <c r="M214" s="12"/>
      <c r="N214" s="12"/>
      <c r="O214" s="12"/>
      <c r="P214" s="12"/>
    </row>
    <row r="215" spans="1:16" x14ac:dyDescent="0.25">
      <c r="A215" s="11"/>
      <c r="B215" s="12"/>
      <c r="C215" s="12"/>
      <c r="D215" s="12"/>
      <c r="E215" s="12"/>
      <c r="F215" s="12"/>
      <c r="G215" s="12"/>
      <c r="H215" s="12"/>
      <c r="I215" s="12"/>
      <c r="J215" s="12"/>
      <c r="K215" s="12"/>
      <c r="L215" s="12"/>
      <c r="M215" s="12"/>
      <c r="N215" s="12"/>
      <c r="O215" s="12"/>
      <c r="P215" s="12"/>
    </row>
    <row r="216" spans="1:16" x14ac:dyDescent="0.25">
      <c r="A216" s="11"/>
      <c r="B216" s="12"/>
      <c r="C216" s="12"/>
      <c r="D216" s="12"/>
      <c r="E216" s="12"/>
      <c r="F216" s="12"/>
      <c r="G216" s="12"/>
      <c r="H216" s="12"/>
      <c r="I216" s="12"/>
      <c r="J216" s="12"/>
      <c r="K216" s="12"/>
      <c r="L216" s="12"/>
      <c r="M216" s="12"/>
      <c r="N216" s="12"/>
      <c r="O216" s="12"/>
      <c r="P216" s="12"/>
    </row>
    <row r="217" spans="1:16" x14ac:dyDescent="0.25">
      <c r="A217" s="11"/>
      <c r="B217" s="12"/>
      <c r="C217" s="12"/>
      <c r="D217" s="12"/>
      <c r="E217" s="12"/>
      <c r="F217" s="12"/>
      <c r="G217" s="12"/>
      <c r="H217" s="12"/>
      <c r="I217" s="12"/>
      <c r="J217" s="12"/>
      <c r="K217" s="12"/>
      <c r="L217" s="12"/>
      <c r="M217" s="12"/>
      <c r="N217" s="12"/>
      <c r="O217" s="12"/>
      <c r="P217" s="12"/>
    </row>
    <row r="218" spans="1:16" x14ac:dyDescent="0.25">
      <c r="A218" s="11"/>
      <c r="B218" s="12"/>
      <c r="C218" s="12"/>
      <c r="D218" s="12"/>
      <c r="E218" s="12"/>
      <c r="F218" s="12"/>
      <c r="G218" s="12"/>
      <c r="H218" s="12"/>
      <c r="I218" s="12"/>
      <c r="J218" s="12"/>
      <c r="K218" s="12"/>
      <c r="L218" s="12"/>
      <c r="M218" s="12"/>
      <c r="N218" s="12"/>
      <c r="O218" s="12"/>
      <c r="P218" s="12"/>
    </row>
    <row r="219" spans="1:16" x14ac:dyDescent="0.25">
      <c r="A219" s="11"/>
      <c r="B219" s="12"/>
      <c r="C219" s="12"/>
      <c r="D219" s="12"/>
      <c r="E219" s="12"/>
      <c r="F219" s="12"/>
      <c r="G219" s="12"/>
      <c r="H219" s="12"/>
      <c r="I219" s="12"/>
      <c r="J219" s="12"/>
      <c r="K219" s="12"/>
      <c r="L219" s="12"/>
      <c r="M219" s="12"/>
      <c r="N219" s="12"/>
      <c r="O219" s="12"/>
      <c r="P219" s="12"/>
    </row>
    <row r="220" spans="1:16" x14ac:dyDescent="0.25">
      <c r="A220" s="11"/>
      <c r="B220" s="12"/>
      <c r="C220" s="12"/>
      <c r="D220" s="12"/>
      <c r="E220" s="12"/>
      <c r="F220" s="12"/>
      <c r="G220" s="12"/>
      <c r="H220" s="12"/>
      <c r="I220" s="12"/>
      <c r="J220" s="12"/>
      <c r="K220" s="12"/>
      <c r="L220" s="12"/>
      <c r="M220" s="12"/>
      <c r="N220" s="12"/>
      <c r="O220" s="12"/>
      <c r="P220" s="12"/>
    </row>
    <row r="221" spans="1:16" x14ac:dyDescent="0.25">
      <c r="A221" s="11"/>
      <c r="B221" s="12"/>
      <c r="C221" s="12"/>
      <c r="D221" s="12"/>
      <c r="E221" s="12"/>
      <c r="F221" s="12"/>
      <c r="G221" s="12"/>
      <c r="H221" s="12"/>
      <c r="I221" s="12"/>
      <c r="J221" s="12"/>
      <c r="K221" s="12"/>
      <c r="L221" s="12"/>
      <c r="M221" s="12"/>
      <c r="N221" s="12"/>
      <c r="O221" s="12"/>
      <c r="P221" s="12"/>
    </row>
    <row r="222" spans="1:16" x14ac:dyDescent="0.25">
      <c r="A222" s="11"/>
      <c r="B222" s="12"/>
      <c r="C222" s="12"/>
      <c r="D222" s="12"/>
      <c r="E222" s="12"/>
      <c r="F222" s="12"/>
      <c r="G222" s="12"/>
      <c r="H222" s="12"/>
      <c r="I222" s="12"/>
      <c r="J222" s="12"/>
      <c r="K222" s="12"/>
      <c r="L222" s="12"/>
      <c r="M222" s="12"/>
      <c r="N222" s="12"/>
      <c r="O222" s="12"/>
      <c r="P222" s="12"/>
    </row>
    <row r="223" spans="1:16" x14ac:dyDescent="0.25">
      <c r="A223" s="11"/>
      <c r="B223" s="12"/>
      <c r="C223" s="12"/>
      <c r="D223" s="12"/>
      <c r="E223" s="12"/>
      <c r="F223" s="12"/>
      <c r="G223" s="12"/>
      <c r="H223" s="12"/>
      <c r="I223" s="12"/>
      <c r="J223" s="12"/>
      <c r="K223" s="12"/>
      <c r="L223" s="12"/>
      <c r="M223" s="12"/>
      <c r="N223" s="12"/>
      <c r="O223" s="12"/>
      <c r="P223" s="12"/>
    </row>
    <row r="224" spans="1:16" x14ac:dyDescent="0.25">
      <c r="A224" s="11"/>
      <c r="B224" s="12"/>
      <c r="C224" s="12"/>
      <c r="D224" s="12"/>
      <c r="E224" s="12"/>
      <c r="F224" s="12"/>
      <c r="G224" s="12"/>
      <c r="H224" s="12"/>
      <c r="I224" s="12"/>
      <c r="J224" s="12"/>
      <c r="K224" s="12"/>
      <c r="L224" s="12"/>
      <c r="M224" s="12"/>
      <c r="N224" s="12"/>
      <c r="O224" s="12"/>
      <c r="P224" s="12"/>
    </row>
    <row r="225" spans="1:16" x14ac:dyDescent="0.25">
      <c r="A225" s="11"/>
      <c r="B225" s="12"/>
      <c r="C225" s="12"/>
      <c r="D225" s="12"/>
      <c r="E225" s="12"/>
      <c r="F225" s="12"/>
      <c r="G225" s="12"/>
      <c r="H225" s="12"/>
      <c r="I225" s="12"/>
      <c r="J225" s="12"/>
      <c r="K225" s="12"/>
      <c r="L225" s="12"/>
      <c r="M225" s="12"/>
      <c r="N225" s="12"/>
      <c r="O225" s="12"/>
      <c r="P225" s="12"/>
    </row>
    <row r="226" spans="1:16" x14ac:dyDescent="0.25">
      <c r="A226" s="11"/>
      <c r="B226" s="12"/>
      <c r="C226" s="12"/>
      <c r="D226" s="12"/>
      <c r="E226" s="12"/>
      <c r="F226" s="12"/>
      <c r="G226" s="12"/>
      <c r="H226" s="12"/>
      <c r="I226" s="12"/>
      <c r="J226" s="12"/>
      <c r="K226" s="12"/>
      <c r="L226" s="12"/>
      <c r="M226" s="12"/>
      <c r="N226" s="12"/>
      <c r="O226" s="12"/>
      <c r="P226" s="12"/>
    </row>
    <row r="227" spans="1:16" x14ac:dyDescent="0.25">
      <c r="A227" s="11"/>
      <c r="B227" s="12"/>
      <c r="C227" s="12"/>
      <c r="D227" s="12"/>
      <c r="E227" s="12"/>
      <c r="F227" s="12"/>
      <c r="G227" s="12"/>
      <c r="H227" s="12"/>
      <c r="I227" s="12"/>
      <c r="J227" s="12"/>
      <c r="K227" s="12"/>
      <c r="L227" s="12"/>
      <c r="M227" s="12"/>
      <c r="N227" s="12"/>
      <c r="O227" s="12"/>
      <c r="P227" s="12"/>
    </row>
    <row r="228" spans="1:16" x14ac:dyDescent="0.25">
      <c r="A228" s="11"/>
      <c r="B228" s="12"/>
      <c r="C228" s="12"/>
      <c r="D228" s="12"/>
      <c r="E228" s="12"/>
      <c r="F228" s="12"/>
      <c r="G228" s="12"/>
      <c r="H228" s="12"/>
      <c r="I228" s="12"/>
      <c r="J228" s="12"/>
      <c r="K228" s="12"/>
      <c r="L228" s="12"/>
      <c r="M228" s="12"/>
      <c r="N228" s="12"/>
      <c r="O228" s="12"/>
      <c r="P228" s="12"/>
    </row>
    <row r="229" spans="1:16" x14ac:dyDescent="0.25">
      <c r="A229" s="11"/>
      <c r="B229" s="12"/>
      <c r="C229" s="12"/>
      <c r="D229" s="12"/>
      <c r="E229" s="12"/>
      <c r="F229" s="12"/>
      <c r="G229" s="12"/>
      <c r="H229" s="12"/>
      <c r="I229" s="12"/>
      <c r="J229" s="12"/>
      <c r="K229" s="12"/>
      <c r="L229" s="12"/>
      <c r="M229" s="12"/>
      <c r="N229" s="12"/>
      <c r="O229" s="12"/>
      <c r="P229" s="12"/>
    </row>
    <row r="230" spans="1:16" x14ac:dyDescent="0.25">
      <c r="A230" s="11"/>
      <c r="B230" s="12"/>
      <c r="C230" s="12"/>
      <c r="D230" s="12"/>
      <c r="E230" s="12"/>
      <c r="F230" s="12"/>
      <c r="G230" s="12"/>
      <c r="H230" s="12"/>
      <c r="I230" s="12"/>
      <c r="J230" s="12"/>
      <c r="K230" s="12"/>
      <c r="L230" s="12"/>
      <c r="M230" s="12"/>
      <c r="N230" s="12"/>
      <c r="O230" s="12"/>
      <c r="P230" s="12"/>
    </row>
    <row r="231" spans="1:16" x14ac:dyDescent="0.25">
      <c r="A231" s="11"/>
      <c r="B231" s="12"/>
      <c r="C231" s="12"/>
      <c r="D231" s="12"/>
      <c r="E231" s="12"/>
      <c r="F231" s="12"/>
      <c r="G231" s="12"/>
      <c r="H231" s="12"/>
      <c r="I231" s="12"/>
      <c r="J231" s="12"/>
      <c r="K231" s="12"/>
      <c r="L231" s="12"/>
      <c r="M231" s="12"/>
      <c r="N231" s="12"/>
      <c r="O231" s="12"/>
      <c r="P231" s="12"/>
    </row>
    <row r="232" spans="1:16" x14ac:dyDescent="0.25">
      <c r="A232" s="11"/>
      <c r="B232" s="12"/>
      <c r="C232" s="12"/>
      <c r="D232" s="12"/>
      <c r="E232" s="12"/>
      <c r="F232" s="12"/>
      <c r="G232" s="12"/>
      <c r="H232" s="12"/>
      <c r="I232" s="12"/>
      <c r="J232" s="12"/>
      <c r="K232" s="12"/>
      <c r="L232" s="12"/>
      <c r="M232" s="12"/>
      <c r="N232" s="12"/>
      <c r="O232" s="12"/>
      <c r="P232" s="12"/>
    </row>
    <row r="233" spans="1:16" x14ac:dyDescent="0.25">
      <c r="A233" s="11"/>
      <c r="B233" s="12"/>
      <c r="C233" s="12"/>
      <c r="D233" s="12"/>
      <c r="E233" s="12"/>
      <c r="F233" s="12"/>
      <c r="G233" s="12"/>
      <c r="H233" s="12"/>
      <c r="I233" s="12"/>
      <c r="J233" s="12"/>
      <c r="K233" s="12"/>
      <c r="L233" s="12"/>
      <c r="M233" s="12"/>
      <c r="N233" s="12"/>
      <c r="O233" s="12"/>
      <c r="P233" s="12"/>
    </row>
    <row r="234" spans="1:16" x14ac:dyDescent="0.25">
      <c r="A234" s="11"/>
      <c r="B234" s="12"/>
      <c r="C234" s="12"/>
      <c r="D234" s="12"/>
      <c r="E234" s="12"/>
      <c r="F234" s="12"/>
      <c r="G234" s="12"/>
      <c r="H234" s="12"/>
      <c r="I234" s="12"/>
      <c r="J234" s="12"/>
      <c r="K234" s="12"/>
      <c r="L234" s="12"/>
      <c r="M234" s="12"/>
      <c r="N234" s="12"/>
      <c r="O234" s="12"/>
      <c r="P234" s="12"/>
    </row>
    <row r="235" spans="1:16" x14ac:dyDescent="0.25">
      <c r="A235" s="11"/>
      <c r="B235" s="12"/>
      <c r="C235" s="12"/>
      <c r="D235" s="12"/>
      <c r="E235" s="12"/>
      <c r="F235" s="12"/>
      <c r="G235" s="12"/>
      <c r="H235" s="12"/>
      <c r="I235" s="12"/>
      <c r="J235" s="12"/>
      <c r="K235" s="12"/>
      <c r="L235" s="12"/>
      <c r="M235" s="12"/>
      <c r="N235" s="12"/>
      <c r="O235" s="12"/>
      <c r="P235" s="12"/>
    </row>
    <row r="236" spans="1:16" x14ac:dyDescent="0.25">
      <c r="A236" s="11"/>
      <c r="B236" s="12"/>
      <c r="C236" s="12"/>
      <c r="D236" s="12"/>
      <c r="E236" s="12"/>
      <c r="F236" s="12"/>
      <c r="G236" s="12"/>
      <c r="H236" s="12"/>
      <c r="I236" s="12"/>
      <c r="J236" s="12"/>
      <c r="K236" s="12"/>
      <c r="L236" s="12"/>
      <c r="M236" s="12"/>
      <c r="N236" s="12"/>
      <c r="O236" s="12"/>
      <c r="P236" s="12"/>
    </row>
    <row r="237" spans="1:16" x14ac:dyDescent="0.25">
      <c r="A237" s="11"/>
      <c r="B237" s="12"/>
      <c r="C237" s="12"/>
      <c r="D237" s="12"/>
      <c r="E237" s="12"/>
      <c r="F237" s="12"/>
      <c r="G237" s="12"/>
      <c r="H237" s="12"/>
      <c r="I237" s="12"/>
      <c r="J237" s="12"/>
      <c r="K237" s="12"/>
      <c r="L237" s="12"/>
      <c r="M237" s="12"/>
      <c r="N237" s="12"/>
      <c r="O237" s="12"/>
      <c r="P237" s="12"/>
    </row>
    <row r="238" spans="1:16" x14ac:dyDescent="0.25">
      <c r="A238" s="11"/>
      <c r="B238" s="12"/>
      <c r="C238" s="12"/>
      <c r="D238" s="12"/>
      <c r="E238" s="12"/>
      <c r="F238" s="12"/>
      <c r="G238" s="12"/>
      <c r="H238" s="12"/>
      <c r="I238" s="12"/>
      <c r="J238" s="12"/>
      <c r="K238" s="12"/>
      <c r="L238" s="12"/>
      <c r="M238" s="12"/>
      <c r="N238" s="12"/>
      <c r="O238" s="12"/>
      <c r="P238" s="12"/>
    </row>
    <row r="239" spans="1:16" x14ac:dyDescent="0.25">
      <c r="A239" s="11"/>
      <c r="B239" s="12"/>
      <c r="C239" s="12"/>
      <c r="D239" s="12"/>
      <c r="E239" s="12"/>
      <c r="F239" s="12"/>
      <c r="G239" s="12"/>
      <c r="H239" s="12"/>
      <c r="I239" s="12"/>
      <c r="J239" s="12"/>
      <c r="K239" s="12"/>
      <c r="L239" s="12"/>
      <c r="M239" s="12"/>
      <c r="N239" s="12"/>
      <c r="O239" s="12"/>
      <c r="P239" s="12"/>
    </row>
    <row r="240" spans="1:16" x14ac:dyDescent="0.25">
      <c r="A240" s="11"/>
      <c r="B240" s="12"/>
      <c r="C240" s="12"/>
      <c r="D240" s="12"/>
      <c r="E240" s="12"/>
      <c r="F240" s="12"/>
      <c r="G240" s="12"/>
      <c r="H240" s="12"/>
      <c r="I240" s="12"/>
      <c r="J240" s="12"/>
      <c r="K240" s="12"/>
      <c r="L240" s="12"/>
      <c r="M240" s="12"/>
      <c r="N240" s="12"/>
      <c r="O240" s="12"/>
      <c r="P240" s="12"/>
    </row>
    <row r="241" spans="1:16" x14ac:dyDescent="0.25">
      <c r="A241" s="11"/>
      <c r="B241" s="12"/>
      <c r="C241" s="12"/>
      <c r="D241" s="12"/>
      <c r="E241" s="12"/>
      <c r="F241" s="12"/>
      <c r="G241" s="12"/>
      <c r="H241" s="12"/>
      <c r="I241" s="12"/>
      <c r="J241" s="12"/>
      <c r="K241" s="12"/>
      <c r="L241" s="12"/>
      <c r="M241" s="12"/>
      <c r="N241" s="12"/>
      <c r="O241" s="12"/>
      <c r="P241" s="12"/>
    </row>
    <row r="242" spans="1:16" x14ac:dyDescent="0.25">
      <c r="A242" s="11"/>
      <c r="B242" s="12"/>
      <c r="C242" s="12"/>
      <c r="D242" s="12"/>
      <c r="E242" s="12"/>
      <c r="F242" s="12"/>
      <c r="G242" s="12"/>
      <c r="H242" s="12"/>
      <c r="I242" s="12"/>
      <c r="J242" s="12"/>
      <c r="K242" s="12"/>
      <c r="L242" s="12"/>
      <c r="M242" s="12"/>
      <c r="N242" s="12"/>
      <c r="O242" s="12"/>
      <c r="P242" s="12"/>
    </row>
    <row r="243" spans="1:16" x14ac:dyDescent="0.25">
      <c r="A243" s="11"/>
      <c r="B243" s="12"/>
      <c r="C243" s="12"/>
      <c r="D243" s="12"/>
      <c r="E243" s="12"/>
      <c r="F243" s="12"/>
      <c r="G243" s="12"/>
      <c r="H243" s="12"/>
      <c r="I243" s="12"/>
      <c r="J243" s="12"/>
      <c r="K243" s="12"/>
      <c r="L243" s="12"/>
      <c r="M243" s="12"/>
      <c r="N243" s="12"/>
      <c r="O243" s="12"/>
      <c r="P243" s="12"/>
    </row>
    <row r="244" spans="1:16" x14ac:dyDescent="0.25">
      <c r="A244" s="11"/>
      <c r="B244" s="12"/>
      <c r="C244" s="12"/>
      <c r="D244" s="12"/>
      <c r="E244" s="12"/>
      <c r="F244" s="12"/>
      <c r="G244" s="12"/>
      <c r="H244" s="12"/>
      <c r="I244" s="12"/>
      <c r="J244" s="12"/>
      <c r="K244" s="12"/>
      <c r="L244" s="12"/>
      <c r="M244" s="12"/>
      <c r="N244" s="12"/>
      <c r="O244" s="12"/>
      <c r="P244" s="12"/>
    </row>
    <row r="245" spans="1:16" x14ac:dyDescent="0.25">
      <c r="A245" s="11"/>
      <c r="B245" s="12"/>
      <c r="C245" s="12"/>
      <c r="D245" s="12"/>
      <c r="E245" s="12"/>
      <c r="F245" s="12"/>
      <c r="G245" s="12"/>
      <c r="H245" s="12"/>
      <c r="I245" s="12"/>
      <c r="J245" s="12"/>
      <c r="K245" s="12"/>
      <c r="L245" s="12"/>
      <c r="M245" s="12"/>
      <c r="N245" s="12"/>
      <c r="O245" s="12"/>
      <c r="P245" s="12"/>
    </row>
    <row r="246" spans="1:16" x14ac:dyDescent="0.25">
      <c r="A246" s="11"/>
      <c r="B246" s="12"/>
      <c r="C246" s="12"/>
      <c r="D246" s="12"/>
      <c r="E246" s="12"/>
      <c r="F246" s="12"/>
      <c r="G246" s="12"/>
      <c r="H246" s="12"/>
      <c r="I246" s="12"/>
      <c r="J246" s="12"/>
      <c r="K246" s="12"/>
      <c r="L246" s="12"/>
      <c r="M246" s="12"/>
      <c r="N246" s="12"/>
      <c r="O246" s="12"/>
      <c r="P246" s="12"/>
    </row>
    <row r="247" spans="1:16" x14ac:dyDescent="0.25">
      <c r="A247" s="11"/>
      <c r="B247" s="12"/>
      <c r="C247" s="12"/>
      <c r="D247" s="12"/>
      <c r="E247" s="12"/>
      <c r="F247" s="12"/>
      <c r="G247" s="12"/>
      <c r="H247" s="12"/>
      <c r="I247" s="12"/>
      <c r="J247" s="12"/>
      <c r="K247" s="12"/>
      <c r="L247" s="12"/>
      <c r="M247" s="12"/>
      <c r="N247" s="12"/>
      <c r="O247" s="12"/>
      <c r="P247" s="12"/>
    </row>
    <row r="248" spans="1:16" x14ac:dyDescent="0.25">
      <c r="A248" s="11"/>
      <c r="B248" s="12"/>
      <c r="C248" s="12"/>
      <c r="D248" s="12"/>
      <c r="E248" s="12"/>
      <c r="F248" s="12"/>
      <c r="G248" s="12"/>
      <c r="H248" s="12"/>
      <c r="I248" s="12"/>
      <c r="J248" s="12"/>
      <c r="K248" s="12"/>
      <c r="L248" s="12"/>
      <c r="M248" s="12"/>
      <c r="N248" s="12"/>
      <c r="O248" s="12"/>
      <c r="P248" s="12"/>
    </row>
    <row r="249" spans="1:16" x14ac:dyDescent="0.25">
      <c r="A249" s="11"/>
      <c r="B249" s="12"/>
      <c r="C249" s="12"/>
      <c r="D249" s="12"/>
      <c r="E249" s="12"/>
      <c r="F249" s="12"/>
      <c r="G249" s="12"/>
      <c r="H249" s="12"/>
      <c r="I249" s="12"/>
      <c r="J249" s="12"/>
      <c r="K249" s="12"/>
      <c r="L249" s="12"/>
      <c r="M249" s="12"/>
      <c r="N249" s="12"/>
      <c r="O249" s="12"/>
      <c r="P249" s="12"/>
    </row>
    <row r="250" spans="1:16" x14ac:dyDescent="0.25">
      <c r="A250" s="11"/>
      <c r="B250" s="12"/>
      <c r="C250" s="12"/>
      <c r="D250" s="12"/>
      <c r="E250" s="12"/>
      <c r="F250" s="12"/>
      <c r="G250" s="12"/>
      <c r="H250" s="12"/>
      <c r="I250" s="12"/>
      <c r="J250" s="12"/>
      <c r="K250" s="12"/>
      <c r="L250" s="12"/>
      <c r="M250" s="12"/>
      <c r="N250" s="12"/>
      <c r="O250" s="12"/>
      <c r="P250" s="12"/>
    </row>
    <row r="251" spans="1:16" x14ac:dyDescent="0.25">
      <c r="A251" s="11"/>
      <c r="B251" s="12"/>
      <c r="C251" s="12"/>
      <c r="D251" s="12"/>
      <c r="E251" s="12"/>
      <c r="F251" s="12"/>
      <c r="G251" s="12"/>
      <c r="H251" s="12"/>
      <c r="I251" s="12"/>
      <c r="J251" s="12"/>
      <c r="K251" s="12"/>
      <c r="L251" s="12"/>
      <c r="M251" s="12"/>
      <c r="N251" s="12"/>
      <c r="O251" s="12"/>
      <c r="P251" s="12"/>
    </row>
    <row r="252" spans="1:16" x14ac:dyDescent="0.25">
      <c r="A252" s="11"/>
      <c r="B252" s="12"/>
      <c r="C252" s="12"/>
      <c r="D252" s="12"/>
      <c r="E252" s="12"/>
      <c r="F252" s="12"/>
      <c r="G252" s="12"/>
      <c r="H252" s="12"/>
      <c r="I252" s="12"/>
      <c r="J252" s="12"/>
      <c r="K252" s="12"/>
      <c r="L252" s="12"/>
      <c r="M252" s="12"/>
      <c r="N252" s="12"/>
      <c r="O252" s="12"/>
      <c r="P252" s="12"/>
    </row>
    <row r="253" spans="1:16" x14ac:dyDescent="0.25">
      <c r="A253" s="11"/>
      <c r="B253" s="12"/>
      <c r="C253" s="12"/>
      <c r="D253" s="12"/>
      <c r="E253" s="12"/>
      <c r="F253" s="12"/>
      <c r="G253" s="12"/>
      <c r="H253" s="12"/>
      <c r="I253" s="12"/>
      <c r="J253" s="12"/>
      <c r="K253" s="12"/>
      <c r="L253" s="12"/>
      <c r="M253" s="12"/>
      <c r="N253" s="12"/>
      <c r="O253" s="12"/>
      <c r="P253" s="12"/>
    </row>
    <row r="254" spans="1:16" x14ac:dyDescent="0.25">
      <c r="A254" s="11"/>
      <c r="B254" s="12"/>
      <c r="C254" s="12"/>
      <c r="D254" s="12"/>
      <c r="E254" s="12"/>
      <c r="F254" s="12"/>
      <c r="G254" s="12"/>
      <c r="H254" s="12"/>
      <c r="I254" s="12"/>
      <c r="J254" s="12"/>
      <c r="K254" s="12"/>
      <c r="L254" s="12"/>
      <c r="M254" s="12"/>
      <c r="N254" s="12"/>
      <c r="O254" s="12"/>
      <c r="P254" s="12"/>
    </row>
    <row r="255" spans="1:16" x14ac:dyDescent="0.25">
      <c r="A255" s="11"/>
      <c r="B255" s="12"/>
      <c r="C255" s="12"/>
      <c r="D255" s="12"/>
      <c r="E255" s="12"/>
      <c r="F255" s="12"/>
      <c r="G255" s="12"/>
      <c r="H255" s="12"/>
      <c r="I255" s="12"/>
      <c r="J255" s="12"/>
      <c r="K255" s="12"/>
      <c r="L255" s="12"/>
      <c r="M255" s="12"/>
      <c r="N255" s="12"/>
      <c r="O255" s="12"/>
      <c r="P255" s="12"/>
    </row>
    <row r="256" spans="1:16" x14ac:dyDescent="0.25">
      <c r="A256" s="11"/>
      <c r="B256" s="12"/>
      <c r="C256" s="12"/>
      <c r="D256" s="12"/>
      <c r="E256" s="12"/>
      <c r="F256" s="12"/>
      <c r="G256" s="12"/>
      <c r="H256" s="12"/>
      <c r="I256" s="12"/>
      <c r="J256" s="12"/>
      <c r="K256" s="12"/>
      <c r="L256" s="12"/>
      <c r="M256" s="12"/>
      <c r="N256" s="12"/>
      <c r="O256" s="12"/>
      <c r="P256" s="12"/>
    </row>
    <row r="257" spans="1:16" x14ac:dyDescent="0.25">
      <c r="A257" s="11"/>
      <c r="B257" s="12"/>
      <c r="C257" s="12"/>
      <c r="D257" s="12"/>
      <c r="E257" s="12"/>
      <c r="F257" s="12"/>
      <c r="G257" s="12"/>
      <c r="H257" s="12"/>
      <c r="I257" s="12"/>
      <c r="J257" s="12"/>
      <c r="K257" s="12"/>
      <c r="L257" s="12"/>
      <c r="M257" s="12"/>
      <c r="N257" s="12"/>
      <c r="O257" s="12"/>
      <c r="P257" s="12"/>
    </row>
    <row r="258" spans="1:16" x14ac:dyDescent="0.25">
      <c r="A258" s="11"/>
      <c r="B258" s="12"/>
      <c r="C258" s="12"/>
      <c r="D258" s="12"/>
      <c r="E258" s="12"/>
      <c r="F258" s="12"/>
      <c r="G258" s="12"/>
      <c r="H258" s="12"/>
      <c r="I258" s="12"/>
      <c r="J258" s="12"/>
      <c r="K258" s="12"/>
      <c r="L258" s="12"/>
      <c r="M258" s="12"/>
      <c r="N258" s="12"/>
      <c r="O258" s="12"/>
      <c r="P258" s="12"/>
    </row>
    <row r="259" spans="1:16" x14ac:dyDescent="0.25">
      <c r="A259" s="11"/>
      <c r="B259" s="12"/>
      <c r="C259" s="12"/>
      <c r="D259" s="12"/>
      <c r="E259" s="12"/>
      <c r="F259" s="12"/>
      <c r="G259" s="12"/>
      <c r="H259" s="12"/>
      <c r="I259" s="12"/>
      <c r="J259" s="12"/>
      <c r="K259" s="12"/>
      <c r="L259" s="12"/>
      <c r="M259" s="12"/>
      <c r="N259" s="12"/>
      <c r="O259" s="12"/>
      <c r="P259" s="12"/>
    </row>
    <row r="260" spans="1:16" x14ac:dyDescent="0.25">
      <c r="A260" s="11"/>
      <c r="B260" s="12"/>
      <c r="C260" s="12"/>
      <c r="D260" s="12"/>
      <c r="E260" s="12"/>
      <c r="F260" s="12"/>
      <c r="G260" s="12"/>
      <c r="H260" s="12"/>
      <c r="I260" s="12"/>
      <c r="J260" s="12"/>
      <c r="K260" s="12"/>
      <c r="L260" s="12"/>
      <c r="M260" s="12"/>
      <c r="N260" s="12"/>
      <c r="O260" s="12"/>
      <c r="P260" s="12"/>
    </row>
    <row r="261" spans="1:16" x14ac:dyDescent="0.25">
      <c r="A261" s="11"/>
      <c r="B261" s="12"/>
      <c r="C261" s="12"/>
      <c r="D261" s="12"/>
      <c r="E261" s="12"/>
      <c r="F261" s="12"/>
      <c r="G261" s="12"/>
      <c r="H261" s="12"/>
      <c r="I261" s="12"/>
      <c r="J261" s="12"/>
      <c r="K261" s="12"/>
      <c r="L261" s="12"/>
      <c r="M261" s="12"/>
      <c r="N261" s="12"/>
      <c r="O261" s="12"/>
      <c r="P261" s="12"/>
    </row>
    <row r="262" spans="1:16" x14ac:dyDescent="0.25">
      <c r="A262" s="11"/>
      <c r="B262" s="12"/>
      <c r="C262" s="12"/>
      <c r="D262" s="12"/>
      <c r="E262" s="12"/>
      <c r="F262" s="12"/>
      <c r="G262" s="12"/>
      <c r="H262" s="12"/>
      <c r="I262" s="12"/>
      <c r="J262" s="12"/>
      <c r="K262" s="12"/>
      <c r="L262" s="12"/>
      <c r="M262" s="12"/>
      <c r="N262" s="12"/>
      <c r="O262" s="12"/>
      <c r="P262" s="12"/>
    </row>
    <row r="263" spans="1:16" x14ac:dyDescent="0.25">
      <c r="A263" s="11"/>
      <c r="B263" s="12"/>
      <c r="C263" s="12"/>
      <c r="D263" s="12"/>
      <c r="E263" s="12"/>
      <c r="F263" s="12"/>
      <c r="G263" s="12"/>
      <c r="H263" s="12"/>
      <c r="I263" s="12"/>
      <c r="J263" s="12"/>
      <c r="K263" s="12"/>
      <c r="L263" s="12"/>
      <c r="M263" s="12"/>
      <c r="N263" s="12"/>
      <c r="O263" s="12"/>
      <c r="P263" s="12"/>
    </row>
    <row r="264" spans="1:16" x14ac:dyDescent="0.25">
      <c r="A264" s="11"/>
      <c r="B264" s="12"/>
      <c r="C264" s="12"/>
      <c r="D264" s="12"/>
      <c r="E264" s="12"/>
      <c r="F264" s="12"/>
      <c r="G264" s="12"/>
      <c r="H264" s="12"/>
      <c r="I264" s="12"/>
      <c r="J264" s="12"/>
      <c r="K264" s="12"/>
      <c r="L264" s="12"/>
      <c r="M264" s="12"/>
      <c r="N264" s="12"/>
      <c r="O264" s="12"/>
      <c r="P264" s="12"/>
    </row>
    <row r="265" spans="1:16" x14ac:dyDescent="0.25">
      <c r="A265" s="11"/>
      <c r="B265" s="12"/>
      <c r="C265" s="12"/>
      <c r="D265" s="12"/>
      <c r="E265" s="12"/>
      <c r="F265" s="12"/>
      <c r="G265" s="12"/>
      <c r="H265" s="12"/>
      <c r="I265" s="12"/>
      <c r="J265" s="12"/>
      <c r="K265" s="12"/>
      <c r="L265" s="12"/>
      <c r="M265" s="12"/>
      <c r="N265" s="12"/>
      <c r="O265" s="12"/>
      <c r="P265" s="12"/>
    </row>
    <row r="266" spans="1:16" x14ac:dyDescent="0.25">
      <c r="A266" s="11"/>
      <c r="B266" s="12"/>
      <c r="C266" s="12"/>
      <c r="D266" s="12"/>
      <c r="E266" s="12"/>
      <c r="F266" s="12"/>
      <c r="G266" s="12"/>
      <c r="H266" s="12"/>
      <c r="I266" s="12"/>
      <c r="J266" s="12"/>
      <c r="K266" s="12"/>
      <c r="L266" s="12"/>
      <c r="M266" s="12"/>
      <c r="N266" s="12"/>
      <c r="O266" s="12"/>
      <c r="P266" s="12"/>
    </row>
    <row r="267" spans="1:16" x14ac:dyDescent="0.25">
      <c r="A267" s="11"/>
      <c r="B267" s="12"/>
      <c r="C267" s="12"/>
      <c r="D267" s="12"/>
      <c r="E267" s="12"/>
      <c r="F267" s="12"/>
      <c r="G267" s="12"/>
      <c r="H267" s="12"/>
      <c r="I267" s="12"/>
      <c r="J267" s="12"/>
      <c r="K267" s="12"/>
      <c r="L267" s="12"/>
      <c r="M267" s="12"/>
      <c r="N267" s="12"/>
      <c r="O267" s="12"/>
      <c r="P267" s="12"/>
    </row>
    <row r="268" spans="1:16" x14ac:dyDescent="0.25">
      <c r="A268" s="11"/>
      <c r="B268" s="12"/>
      <c r="C268" s="12"/>
      <c r="D268" s="12"/>
      <c r="E268" s="12"/>
      <c r="F268" s="12"/>
      <c r="G268" s="12"/>
      <c r="H268" s="12"/>
      <c r="I268" s="12"/>
      <c r="J268" s="12"/>
      <c r="K268" s="12"/>
      <c r="L268" s="12"/>
      <c r="M268" s="12"/>
      <c r="N268" s="12"/>
      <c r="O268" s="12"/>
      <c r="P268" s="12"/>
    </row>
    <row r="269" spans="1:16" x14ac:dyDescent="0.25">
      <c r="A269" s="11"/>
      <c r="B269" s="12"/>
      <c r="C269" s="12"/>
      <c r="D269" s="12"/>
      <c r="E269" s="12"/>
      <c r="F269" s="12"/>
      <c r="G269" s="12"/>
      <c r="H269" s="12"/>
      <c r="I269" s="12"/>
      <c r="J269" s="12"/>
      <c r="K269" s="12"/>
      <c r="L269" s="12"/>
      <c r="M269" s="12"/>
      <c r="N269" s="12"/>
      <c r="O269" s="12"/>
      <c r="P269" s="12"/>
    </row>
    <row r="270" spans="1:16" ht="15.75" thickBot="1" x14ac:dyDescent="0.3">
      <c r="A270" s="13"/>
      <c r="B270" s="14"/>
      <c r="C270" s="14"/>
      <c r="D270" s="14"/>
      <c r="E270" s="14"/>
      <c r="F270" s="14"/>
      <c r="G270" s="14"/>
      <c r="H270" s="14"/>
      <c r="I270" s="12"/>
      <c r="J270" s="12"/>
      <c r="K270" s="12"/>
      <c r="L270" s="12"/>
      <c r="M270" s="12"/>
      <c r="N270" s="12"/>
      <c r="O270" s="12"/>
      <c r="P270" s="12"/>
    </row>
  </sheetData>
  <mergeCells count="109">
    <mergeCell ref="G17:G22"/>
    <mergeCell ref="H17:H22"/>
    <mergeCell ref="G23:G30"/>
    <mergeCell ref="H23:H30"/>
    <mergeCell ref="G31:G44"/>
    <mergeCell ref="H31:H44"/>
    <mergeCell ref="H45:H50"/>
    <mergeCell ref="G45:G50"/>
    <mergeCell ref="H134:H146"/>
    <mergeCell ref="G134:G146"/>
    <mergeCell ref="G94:G96"/>
    <mergeCell ref="H97:H100"/>
    <mergeCell ref="G97:G100"/>
    <mergeCell ref="H61:H69"/>
    <mergeCell ref="G61:G69"/>
    <mergeCell ref="F134:F146"/>
    <mergeCell ref="F147:F152"/>
    <mergeCell ref="G129:G133"/>
    <mergeCell ref="H129:H133"/>
    <mergeCell ref="G113:G116"/>
    <mergeCell ref="H113:H116"/>
    <mergeCell ref="G117:G124"/>
    <mergeCell ref="H117:H124"/>
    <mergeCell ref="A117:A152"/>
    <mergeCell ref="B117:B152"/>
    <mergeCell ref="A7:A116"/>
    <mergeCell ref="B7:B116"/>
    <mergeCell ref="F113:F116"/>
    <mergeCell ref="F105:F112"/>
    <mergeCell ref="E105:E116"/>
    <mergeCell ref="C105:C116"/>
    <mergeCell ref="C94:C104"/>
    <mergeCell ref="F126:F128"/>
    <mergeCell ref="F23:F30"/>
    <mergeCell ref="F31:F44"/>
    <mergeCell ref="F117:F124"/>
    <mergeCell ref="F45:F50"/>
    <mergeCell ref="F51:F56"/>
    <mergeCell ref="E94:E104"/>
    <mergeCell ref="D7:D44"/>
    <mergeCell ref="D45:D69"/>
    <mergeCell ref="D70:D93"/>
    <mergeCell ref="D94:D104"/>
    <mergeCell ref="D105:D116"/>
    <mergeCell ref="D117:D152"/>
    <mergeCell ref="S5:S6"/>
    <mergeCell ref="G5:G6"/>
    <mergeCell ref="A4:T4"/>
    <mergeCell ref="T5:T6"/>
    <mergeCell ref="L5:P5"/>
    <mergeCell ref="J5:J6"/>
    <mergeCell ref="I5:I6"/>
    <mergeCell ref="H5:H6"/>
    <mergeCell ref="K5:K6"/>
    <mergeCell ref="D5:D6"/>
    <mergeCell ref="A5:A6"/>
    <mergeCell ref="B5:B6"/>
    <mergeCell ref="C5:C6"/>
    <mergeCell ref="E5:E6"/>
    <mergeCell ref="F5:F6"/>
    <mergeCell ref="E70:E93"/>
    <mergeCell ref="C70:C93"/>
    <mergeCell ref="H94:H96"/>
    <mergeCell ref="B1:P1"/>
    <mergeCell ref="Q5:Q6"/>
    <mergeCell ref="R5:R6"/>
    <mergeCell ref="C117:C152"/>
    <mergeCell ref="E117:E152"/>
    <mergeCell ref="F129:F133"/>
    <mergeCell ref="G126:G128"/>
    <mergeCell ref="H126:H128"/>
    <mergeCell ref="G147:G152"/>
    <mergeCell ref="H147:H152"/>
    <mergeCell ref="C7:C44"/>
    <mergeCell ref="E7:E44"/>
    <mergeCell ref="F7:F10"/>
    <mergeCell ref="G7:G10"/>
    <mergeCell ref="H7:H10"/>
    <mergeCell ref="F11:F14"/>
    <mergeCell ref="G11:G14"/>
    <mergeCell ref="H11:H14"/>
    <mergeCell ref="F15:F16"/>
    <mergeCell ref="G15:G16"/>
    <mergeCell ref="H15:H16"/>
    <mergeCell ref="F17:F22"/>
    <mergeCell ref="H105:H112"/>
    <mergeCell ref="G105:G112"/>
    <mergeCell ref="F61:F69"/>
    <mergeCell ref="E45:E69"/>
    <mergeCell ref="C45:C69"/>
    <mergeCell ref="H70:H76"/>
    <mergeCell ref="G70:G76"/>
    <mergeCell ref="F70:F76"/>
    <mergeCell ref="G51:G56"/>
    <mergeCell ref="H51:H56"/>
    <mergeCell ref="H57:H60"/>
    <mergeCell ref="G57:G60"/>
    <mergeCell ref="F57:F60"/>
    <mergeCell ref="F97:F100"/>
    <mergeCell ref="H101:H104"/>
    <mergeCell ref="G101:G104"/>
    <mergeCell ref="F101:F104"/>
    <mergeCell ref="H77:H90"/>
    <mergeCell ref="G77:G90"/>
    <mergeCell ref="F77:F90"/>
    <mergeCell ref="H91:H93"/>
    <mergeCell ref="G91:G93"/>
    <mergeCell ref="F91:F93"/>
    <mergeCell ref="F94:F96"/>
  </mergeCells>
  <pageMargins left="0.7" right="0.7" top="0.75" bottom="0.75" header="0.3" footer="0.3"/>
  <pageSetup paperSize="9" orientation="portrait" r:id="rId1"/>
  <ignoredErrors>
    <ignoredError sqref="L18:P19"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251"/>
  <sheetViews>
    <sheetView topLeftCell="A196" zoomScale="80" zoomScaleNormal="80" workbookViewId="0">
      <selection activeCell="C210" sqref="C210"/>
    </sheetView>
  </sheetViews>
  <sheetFormatPr baseColWidth="10" defaultRowHeight="12.75" x14ac:dyDescent="0.2"/>
  <cols>
    <col min="1" max="1" width="24.5703125" style="1" customWidth="1"/>
    <col min="2" max="2" width="68.7109375" style="1" customWidth="1"/>
    <col min="3" max="3" width="31.42578125" style="1" customWidth="1"/>
    <col min="4" max="4" width="26.85546875" style="1" customWidth="1"/>
    <col min="5" max="5" width="14.42578125" style="1" customWidth="1"/>
    <col min="6" max="8" width="12" style="1" customWidth="1"/>
    <col min="9" max="9" width="16.28515625" style="1" customWidth="1"/>
    <col min="10" max="10" width="15" style="1" customWidth="1"/>
    <col min="11" max="11" width="15.28515625" style="1" customWidth="1"/>
    <col min="12" max="12" width="13.5703125" style="1" customWidth="1"/>
    <col min="13" max="13" width="14" style="1" customWidth="1"/>
    <col min="14" max="14" width="20.85546875" style="1" customWidth="1"/>
    <col min="15" max="15" width="24.5703125" style="1" customWidth="1"/>
    <col min="16" max="16" width="21.85546875" style="1" customWidth="1"/>
    <col min="17" max="17" width="21.140625" style="1" customWidth="1"/>
    <col min="18" max="18" width="27.28515625" style="1" customWidth="1"/>
    <col min="19" max="19" width="32.140625" style="1" customWidth="1"/>
    <col min="20" max="20" width="36.28515625" style="1" customWidth="1"/>
    <col min="21" max="21" width="36.42578125" style="1" customWidth="1"/>
    <col min="22" max="22" width="35.140625" style="1" customWidth="1"/>
    <col min="23" max="27" width="27.28515625" style="1" customWidth="1"/>
    <col min="28" max="28" width="22.42578125" style="1" customWidth="1"/>
    <col min="29" max="29" width="21.7109375" style="1" customWidth="1"/>
    <col min="30" max="30" width="14.85546875" style="1" customWidth="1"/>
    <col min="31" max="32" width="11.42578125" style="1"/>
    <col min="33" max="33" width="13.140625" style="1" customWidth="1"/>
    <col min="34" max="35" width="11.42578125" style="1"/>
    <col min="36" max="36" width="14.28515625" style="1" customWidth="1"/>
    <col min="37" max="38" width="11.42578125" style="1"/>
    <col min="39" max="39" width="13.7109375" style="1" customWidth="1"/>
    <col min="40" max="41" width="11.42578125" style="1"/>
    <col min="42" max="42" width="13.42578125" style="1" customWidth="1"/>
    <col min="43" max="44" width="11.42578125" style="1"/>
    <col min="45" max="45" width="14.85546875" style="1" customWidth="1"/>
    <col min="46" max="47" width="11.42578125" style="1"/>
    <col min="48" max="48" width="14.28515625" style="1" customWidth="1"/>
    <col min="49" max="50" width="11.42578125" style="1"/>
    <col min="51" max="51" width="13.7109375" style="1" customWidth="1"/>
    <col min="52" max="53" width="11.42578125" style="1"/>
    <col min="54" max="54" width="14.28515625" style="1" customWidth="1"/>
    <col min="55" max="55" width="12" style="1" customWidth="1"/>
    <col min="56" max="56" width="14.28515625" style="1" customWidth="1"/>
    <col min="57" max="57" width="12" style="1" customWidth="1"/>
    <col min="58" max="58" width="14.28515625" style="1" customWidth="1"/>
    <col min="59" max="59" width="12" style="1" customWidth="1"/>
    <col min="60" max="60" width="14.28515625" style="1" customWidth="1"/>
    <col min="61" max="61" width="12" style="1" customWidth="1"/>
    <col min="62" max="62" width="16.85546875" style="1" customWidth="1"/>
    <col min="63" max="63" width="18.5703125" style="1" customWidth="1"/>
    <col min="64" max="70" width="0" style="1" hidden="1" customWidth="1"/>
    <col min="71" max="71" width="2" style="1" hidden="1" customWidth="1"/>
    <col min="72" max="103" width="11.42578125" style="1"/>
    <col min="104" max="104" width="19.85546875" style="1" customWidth="1"/>
    <col min="105" max="105" width="22.85546875" style="1" customWidth="1"/>
    <col min="106" max="106" width="18.140625" style="1" customWidth="1"/>
    <col min="107" max="107" width="21.28515625" style="1" customWidth="1"/>
    <col min="108" max="16384" width="11.42578125" style="1"/>
  </cols>
  <sheetData>
    <row r="1" spans="1:107" ht="30.75" customHeight="1" thickBot="1" x14ac:dyDescent="0.25">
      <c r="A1" s="631"/>
    </row>
    <row r="2" spans="1:107" s="2" customFormat="1" ht="64.5" customHeight="1" thickBot="1" x14ac:dyDescent="0.3">
      <c r="A2" s="632"/>
      <c r="B2" s="633" t="s">
        <v>2170</v>
      </c>
      <c r="C2" s="634"/>
      <c r="D2" s="634"/>
      <c r="E2" s="634"/>
      <c r="F2" s="634"/>
      <c r="G2" s="634"/>
      <c r="H2" s="634"/>
      <c r="I2" s="634"/>
      <c r="J2" s="634"/>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c r="AJ2" s="634"/>
      <c r="AK2" s="634"/>
      <c r="AL2" s="634"/>
      <c r="AM2" s="634"/>
      <c r="AN2" s="634"/>
      <c r="AO2" s="634"/>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2"/>
    </row>
    <row r="3" spans="1:107" s="57" customFormat="1" ht="69.75" customHeight="1" thickBot="1" x14ac:dyDescent="0.3">
      <c r="A3" s="593" t="s">
        <v>4479</v>
      </c>
      <c r="B3" s="594"/>
      <c r="C3" s="594"/>
      <c r="D3" s="594"/>
      <c r="E3" s="594"/>
      <c r="F3" s="594"/>
      <c r="G3" s="594"/>
      <c r="H3" s="594"/>
      <c r="I3" s="594"/>
      <c r="J3" s="595"/>
      <c r="K3" s="595"/>
      <c r="L3" s="595"/>
      <c r="M3" s="595"/>
      <c r="N3" s="595"/>
      <c r="O3" s="595"/>
      <c r="P3" s="595"/>
      <c r="Q3" s="595"/>
      <c r="R3" s="595"/>
      <c r="S3" s="595"/>
      <c r="T3" s="595"/>
      <c r="U3" s="595"/>
      <c r="V3" s="595"/>
      <c r="W3" s="595"/>
      <c r="X3" s="595"/>
      <c r="Y3" s="595"/>
      <c r="Z3" s="595"/>
      <c r="AA3" s="595"/>
      <c r="AB3" s="595"/>
      <c r="AC3" s="595"/>
      <c r="AD3" s="594"/>
      <c r="AE3" s="594"/>
      <c r="AF3" s="594"/>
      <c r="AG3" s="594"/>
      <c r="AH3" s="594"/>
      <c r="AI3" s="594"/>
      <c r="AJ3" s="594"/>
      <c r="AK3" s="594"/>
      <c r="AL3" s="594"/>
      <c r="AM3" s="594"/>
      <c r="AN3" s="594"/>
      <c r="AO3" s="594"/>
      <c r="AP3" s="594"/>
      <c r="AQ3" s="594"/>
      <c r="AR3" s="594"/>
      <c r="AS3" s="594"/>
      <c r="AT3" s="594"/>
      <c r="AU3" s="594"/>
      <c r="AV3" s="594"/>
      <c r="AW3" s="594"/>
      <c r="AX3" s="594"/>
      <c r="AY3" s="594"/>
      <c r="AZ3" s="594"/>
      <c r="BA3" s="594"/>
      <c r="BB3" s="594"/>
      <c r="BC3" s="594"/>
      <c r="BD3" s="594"/>
      <c r="BE3" s="594"/>
      <c r="BF3" s="594"/>
      <c r="BG3" s="594"/>
      <c r="BH3" s="594"/>
      <c r="BI3" s="594"/>
      <c r="BJ3" s="595"/>
      <c r="BK3" s="595"/>
      <c r="BL3" s="594"/>
      <c r="BM3" s="594"/>
      <c r="BN3" s="594"/>
      <c r="BO3" s="594"/>
      <c r="BP3" s="594"/>
      <c r="BQ3" s="594"/>
      <c r="BR3" s="594"/>
      <c r="BS3" s="594"/>
      <c r="BT3" s="594"/>
      <c r="BU3" s="594"/>
      <c r="BV3" s="594"/>
      <c r="BW3" s="594"/>
      <c r="BX3" s="594"/>
      <c r="BY3" s="594"/>
      <c r="BZ3" s="594"/>
      <c r="CA3" s="594"/>
      <c r="CB3" s="594"/>
      <c r="CC3" s="594"/>
      <c r="CD3" s="594"/>
      <c r="CE3" s="594"/>
      <c r="CF3" s="594"/>
      <c r="CG3" s="594"/>
      <c r="CH3" s="594"/>
      <c r="CI3" s="594"/>
      <c r="CJ3" s="594"/>
      <c r="CK3" s="594"/>
      <c r="CL3" s="594"/>
      <c r="CM3" s="594"/>
      <c r="CN3" s="594"/>
      <c r="CO3" s="594"/>
      <c r="CP3" s="594"/>
      <c r="CQ3" s="594"/>
      <c r="CR3" s="594"/>
      <c r="CS3" s="594"/>
      <c r="CT3" s="594"/>
      <c r="CU3" s="594"/>
      <c r="CV3" s="594"/>
      <c r="CW3" s="594"/>
      <c r="CX3" s="594"/>
      <c r="CY3" s="594"/>
      <c r="CZ3" s="594"/>
      <c r="DA3" s="594"/>
      <c r="DB3" s="594"/>
      <c r="DC3" s="596"/>
    </row>
    <row r="4" spans="1:107" s="58" customFormat="1" ht="23.25" customHeight="1" x14ac:dyDescent="0.25">
      <c r="A4" s="616" t="s">
        <v>6</v>
      </c>
      <c r="B4" s="573" t="s">
        <v>2076</v>
      </c>
      <c r="C4" s="622" t="s">
        <v>4</v>
      </c>
      <c r="D4" s="622" t="s">
        <v>5</v>
      </c>
      <c r="E4" s="573" t="s">
        <v>2078</v>
      </c>
      <c r="F4" s="581"/>
      <c r="G4" s="581"/>
      <c r="H4" s="581"/>
      <c r="I4" s="582"/>
      <c r="J4" s="605" t="s">
        <v>2079</v>
      </c>
      <c r="K4" s="606"/>
      <c r="L4" s="606"/>
      <c r="M4" s="607"/>
      <c r="N4" s="588" t="s">
        <v>4853</v>
      </c>
      <c r="O4" s="589"/>
      <c r="P4" s="589"/>
      <c r="Q4" s="589"/>
      <c r="R4" s="589"/>
      <c r="S4" s="592" t="s">
        <v>4855</v>
      </c>
      <c r="T4" s="592"/>
      <c r="U4" s="561" t="s">
        <v>4857</v>
      </c>
      <c r="V4" s="561"/>
      <c r="W4" s="564" t="s">
        <v>4858</v>
      </c>
      <c r="X4" s="564"/>
      <c r="Y4" s="557" t="s">
        <v>4859</v>
      </c>
      <c r="Z4" s="557"/>
      <c r="AA4" s="567" t="s">
        <v>4866</v>
      </c>
      <c r="AB4" s="585" t="s">
        <v>4867</v>
      </c>
      <c r="AC4" s="586" t="s">
        <v>4868</v>
      </c>
      <c r="AD4" s="568" t="s">
        <v>9</v>
      </c>
      <c r="AE4" s="569"/>
      <c r="AF4" s="569"/>
      <c r="AG4" s="569"/>
      <c r="AH4" s="569"/>
      <c r="AI4" s="569"/>
      <c r="AJ4" s="569"/>
      <c r="AK4" s="569"/>
      <c r="AL4" s="569"/>
      <c r="AM4" s="569"/>
      <c r="AN4" s="569"/>
      <c r="AO4" s="570"/>
      <c r="AP4" s="576" t="s">
        <v>10</v>
      </c>
      <c r="AQ4" s="577"/>
      <c r="AR4" s="577"/>
      <c r="AS4" s="577"/>
      <c r="AT4" s="577"/>
      <c r="AU4" s="577"/>
      <c r="AV4" s="577"/>
      <c r="AW4" s="577"/>
      <c r="AX4" s="577"/>
      <c r="AY4" s="577"/>
      <c r="AZ4" s="577"/>
      <c r="BA4" s="578"/>
      <c r="BB4" s="658" t="s">
        <v>24</v>
      </c>
      <c r="BC4" s="659"/>
      <c r="BD4" s="659"/>
      <c r="BE4" s="659"/>
      <c r="BF4" s="659"/>
      <c r="BG4" s="659"/>
      <c r="BH4" s="659"/>
      <c r="BI4" s="660"/>
      <c r="BJ4" s="613" t="s">
        <v>11</v>
      </c>
      <c r="BK4" s="602" t="s">
        <v>12</v>
      </c>
      <c r="BL4" s="629" t="s">
        <v>23</v>
      </c>
      <c r="BM4" s="630"/>
      <c r="BN4" s="630"/>
      <c r="BO4" s="630"/>
      <c r="BP4" s="630"/>
      <c r="BQ4" s="630"/>
      <c r="BR4" s="630"/>
      <c r="BS4" s="630"/>
      <c r="BT4" s="638" t="s">
        <v>7</v>
      </c>
      <c r="BU4" s="639"/>
      <c r="BV4" s="639"/>
      <c r="BW4" s="639"/>
      <c r="BX4" s="642" t="s">
        <v>8</v>
      </c>
      <c r="BY4" s="643"/>
      <c r="BZ4" s="643"/>
      <c r="CA4" s="643"/>
      <c r="CB4" s="646" t="s">
        <v>22</v>
      </c>
      <c r="CC4" s="647"/>
      <c r="CD4" s="647"/>
      <c r="CE4" s="647"/>
      <c r="CF4" s="650" t="s">
        <v>13</v>
      </c>
      <c r="CG4" s="651"/>
      <c r="CH4" s="651"/>
      <c r="CI4" s="651"/>
      <c r="CJ4" s="654" t="s">
        <v>21</v>
      </c>
      <c r="CK4" s="655"/>
      <c r="CL4" s="655"/>
      <c r="CM4" s="655"/>
      <c r="CN4" s="654" t="s">
        <v>14</v>
      </c>
      <c r="CO4" s="655"/>
      <c r="CP4" s="655"/>
      <c r="CQ4" s="655"/>
      <c r="CR4" s="654" t="s">
        <v>15</v>
      </c>
      <c r="CS4" s="655"/>
      <c r="CT4" s="655"/>
      <c r="CU4" s="655"/>
      <c r="CV4" s="654" t="s">
        <v>19</v>
      </c>
      <c r="CW4" s="655"/>
      <c r="CX4" s="655"/>
      <c r="CY4" s="655"/>
      <c r="CZ4" s="619" t="s">
        <v>16</v>
      </c>
      <c r="DA4" s="619" t="s">
        <v>17</v>
      </c>
      <c r="DB4" s="619" t="s">
        <v>18</v>
      </c>
      <c r="DC4" s="635" t="s">
        <v>20</v>
      </c>
    </row>
    <row r="5" spans="1:107" s="59" customFormat="1" ht="15" customHeight="1" x14ac:dyDescent="0.2">
      <c r="A5" s="617"/>
      <c r="B5" s="574"/>
      <c r="C5" s="623"/>
      <c r="D5" s="623"/>
      <c r="E5" s="611" t="s">
        <v>2165</v>
      </c>
      <c r="F5" s="611" t="s">
        <v>2166</v>
      </c>
      <c r="G5" s="611" t="s">
        <v>2167</v>
      </c>
      <c r="H5" s="611" t="s">
        <v>2168</v>
      </c>
      <c r="I5" s="579" t="s">
        <v>2169</v>
      </c>
      <c r="J5" s="608"/>
      <c r="K5" s="609"/>
      <c r="L5" s="609"/>
      <c r="M5" s="610"/>
      <c r="N5" s="590"/>
      <c r="O5" s="591"/>
      <c r="P5" s="591"/>
      <c r="Q5" s="591"/>
      <c r="R5" s="591"/>
      <c r="S5" s="592"/>
      <c r="T5" s="592"/>
      <c r="U5" s="561"/>
      <c r="V5" s="561"/>
      <c r="W5" s="564"/>
      <c r="X5" s="564"/>
      <c r="Y5" s="557"/>
      <c r="Z5" s="557"/>
      <c r="AA5" s="567"/>
      <c r="AB5" s="585"/>
      <c r="AC5" s="586"/>
      <c r="AD5" s="587" t="str">
        <f>+E5</f>
        <v>AÑO 1 (2024)</v>
      </c>
      <c r="AE5" s="583"/>
      <c r="AF5" s="583"/>
      <c r="AG5" s="583" t="str">
        <f>+F5</f>
        <v>AÑO 2 (2025)</v>
      </c>
      <c r="AH5" s="583"/>
      <c r="AI5" s="583"/>
      <c r="AJ5" s="583" t="str">
        <f>+G5</f>
        <v>AÑO 3 (2026)</v>
      </c>
      <c r="AK5" s="583"/>
      <c r="AL5" s="583"/>
      <c r="AM5" s="583" t="str">
        <f>+H5</f>
        <v>AÑO 4 (2027)</v>
      </c>
      <c r="AN5" s="583"/>
      <c r="AO5" s="584"/>
      <c r="AP5" s="597" t="str">
        <f>+AD5</f>
        <v>AÑO 1 (2024)</v>
      </c>
      <c r="AQ5" s="572"/>
      <c r="AR5" s="572"/>
      <c r="AS5" s="571" t="str">
        <f>+AG5</f>
        <v>AÑO 2 (2025)</v>
      </c>
      <c r="AT5" s="572"/>
      <c r="AU5" s="572"/>
      <c r="AV5" s="571" t="str">
        <f>+AJ5</f>
        <v>AÑO 3 (2026)</v>
      </c>
      <c r="AW5" s="572"/>
      <c r="AX5" s="572"/>
      <c r="AY5" s="571" t="str">
        <f>+AM5</f>
        <v>AÑO 4 (2027)</v>
      </c>
      <c r="AZ5" s="572"/>
      <c r="BA5" s="572"/>
      <c r="BB5" s="598" t="str">
        <f>+AP5</f>
        <v>AÑO 1 (2024)</v>
      </c>
      <c r="BC5" s="599"/>
      <c r="BD5" s="600" t="str">
        <f>+AS5</f>
        <v>AÑO 2 (2025)</v>
      </c>
      <c r="BE5" s="601"/>
      <c r="BF5" s="600" t="str">
        <f>+AV5</f>
        <v>AÑO 3 (2026)</v>
      </c>
      <c r="BG5" s="601"/>
      <c r="BH5" s="600" t="str">
        <f>+AY5</f>
        <v>AÑO 4 (2027)</v>
      </c>
      <c r="BI5" s="625"/>
      <c r="BJ5" s="614"/>
      <c r="BK5" s="603"/>
      <c r="BL5" s="626" t="str">
        <f>+AP5</f>
        <v>AÑO 1 (2024)</v>
      </c>
      <c r="BM5" s="627"/>
      <c r="BN5" s="628" t="str">
        <f>+AS5</f>
        <v>AÑO 2 (2025)</v>
      </c>
      <c r="BO5" s="627"/>
      <c r="BP5" s="628" t="str">
        <f>+AV5</f>
        <v>AÑO 3 (2026)</v>
      </c>
      <c r="BQ5" s="627"/>
      <c r="BR5" s="628" t="str">
        <f>+AY5</f>
        <v>AÑO 4 (2027)</v>
      </c>
      <c r="BS5" s="627"/>
      <c r="BT5" s="640"/>
      <c r="BU5" s="641"/>
      <c r="BV5" s="641"/>
      <c r="BW5" s="641"/>
      <c r="BX5" s="644"/>
      <c r="BY5" s="645"/>
      <c r="BZ5" s="645"/>
      <c r="CA5" s="645"/>
      <c r="CB5" s="648"/>
      <c r="CC5" s="649"/>
      <c r="CD5" s="649"/>
      <c r="CE5" s="649"/>
      <c r="CF5" s="652"/>
      <c r="CG5" s="653"/>
      <c r="CH5" s="653"/>
      <c r="CI5" s="653"/>
      <c r="CJ5" s="656"/>
      <c r="CK5" s="657"/>
      <c r="CL5" s="657"/>
      <c r="CM5" s="657"/>
      <c r="CN5" s="656"/>
      <c r="CO5" s="657"/>
      <c r="CP5" s="657"/>
      <c r="CQ5" s="657"/>
      <c r="CR5" s="656"/>
      <c r="CS5" s="657"/>
      <c r="CT5" s="657"/>
      <c r="CU5" s="657"/>
      <c r="CV5" s="656"/>
      <c r="CW5" s="657"/>
      <c r="CX5" s="657"/>
      <c r="CY5" s="657"/>
      <c r="CZ5" s="620"/>
      <c r="DA5" s="620"/>
      <c r="DB5" s="620"/>
      <c r="DC5" s="636"/>
    </row>
    <row r="6" spans="1:107" s="59" customFormat="1" ht="108.75" customHeight="1" thickBot="1" x14ac:dyDescent="0.25">
      <c r="A6" s="618"/>
      <c r="B6" s="575"/>
      <c r="C6" s="624"/>
      <c r="D6" s="624"/>
      <c r="E6" s="612"/>
      <c r="F6" s="612"/>
      <c r="G6" s="612"/>
      <c r="H6" s="612"/>
      <c r="I6" s="580"/>
      <c r="J6" s="38" t="str">
        <f>E5</f>
        <v>AÑO 1 (2024)</v>
      </c>
      <c r="K6" s="38" t="str">
        <f>F5</f>
        <v>AÑO 2 (2025)</v>
      </c>
      <c r="L6" s="38" t="str">
        <f>G5</f>
        <v>AÑO 3 (2026)</v>
      </c>
      <c r="M6" s="351" t="str">
        <f>H5</f>
        <v>AÑO 4 (2027)</v>
      </c>
      <c r="N6" s="354" t="s">
        <v>2165</v>
      </c>
      <c r="O6" s="354" t="s">
        <v>2166</v>
      </c>
      <c r="P6" s="354" t="s">
        <v>2167</v>
      </c>
      <c r="Q6" s="354" t="s">
        <v>2168</v>
      </c>
      <c r="R6" s="363" t="s">
        <v>4553</v>
      </c>
      <c r="S6" s="592"/>
      <c r="T6" s="592"/>
      <c r="U6" s="561"/>
      <c r="V6" s="561"/>
      <c r="W6" s="564"/>
      <c r="X6" s="564"/>
      <c r="Y6" s="557"/>
      <c r="Z6" s="557"/>
      <c r="AA6" s="567"/>
      <c r="AB6" s="585"/>
      <c r="AC6" s="586"/>
      <c r="AD6" s="364" t="s">
        <v>0</v>
      </c>
      <c r="AE6" s="63" t="s">
        <v>1</v>
      </c>
      <c r="AF6" s="63" t="s">
        <v>2</v>
      </c>
      <c r="AG6" s="64" t="s">
        <v>0</v>
      </c>
      <c r="AH6" s="63" t="s">
        <v>1</v>
      </c>
      <c r="AI6" s="63" t="s">
        <v>2</v>
      </c>
      <c r="AJ6" s="64" t="s">
        <v>0</v>
      </c>
      <c r="AK6" s="63" t="s">
        <v>1</v>
      </c>
      <c r="AL6" s="63" t="s">
        <v>2</v>
      </c>
      <c r="AM6" s="63" t="s">
        <v>0</v>
      </c>
      <c r="AN6" s="63" t="s">
        <v>1</v>
      </c>
      <c r="AO6" s="127" t="s">
        <v>2</v>
      </c>
      <c r="AP6" s="128" t="s">
        <v>0</v>
      </c>
      <c r="AQ6" s="65" t="s">
        <v>1</v>
      </c>
      <c r="AR6" s="65" t="s">
        <v>2</v>
      </c>
      <c r="AS6" s="66" t="s">
        <v>0</v>
      </c>
      <c r="AT6" s="65" t="s">
        <v>1</v>
      </c>
      <c r="AU6" s="65" t="s">
        <v>2</v>
      </c>
      <c r="AV6" s="67" t="s">
        <v>0</v>
      </c>
      <c r="AW6" s="65" t="s">
        <v>1</v>
      </c>
      <c r="AX6" s="65" t="s">
        <v>2</v>
      </c>
      <c r="AY6" s="67" t="s">
        <v>0</v>
      </c>
      <c r="AZ6" s="65" t="s">
        <v>1</v>
      </c>
      <c r="BA6" s="125" t="s">
        <v>2</v>
      </c>
      <c r="BB6" s="126" t="s">
        <v>0</v>
      </c>
      <c r="BC6" s="68" t="s">
        <v>1</v>
      </c>
      <c r="BD6" s="68" t="s">
        <v>0</v>
      </c>
      <c r="BE6" s="68" t="s">
        <v>1</v>
      </c>
      <c r="BF6" s="68" t="s">
        <v>0</v>
      </c>
      <c r="BG6" s="68" t="s">
        <v>1</v>
      </c>
      <c r="BH6" s="68" t="s">
        <v>0</v>
      </c>
      <c r="BI6" s="124" t="s">
        <v>1</v>
      </c>
      <c r="BJ6" s="615"/>
      <c r="BK6" s="604"/>
      <c r="BL6" s="144" t="s">
        <v>0</v>
      </c>
      <c r="BM6" s="69" t="s">
        <v>1</v>
      </c>
      <c r="BN6" s="69" t="s">
        <v>0</v>
      </c>
      <c r="BO6" s="69" t="s">
        <v>1</v>
      </c>
      <c r="BP6" s="70" t="s">
        <v>0</v>
      </c>
      <c r="BQ6" s="70" t="s">
        <v>1</v>
      </c>
      <c r="BR6" s="71" t="s">
        <v>0</v>
      </c>
      <c r="BS6" s="121" t="s">
        <v>3</v>
      </c>
      <c r="BT6" s="122" t="str">
        <f>+J6</f>
        <v>AÑO 1 (2024)</v>
      </c>
      <c r="BU6" s="72" t="str">
        <f>+K6</f>
        <v>AÑO 2 (2025)</v>
      </c>
      <c r="BV6" s="72" t="str">
        <f>+L6</f>
        <v>AÑO 3 (2026)</v>
      </c>
      <c r="BW6" s="119" t="str">
        <f>+M6</f>
        <v>AÑO 4 (2027)</v>
      </c>
      <c r="BX6" s="120" t="str">
        <f t="shared" ref="BX6:CY6" si="0">+BT6</f>
        <v>AÑO 1 (2024)</v>
      </c>
      <c r="BY6" s="73" t="str">
        <f t="shared" si="0"/>
        <v>AÑO 2 (2025)</v>
      </c>
      <c r="BZ6" s="73" t="str">
        <f t="shared" si="0"/>
        <v>AÑO 3 (2026)</v>
      </c>
      <c r="CA6" s="117" t="str">
        <f t="shared" si="0"/>
        <v>AÑO 4 (2027)</v>
      </c>
      <c r="CB6" s="118" t="str">
        <f t="shared" si="0"/>
        <v>AÑO 1 (2024)</v>
      </c>
      <c r="CC6" s="74" t="str">
        <f t="shared" si="0"/>
        <v>AÑO 2 (2025)</v>
      </c>
      <c r="CD6" s="74" t="str">
        <f t="shared" si="0"/>
        <v>AÑO 3 (2026)</v>
      </c>
      <c r="CE6" s="112" t="str">
        <f t="shared" si="0"/>
        <v>AÑO 4 (2027)</v>
      </c>
      <c r="CF6" s="113" t="str">
        <f t="shared" si="0"/>
        <v>AÑO 1 (2024)</v>
      </c>
      <c r="CG6" s="75" t="str">
        <f t="shared" si="0"/>
        <v>AÑO 2 (2025)</v>
      </c>
      <c r="CH6" s="75" t="str">
        <f t="shared" si="0"/>
        <v>AÑO 3 (2026)</v>
      </c>
      <c r="CI6" s="110" t="str">
        <f t="shared" si="0"/>
        <v>AÑO 4 (2027)</v>
      </c>
      <c r="CJ6" s="111" t="str">
        <f t="shared" si="0"/>
        <v>AÑO 1 (2024)</v>
      </c>
      <c r="CK6" s="76" t="str">
        <f t="shared" si="0"/>
        <v>AÑO 2 (2025)</v>
      </c>
      <c r="CL6" s="76" t="str">
        <f t="shared" si="0"/>
        <v>AÑO 3 (2026)</v>
      </c>
      <c r="CM6" s="108" t="str">
        <f t="shared" si="0"/>
        <v>AÑO 4 (2027)</v>
      </c>
      <c r="CN6" s="106" t="str">
        <f t="shared" si="0"/>
        <v>AÑO 1 (2024)</v>
      </c>
      <c r="CO6" s="77" t="str">
        <f t="shared" si="0"/>
        <v>AÑO 2 (2025)</v>
      </c>
      <c r="CP6" s="77" t="str">
        <f t="shared" si="0"/>
        <v>AÑO 3 (2026)</v>
      </c>
      <c r="CQ6" s="99" t="str">
        <f t="shared" si="0"/>
        <v>AÑO 4 (2027)</v>
      </c>
      <c r="CR6" s="106" t="str">
        <f t="shared" si="0"/>
        <v>AÑO 1 (2024)</v>
      </c>
      <c r="CS6" s="77" t="str">
        <f t="shared" si="0"/>
        <v>AÑO 2 (2025)</v>
      </c>
      <c r="CT6" s="77" t="str">
        <f t="shared" si="0"/>
        <v>AÑO 3 (2026)</v>
      </c>
      <c r="CU6" s="99" t="str">
        <f t="shared" si="0"/>
        <v>AÑO 4 (2027)</v>
      </c>
      <c r="CV6" s="106" t="str">
        <f t="shared" si="0"/>
        <v>AÑO 1 (2024)</v>
      </c>
      <c r="CW6" s="77" t="str">
        <f t="shared" si="0"/>
        <v>AÑO 2 (2025)</v>
      </c>
      <c r="CX6" s="77" t="str">
        <f t="shared" si="0"/>
        <v>AÑO 3 (2026)</v>
      </c>
      <c r="CY6" s="99" t="str">
        <f t="shared" si="0"/>
        <v>AÑO 4 (2027)</v>
      </c>
      <c r="CZ6" s="621"/>
      <c r="DA6" s="621"/>
      <c r="DB6" s="621"/>
      <c r="DC6" s="637"/>
    </row>
    <row r="7" spans="1:107" s="326" customFormat="1" ht="48.75" customHeight="1" thickBot="1" x14ac:dyDescent="0.25">
      <c r="A7" s="327"/>
      <c r="B7" s="375" t="str">
        <f>PONDERACION!A7</f>
        <v>1. GESTIÓN AMBIENTAL REGIONAL</v>
      </c>
      <c r="C7" s="328"/>
      <c r="D7" s="329"/>
      <c r="E7" s="329"/>
      <c r="F7" s="329"/>
      <c r="G7" s="329"/>
      <c r="H7" s="329"/>
      <c r="I7" s="330"/>
      <c r="J7" s="307">
        <f>PROGR_PROYEC_PONDE!B6</f>
        <v>0.5</v>
      </c>
      <c r="K7" s="307">
        <f>J7</f>
        <v>0.5</v>
      </c>
      <c r="L7" s="307">
        <f>J7</f>
        <v>0.5</v>
      </c>
      <c r="M7" s="352">
        <f>J7</f>
        <v>0.5</v>
      </c>
      <c r="N7" s="355">
        <f>N8+N62+N96+N127+N145</f>
        <v>33855960347</v>
      </c>
      <c r="O7" s="355">
        <f t="shared" ref="O7:R7" si="1">O8+O62+O96+O127+O145</f>
        <v>9629276849.3500004</v>
      </c>
      <c r="P7" s="355">
        <f t="shared" si="1"/>
        <v>8416576216.8599997</v>
      </c>
      <c r="Q7" s="355">
        <f t="shared" si="1"/>
        <v>8529301094.1199989</v>
      </c>
      <c r="R7" s="356">
        <f t="shared" si="1"/>
        <v>60431114507.329994</v>
      </c>
      <c r="S7" s="592"/>
      <c r="T7" s="592"/>
      <c r="U7" s="561"/>
      <c r="V7" s="561"/>
      <c r="W7" s="564"/>
      <c r="X7" s="564"/>
      <c r="Y7" s="557"/>
      <c r="Z7" s="557"/>
      <c r="AA7" s="567"/>
      <c r="AB7" s="585"/>
      <c r="AC7" s="586"/>
      <c r="AD7" s="359"/>
      <c r="AE7" s="329"/>
      <c r="AF7" s="329">
        <f>SUM(AD7:AE7)</f>
        <v>0</v>
      </c>
      <c r="AG7" s="329"/>
      <c r="AH7" s="329"/>
      <c r="AI7" s="329">
        <f>SUM(AG7:AH7)</f>
        <v>0</v>
      </c>
      <c r="AJ7" s="329"/>
      <c r="AK7" s="329"/>
      <c r="AL7" s="329">
        <f>SUM(AJ7:AK7)</f>
        <v>0</v>
      </c>
      <c r="AM7" s="329"/>
      <c r="AN7" s="329"/>
      <c r="AO7" s="332">
        <f>SUM(AM7:AN7)</f>
        <v>0</v>
      </c>
      <c r="AP7" s="333" t="e">
        <f>+(AP8*$J$8)+(#REF!*#REF!)</f>
        <v>#REF!</v>
      </c>
      <c r="AQ7" s="333" t="e">
        <f>+(AQ8*$J$8)+(#REF!*#REF!)</f>
        <v>#REF!</v>
      </c>
      <c r="AR7" s="334" t="e">
        <f>SUM(AP7:AQ7)</f>
        <v>#REF!</v>
      </c>
      <c r="AS7" s="333" t="e">
        <f>+(AS8*$K$8)+(#REF!*#REF!)</f>
        <v>#REF!</v>
      </c>
      <c r="AT7" s="333" t="e">
        <f>+(AT8*$K$8)+(#REF!*#REF!)</f>
        <v>#REF!</v>
      </c>
      <c r="AU7" s="334" t="e">
        <f>SUM(AS7:AT7)</f>
        <v>#REF!</v>
      </c>
      <c r="AV7" s="333" t="e">
        <f>+(AV8*$L$8)+(#REF!*#REF!)</f>
        <v>#REF!</v>
      </c>
      <c r="AW7" s="333" t="e">
        <f>+(AW8*$L$8)+(#REF!*#REF!)</f>
        <v>#REF!</v>
      </c>
      <c r="AX7" s="334" t="e">
        <f>SUM(AV7:AW7)</f>
        <v>#REF!</v>
      </c>
      <c r="AY7" s="333" t="e">
        <f>+(AY8*$M$8)+(#REF!*#REF!)</f>
        <v>#REF!</v>
      </c>
      <c r="AZ7" s="333" t="e">
        <f>+(AZ8*$M$8)+(#REF!*#REF!)</f>
        <v>#REF!</v>
      </c>
      <c r="BA7" s="334" t="e">
        <f>SUM(AY7:AZ7)</f>
        <v>#REF!</v>
      </c>
      <c r="BB7" s="331"/>
      <c r="BC7" s="329"/>
      <c r="BD7" s="329"/>
      <c r="BE7" s="329"/>
      <c r="BF7" s="329"/>
      <c r="BG7" s="329"/>
      <c r="BH7" s="329"/>
      <c r="BI7" s="332"/>
      <c r="BJ7" s="335">
        <f>+AF7+AI7+AL7+AO7</f>
        <v>0</v>
      </c>
      <c r="BK7" s="336" t="e">
        <f>+BJ7/I7</f>
        <v>#DIV/0!</v>
      </c>
      <c r="BL7" s="337"/>
      <c r="BM7" s="338"/>
      <c r="BN7" s="338"/>
      <c r="BO7" s="338"/>
      <c r="BP7" s="338"/>
      <c r="BQ7" s="338"/>
      <c r="BR7" s="338"/>
      <c r="BS7" s="339"/>
      <c r="BT7" s="340"/>
      <c r="BU7" s="341"/>
      <c r="BV7" s="341"/>
      <c r="BW7" s="342"/>
      <c r="BX7" s="340"/>
      <c r="BY7" s="341"/>
      <c r="BZ7" s="341"/>
      <c r="CA7" s="342"/>
      <c r="CB7" s="343" t="e">
        <f t="shared" ref="CB7:CE11" si="2">+BX7/BT7</f>
        <v>#DIV/0!</v>
      </c>
      <c r="CC7" s="338" t="e">
        <f t="shared" si="2"/>
        <v>#DIV/0!</v>
      </c>
      <c r="CD7" s="338" t="e">
        <f t="shared" si="2"/>
        <v>#DIV/0!</v>
      </c>
      <c r="CE7" s="339" t="e">
        <f t="shared" si="2"/>
        <v>#DIV/0!</v>
      </c>
      <c r="CF7" s="340"/>
      <c r="CG7" s="341"/>
      <c r="CH7" s="341"/>
      <c r="CI7" s="342"/>
      <c r="CJ7" s="343" t="e">
        <f t="shared" ref="CJ7:CM11" si="3">+CF7/BT7</f>
        <v>#DIV/0!</v>
      </c>
      <c r="CK7" s="338" t="e">
        <f t="shared" si="3"/>
        <v>#DIV/0!</v>
      </c>
      <c r="CL7" s="338" t="e">
        <f t="shared" si="3"/>
        <v>#DIV/0!</v>
      </c>
      <c r="CM7" s="339" t="e">
        <f t="shared" si="3"/>
        <v>#DIV/0!</v>
      </c>
      <c r="CN7" s="340">
        <f t="shared" ref="CN7:CQ11" si="4">+BX7-CF7</f>
        <v>0</v>
      </c>
      <c r="CO7" s="341">
        <f t="shared" si="4"/>
        <v>0</v>
      </c>
      <c r="CP7" s="341">
        <f t="shared" si="4"/>
        <v>0</v>
      </c>
      <c r="CQ7" s="342">
        <f t="shared" si="4"/>
        <v>0</v>
      </c>
      <c r="CR7" s="333"/>
      <c r="CS7" s="334"/>
      <c r="CT7" s="334"/>
      <c r="CU7" s="344"/>
      <c r="CV7" s="345" t="e">
        <f t="shared" ref="CV7:CY11" si="5">+CR7/CN7</f>
        <v>#DIV/0!</v>
      </c>
      <c r="CW7" s="346" t="e">
        <f t="shared" si="5"/>
        <v>#DIV/0!</v>
      </c>
      <c r="CX7" s="346" t="e">
        <f t="shared" si="5"/>
        <v>#DIV/0!</v>
      </c>
      <c r="CY7" s="347" t="e">
        <f t="shared" si="5"/>
        <v>#DIV/0!</v>
      </c>
      <c r="CZ7" s="348">
        <f>SUM(BT7:BW7)</f>
        <v>0</v>
      </c>
      <c r="DA7" s="349">
        <f>SUM(BX7:CA7)</f>
        <v>0</v>
      </c>
      <c r="DB7" s="349">
        <f>SUM(CF7:CI7)</f>
        <v>0</v>
      </c>
      <c r="DC7" s="350" t="e">
        <f>+DB7/CZ7</f>
        <v>#DIV/0!</v>
      </c>
    </row>
    <row r="8" spans="1:107" s="300" customFormat="1" ht="46.5" customHeight="1" thickBot="1" x14ac:dyDescent="0.25">
      <c r="A8" s="301"/>
      <c r="B8" s="376" t="str">
        <f>PONDERACION!C7</f>
        <v>PROGRAMA 1. ORDENAMIENTO AMBIENTAL DEL TERRITORIO DEL DEPARTAMENTO DEL QUINDÍO.</v>
      </c>
      <c r="C8" s="277"/>
      <c r="D8" s="276"/>
      <c r="E8" s="276"/>
      <c r="F8" s="276"/>
      <c r="G8" s="276"/>
      <c r="H8" s="276"/>
      <c r="I8" s="280"/>
      <c r="J8" s="273">
        <f>PROGR_PROYEC_PONDE!D6</f>
        <v>0.2</v>
      </c>
      <c r="K8" s="273">
        <f>J8</f>
        <v>0.2</v>
      </c>
      <c r="L8" s="273">
        <f>J8</f>
        <v>0.2</v>
      </c>
      <c r="M8" s="273">
        <f>J8</f>
        <v>0.2</v>
      </c>
      <c r="N8" s="353">
        <f>N9+N15+N21+N25+N36+N46</f>
        <v>2261640000</v>
      </c>
      <c r="O8" s="353">
        <f t="shared" ref="O8:Q8" si="6">O9+O15+O21+O25+O36+O46</f>
        <v>1718957722.73</v>
      </c>
      <c r="P8" s="353">
        <f t="shared" si="6"/>
        <v>1674838840.2</v>
      </c>
      <c r="Q8" s="353">
        <f t="shared" si="6"/>
        <v>1681373627.9099998</v>
      </c>
      <c r="R8" s="357">
        <f>R9+R15+R21+R25+R36+R46</f>
        <v>7336810190.8400002</v>
      </c>
      <c r="S8" s="559" t="s">
        <v>4856</v>
      </c>
      <c r="T8" s="559" t="s">
        <v>4861</v>
      </c>
      <c r="U8" s="562" t="s">
        <v>4869</v>
      </c>
      <c r="V8" s="562" t="s">
        <v>4862</v>
      </c>
      <c r="W8" s="565" t="s">
        <v>4860</v>
      </c>
      <c r="X8" s="565" t="s">
        <v>4863</v>
      </c>
      <c r="Y8" s="558" t="s">
        <v>4864</v>
      </c>
      <c r="Z8" s="558" t="s">
        <v>4865</v>
      </c>
      <c r="AA8" s="567"/>
      <c r="AB8" s="585"/>
      <c r="AC8" s="586"/>
      <c r="AD8" s="284"/>
      <c r="AE8" s="276"/>
      <c r="AF8" s="276">
        <f>SUM(AD8:AE8)</f>
        <v>0</v>
      </c>
      <c r="AG8" s="276"/>
      <c r="AH8" s="276"/>
      <c r="AI8" s="276">
        <f>SUM(AG8:AH8)</f>
        <v>0</v>
      </c>
      <c r="AJ8" s="276"/>
      <c r="AK8" s="276"/>
      <c r="AL8" s="276">
        <f>SUM(AJ8:AK8)</f>
        <v>0</v>
      </c>
      <c r="AM8" s="276"/>
      <c r="AN8" s="276"/>
      <c r="AO8" s="285">
        <f>SUM(AM8:AN8)</f>
        <v>0</v>
      </c>
      <c r="AP8" s="286" t="e">
        <f>+(AP9*$J$9)+(AP15*$J$15)</f>
        <v>#REF!</v>
      </c>
      <c r="AQ8" s="286" t="e">
        <f>+(AQ9*$J$9)+(AQ15*$J$15)</f>
        <v>#REF!</v>
      </c>
      <c r="AR8" s="287" t="e">
        <f>SUM(AP8:AQ8)</f>
        <v>#REF!</v>
      </c>
      <c r="AS8" s="286" t="e">
        <f>+(AS9*$J$9)+(AS15*$J$15)</f>
        <v>#REF!</v>
      </c>
      <c r="AT8" s="286" t="e">
        <f>+(AT9*$K$9)+(AT15*$K$15)</f>
        <v>#REF!</v>
      </c>
      <c r="AU8" s="287" t="e">
        <f>SUM(AS8:AT8)</f>
        <v>#REF!</v>
      </c>
      <c r="AV8" s="286" t="e">
        <f>+(AV9*$L$9)+(AV15*$L$15)</f>
        <v>#REF!</v>
      </c>
      <c r="AW8" s="286" t="e">
        <f>+(AW9*$L$9)+(AW15*$L$15)</f>
        <v>#REF!</v>
      </c>
      <c r="AX8" s="287" t="e">
        <f>SUM(AV8:AW8)</f>
        <v>#REF!</v>
      </c>
      <c r="AY8" s="286" t="e">
        <f>+(AY9*$M$9)+(AY15*$M$15)</f>
        <v>#REF!</v>
      </c>
      <c r="AZ8" s="286" t="e">
        <f>+(AZ9*$M$9)+(AZ15*$M$15)</f>
        <v>#REF!</v>
      </c>
      <c r="BA8" s="288" t="e">
        <f>SUM(AY8:AZ8)</f>
        <v>#REF!</v>
      </c>
      <c r="BB8" s="279"/>
      <c r="BC8" s="276"/>
      <c r="BD8" s="276"/>
      <c r="BE8" s="276"/>
      <c r="BF8" s="276"/>
      <c r="BG8" s="276"/>
      <c r="BH8" s="276"/>
      <c r="BI8" s="285"/>
      <c r="BJ8" s="279">
        <f>+AF8+AI8+AL8+AO8</f>
        <v>0</v>
      </c>
      <c r="BK8" s="289" t="e">
        <f>+BJ8/I8</f>
        <v>#DIV/0!</v>
      </c>
      <c r="BL8" s="290"/>
      <c r="BM8" s="291"/>
      <c r="BN8" s="291"/>
      <c r="BO8" s="291"/>
      <c r="BP8" s="291"/>
      <c r="BQ8" s="291"/>
      <c r="BR8" s="291"/>
      <c r="BS8" s="292"/>
      <c r="BT8" s="293"/>
      <c r="BU8" s="294"/>
      <c r="BV8" s="294"/>
      <c r="BW8" s="295"/>
      <c r="BX8" s="293"/>
      <c r="BY8" s="294"/>
      <c r="BZ8" s="294"/>
      <c r="CA8" s="295"/>
      <c r="CB8" s="296" t="e">
        <f t="shared" si="2"/>
        <v>#DIV/0!</v>
      </c>
      <c r="CC8" s="291" t="e">
        <f t="shared" si="2"/>
        <v>#DIV/0!</v>
      </c>
      <c r="CD8" s="291" t="e">
        <f t="shared" si="2"/>
        <v>#DIV/0!</v>
      </c>
      <c r="CE8" s="292" t="e">
        <f t="shared" si="2"/>
        <v>#DIV/0!</v>
      </c>
      <c r="CF8" s="293"/>
      <c r="CG8" s="294"/>
      <c r="CH8" s="294"/>
      <c r="CI8" s="295"/>
      <c r="CJ8" s="296" t="e">
        <f t="shared" si="3"/>
        <v>#DIV/0!</v>
      </c>
      <c r="CK8" s="291" t="e">
        <f t="shared" si="3"/>
        <v>#DIV/0!</v>
      </c>
      <c r="CL8" s="291" t="e">
        <f t="shared" si="3"/>
        <v>#DIV/0!</v>
      </c>
      <c r="CM8" s="292" t="e">
        <f t="shared" si="3"/>
        <v>#DIV/0!</v>
      </c>
      <c r="CN8" s="293">
        <f t="shared" si="4"/>
        <v>0</v>
      </c>
      <c r="CO8" s="294">
        <f t="shared" si="4"/>
        <v>0</v>
      </c>
      <c r="CP8" s="294">
        <f t="shared" si="4"/>
        <v>0</v>
      </c>
      <c r="CQ8" s="295">
        <f t="shared" si="4"/>
        <v>0</v>
      </c>
      <c r="CR8" s="286"/>
      <c r="CS8" s="287"/>
      <c r="CT8" s="287"/>
      <c r="CU8" s="288"/>
      <c r="CV8" s="296" t="e">
        <f t="shared" si="5"/>
        <v>#DIV/0!</v>
      </c>
      <c r="CW8" s="291" t="e">
        <f t="shared" si="5"/>
        <v>#DIV/0!</v>
      </c>
      <c r="CX8" s="291" t="e">
        <f t="shared" si="5"/>
        <v>#DIV/0!</v>
      </c>
      <c r="CY8" s="292" t="e">
        <f t="shared" si="5"/>
        <v>#DIV/0!</v>
      </c>
      <c r="CZ8" s="297">
        <f>SUM(BT8:BW8)</f>
        <v>0</v>
      </c>
      <c r="DA8" s="298">
        <f>SUM(BX8:CA8)</f>
        <v>0</v>
      </c>
      <c r="DB8" s="298">
        <f>SUM(CF8:CI8)</f>
        <v>0</v>
      </c>
      <c r="DC8" s="299" t="e">
        <f>+DB8/CZ8</f>
        <v>#DIV/0!</v>
      </c>
    </row>
    <row r="9" spans="1:107" ht="51.75" customHeight="1" thickBot="1" x14ac:dyDescent="0.25">
      <c r="A9" s="39"/>
      <c r="B9" s="377" t="str">
        <f>PONDERACION!F7</f>
        <v>Proyecto 1. Implementación de acciones para fortalecer el conocimiento en la gestión sostenible del suelo.</v>
      </c>
      <c r="C9" s="165"/>
      <c r="D9" s="41"/>
      <c r="E9" s="41"/>
      <c r="F9" s="41"/>
      <c r="G9" s="41"/>
      <c r="H9" s="41"/>
      <c r="I9" s="42"/>
      <c r="J9" s="183">
        <f>PROGR_PROYEC_PONDE!F6</f>
        <v>0.16</v>
      </c>
      <c r="K9" s="183">
        <f>J9</f>
        <v>0.16</v>
      </c>
      <c r="L9" s="183">
        <f>J9</f>
        <v>0.16</v>
      </c>
      <c r="M9" s="183">
        <f>J9</f>
        <v>0.16</v>
      </c>
      <c r="N9" s="265">
        <f>N11+N12+N13+N14</f>
        <v>83600000</v>
      </c>
      <c r="O9" s="265">
        <f t="shared" ref="O9:R9" si="7">O11+O12+O13+O14</f>
        <v>95000000</v>
      </c>
      <c r="P9" s="265">
        <f t="shared" si="7"/>
        <v>139100000</v>
      </c>
      <c r="Q9" s="265">
        <f t="shared" si="7"/>
        <v>104100000</v>
      </c>
      <c r="R9" s="358">
        <f t="shared" si="7"/>
        <v>421800000</v>
      </c>
      <c r="S9" s="560"/>
      <c r="T9" s="560"/>
      <c r="U9" s="563"/>
      <c r="V9" s="563"/>
      <c r="W9" s="566"/>
      <c r="X9" s="566"/>
      <c r="Y9" s="558"/>
      <c r="Z9" s="558"/>
      <c r="AA9" s="567"/>
      <c r="AB9" s="585"/>
      <c r="AC9" s="586"/>
      <c r="AD9" s="138"/>
      <c r="AE9" s="41"/>
      <c r="AF9" s="41">
        <f>SUM(AD9:AE9)</f>
        <v>0</v>
      </c>
      <c r="AG9" s="41"/>
      <c r="AH9" s="41"/>
      <c r="AI9" s="41">
        <f>SUM(AG9:AH9)</f>
        <v>0</v>
      </c>
      <c r="AJ9" s="41"/>
      <c r="AK9" s="41"/>
      <c r="AL9" s="41">
        <f>SUM(AJ9:AK9)</f>
        <v>0</v>
      </c>
      <c r="AM9" s="41"/>
      <c r="AN9" s="41"/>
      <c r="AO9" s="86">
        <f>SUM(AM9:AN9)</f>
        <v>0</v>
      </c>
      <c r="AP9" s="43">
        <f>+(AP10*J10)</f>
        <v>0</v>
      </c>
      <c r="AQ9" s="43">
        <f>+(AQ10*K10)</f>
        <v>0</v>
      </c>
      <c r="AR9" s="44">
        <f>SUM(AP9:AQ9)</f>
        <v>0</v>
      </c>
      <c r="AS9" s="43">
        <f>+(AS10*K10)</f>
        <v>0</v>
      </c>
      <c r="AT9" s="43">
        <f>+(AT10*K10)</f>
        <v>0</v>
      </c>
      <c r="AU9" s="44">
        <f>SUM(AS9:AT9)</f>
        <v>0</v>
      </c>
      <c r="AV9" s="43">
        <f>+(AV10*L10)</f>
        <v>0</v>
      </c>
      <c r="AW9" s="43">
        <f>+(AW10*M10)</f>
        <v>0</v>
      </c>
      <c r="AX9" s="44">
        <f>SUM(AV9:AW9)</f>
        <v>0</v>
      </c>
      <c r="AY9" s="43">
        <f>+(AY10*M10)</f>
        <v>0</v>
      </c>
      <c r="AZ9" s="43">
        <f>+(AZ10*AD10)</f>
        <v>0</v>
      </c>
      <c r="BA9" s="60">
        <f>SUM(AY9:AZ9)</f>
        <v>0</v>
      </c>
      <c r="BB9" s="40"/>
      <c r="BC9" s="41"/>
      <c r="BD9" s="41"/>
      <c r="BE9" s="41"/>
      <c r="BF9" s="41"/>
      <c r="BG9" s="41"/>
      <c r="BH9" s="41"/>
      <c r="BI9" s="86"/>
      <c r="BJ9" s="40">
        <f>+AF9+AI9+AL9+AO9</f>
        <v>0</v>
      </c>
      <c r="BK9" s="140" t="e">
        <f>+BJ9/I9</f>
        <v>#DIV/0!</v>
      </c>
      <c r="BL9" s="134"/>
      <c r="BM9" s="45"/>
      <c r="BN9" s="45"/>
      <c r="BO9" s="45"/>
      <c r="BP9" s="45"/>
      <c r="BQ9" s="45"/>
      <c r="BR9" s="45"/>
      <c r="BS9" s="100"/>
      <c r="BT9" s="114"/>
      <c r="BU9" s="47"/>
      <c r="BV9" s="47"/>
      <c r="BW9" s="96"/>
      <c r="BX9" s="114"/>
      <c r="BY9" s="47"/>
      <c r="BZ9" s="47"/>
      <c r="CA9" s="96"/>
      <c r="CB9" s="46" t="e">
        <f t="shared" si="2"/>
        <v>#DIV/0!</v>
      </c>
      <c r="CC9" s="45" t="e">
        <f t="shared" si="2"/>
        <v>#DIV/0!</v>
      </c>
      <c r="CD9" s="45" t="e">
        <f t="shared" si="2"/>
        <v>#DIV/0!</v>
      </c>
      <c r="CE9" s="100" t="e">
        <f t="shared" si="2"/>
        <v>#DIV/0!</v>
      </c>
      <c r="CF9" s="114"/>
      <c r="CG9" s="47"/>
      <c r="CH9" s="47"/>
      <c r="CI9" s="96"/>
      <c r="CJ9" s="46" t="e">
        <f t="shared" si="3"/>
        <v>#DIV/0!</v>
      </c>
      <c r="CK9" s="45" t="e">
        <f t="shared" si="3"/>
        <v>#DIV/0!</v>
      </c>
      <c r="CL9" s="45" t="e">
        <f t="shared" si="3"/>
        <v>#DIV/0!</v>
      </c>
      <c r="CM9" s="100" t="e">
        <f t="shared" si="3"/>
        <v>#DIV/0!</v>
      </c>
      <c r="CN9" s="114">
        <f t="shared" si="4"/>
        <v>0</v>
      </c>
      <c r="CO9" s="47">
        <f t="shared" si="4"/>
        <v>0</v>
      </c>
      <c r="CP9" s="47">
        <f t="shared" si="4"/>
        <v>0</v>
      </c>
      <c r="CQ9" s="96">
        <f t="shared" si="4"/>
        <v>0</v>
      </c>
      <c r="CR9" s="43"/>
      <c r="CS9" s="44"/>
      <c r="CT9" s="44"/>
      <c r="CU9" s="60"/>
      <c r="CV9" s="46" t="e">
        <f t="shared" si="5"/>
        <v>#DIV/0!</v>
      </c>
      <c r="CW9" s="45" t="e">
        <f t="shared" si="5"/>
        <v>#DIV/0!</v>
      </c>
      <c r="CX9" s="45" t="e">
        <f t="shared" si="5"/>
        <v>#DIV/0!</v>
      </c>
      <c r="CY9" s="100" t="e">
        <f t="shared" si="5"/>
        <v>#DIV/0!</v>
      </c>
      <c r="CZ9" s="103">
        <f>SUM(BT9:BW9)</f>
        <v>0</v>
      </c>
      <c r="DA9" s="93">
        <f>SUM(BX9:CA9)</f>
        <v>0</v>
      </c>
      <c r="DB9" s="93">
        <f>SUM(CF9:CI9)</f>
        <v>0</v>
      </c>
      <c r="DC9" s="88" t="e">
        <f>+DB9/CZ9</f>
        <v>#DIV/0!</v>
      </c>
    </row>
    <row r="10" spans="1:107" ht="22.5" customHeight="1" thickBot="1" x14ac:dyDescent="0.25">
      <c r="A10" s="51"/>
      <c r="B10" s="378" t="s">
        <v>2075</v>
      </c>
      <c r="C10" s="164"/>
      <c r="D10" s="48"/>
      <c r="E10" s="49"/>
      <c r="F10" s="49"/>
      <c r="G10" s="49"/>
      <c r="H10" s="49"/>
      <c r="I10" s="50"/>
      <c r="J10" s="52"/>
      <c r="K10" s="53"/>
      <c r="L10" s="53"/>
      <c r="M10" s="61"/>
      <c r="N10" s="262"/>
      <c r="O10" s="262"/>
      <c r="P10" s="262"/>
      <c r="Q10" s="262"/>
      <c r="R10" s="262"/>
      <c r="S10" s="262"/>
      <c r="T10" s="262"/>
      <c r="U10" s="262"/>
      <c r="V10" s="262"/>
      <c r="W10" s="262"/>
      <c r="X10" s="262"/>
      <c r="Y10" s="262"/>
      <c r="Z10" s="262"/>
      <c r="AA10" s="262"/>
      <c r="AB10" s="262"/>
      <c r="AC10" s="262"/>
      <c r="AD10" s="48"/>
      <c r="AE10" s="49"/>
      <c r="AF10" s="49">
        <f>SUM(AD10:AE10)</f>
        <v>0</v>
      </c>
      <c r="AG10" s="49"/>
      <c r="AH10" s="49"/>
      <c r="AI10" s="49">
        <f>SUM(AG10:AH10)</f>
        <v>0</v>
      </c>
      <c r="AJ10" s="49"/>
      <c r="AK10" s="49"/>
      <c r="AL10" s="49">
        <f>SUM(AJ10:AK10)</f>
        <v>0</v>
      </c>
      <c r="AM10" s="49"/>
      <c r="AN10" s="49"/>
      <c r="AO10" s="87">
        <f>SUM(AM10:AN10)</f>
        <v>0</v>
      </c>
      <c r="AP10" s="123">
        <f>+(AP14*AD14)+(AP11*AD11)</f>
        <v>0</v>
      </c>
      <c r="AQ10" s="123">
        <f>+(AQ14*AE14)+(AQ11*AE11)</f>
        <v>0</v>
      </c>
      <c r="AR10" s="79">
        <f>SUM(AP10:AQ10)</f>
        <v>0</v>
      </c>
      <c r="AS10" s="123">
        <f>+(AS14*K14)+(AS11*K11)</f>
        <v>0</v>
      </c>
      <c r="AT10" s="123">
        <f>+(AT14*K14)+(AT11*K11)</f>
        <v>0</v>
      </c>
      <c r="AU10" s="79">
        <f>SUM(AS10:AT10)</f>
        <v>0</v>
      </c>
      <c r="AV10" s="123">
        <f>+(AV14*$L$14)+(AV11*$L$11)</f>
        <v>0</v>
      </c>
      <c r="AW10" s="123">
        <f>+(AW14*$L$14)+(AW11*$L$11)</f>
        <v>0</v>
      </c>
      <c r="AX10" s="79">
        <f>SUM(AV10:AW10)</f>
        <v>0</v>
      </c>
      <c r="AY10" s="123">
        <f>+(AY14*$M$14)+(AY11*$M$11)</f>
        <v>0</v>
      </c>
      <c r="AZ10" s="123">
        <f>+(AZ14*$M$14)+(AZ11*$M$11)</f>
        <v>0</v>
      </c>
      <c r="BA10" s="130">
        <f>SUM(AY10:AZ10)</f>
        <v>0</v>
      </c>
      <c r="BB10" s="48"/>
      <c r="BC10" s="49"/>
      <c r="BD10" s="49"/>
      <c r="BE10" s="49"/>
      <c r="BF10" s="49"/>
      <c r="BG10" s="49"/>
      <c r="BH10" s="49"/>
      <c r="BI10" s="87"/>
      <c r="BJ10" s="48">
        <f>+AF10+AI10+AL10+AO10</f>
        <v>0</v>
      </c>
      <c r="BK10" s="141" t="e">
        <f>+BJ10/I10</f>
        <v>#DIV/0!</v>
      </c>
      <c r="BL10" s="135"/>
      <c r="BM10" s="54"/>
      <c r="BN10" s="54"/>
      <c r="BO10" s="54"/>
      <c r="BP10" s="54"/>
      <c r="BQ10" s="54"/>
      <c r="BR10" s="54"/>
      <c r="BS10" s="101"/>
      <c r="BT10" s="115"/>
      <c r="BU10" s="56"/>
      <c r="BV10" s="56"/>
      <c r="BW10" s="97"/>
      <c r="BX10" s="115"/>
      <c r="BY10" s="56"/>
      <c r="BZ10" s="56"/>
      <c r="CA10" s="97"/>
      <c r="CB10" s="55" t="e">
        <f t="shared" si="2"/>
        <v>#DIV/0!</v>
      </c>
      <c r="CC10" s="54" t="e">
        <f t="shared" si="2"/>
        <v>#DIV/0!</v>
      </c>
      <c r="CD10" s="54" t="e">
        <f t="shared" si="2"/>
        <v>#DIV/0!</v>
      </c>
      <c r="CE10" s="101" t="e">
        <f t="shared" si="2"/>
        <v>#DIV/0!</v>
      </c>
      <c r="CF10" s="115"/>
      <c r="CG10" s="56"/>
      <c r="CH10" s="56"/>
      <c r="CI10" s="97"/>
      <c r="CJ10" s="55" t="e">
        <f t="shared" si="3"/>
        <v>#DIV/0!</v>
      </c>
      <c r="CK10" s="54" t="e">
        <f t="shared" si="3"/>
        <v>#DIV/0!</v>
      </c>
      <c r="CL10" s="54" t="e">
        <f t="shared" si="3"/>
        <v>#DIV/0!</v>
      </c>
      <c r="CM10" s="101" t="e">
        <f t="shared" si="3"/>
        <v>#DIV/0!</v>
      </c>
      <c r="CN10" s="115">
        <f t="shared" si="4"/>
        <v>0</v>
      </c>
      <c r="CO10" s="56">
        <f t="shared" si="4"/>
        <v>0</v>
      </c>
      <c r="CP10" s="56">
        <f t="shared" si="4"/>
        <v>0</v>
      </c>
      <c r="CQ10" s="97">
        <f t="shared" si="4"/>
        <v>0</v>
      </c>
      <c r="CR10" s="123"/>
      <c r="CS10" s="79"/>
      <c r="CT10" s="79"/>
      <c r="CU10" s="130"/>
      <c r="CV10" s="55" t="e">
        <f t="shared" si="5"/>
        <v>#DIV/0!</v>
      </c>
      <c r="CW10" s="54" t="e">
        <f t="shared" si="5"/>
        <v>#DIV/0!</v>
      </c>
      <c r="CX10" s="54" t="e">
        <f t="shared" si="5"/>
        <v>#DIV/0!</v>
      </c>
      <c r="CY10" s="101" t="e">
        <f t="shared" si="5"/>
        <v>#DIV/0!</v>
      </c>
      <c r="CZ10" s="104">
        <f>SUM(BT10:BW10)</f>
        <v>0</v>
      </c>
      <c r="DA10" s="94">
        <f>SUM(BX10:CA10)</f>
        <v>0</v>
      </c>
      <c r="DB10" s="94">
        <f>SUM(CF10:CI10)</f>
        <v>0</v>
      </c>
      <c r="DC10" s="89" t="e">
        <f>+DB10/CZ10</f>
        <v>#DIV/0!</v>
      </c>
    </row>
    <row r="11" spans="1:107" ht="45" customHeight="1" thickBot="1" x14ac:dyDescent="0.25">
      <c r="A11" s="35"/>
      <c r="B11" s="10" t="str">
        <f>PONDERACION!I7</f>
        <v>1. Realizar evaluación y valoración de prácticas de manejo sostenible de suelos implementados por la CRQ, en la Reserva Forestal Central y las Áreas Naturales Protegidas, en el marco de la elaboración de un estudio.</v>
      </c>
      <c r="C11" s="153" t="str">
        <f>PONDERACION!J7</f>
        <v>Porcentaje</v>
      </c>
      <c r="D11" s="153" t="str">
        <f>PONDERACION!K7</f>
        <v>% de ejecución del estudio</v>
      </c>
      <c r="E11" s="186">
        <f>PONDERACION!L7</f>
        <v>0.1</v>
      </c>
      <c r="F11" s="186">
        <f>PONDERACION!M7</f>
        <v>0.2</v>
      </c>
      <c r="G11" s="186">
        <f>PONDERACION!N7</f>
        <v>0.4</v>
      </c>
      <c r="H11" s="186">
        <f>PONDERACION!O7</f>
        <v>0.3</v>
      </c>
      <c r="I11" s="186">
        <f>PONDERACION!P7</f>
        <v>1</v>
      </c>
      <c r="J11" s="188">
        <f>+PONDERACION!Q7</f>
        <v>0.5</v>
      </c>
      <c r="K11" s="188">
        <f>+PONDERACION!R7</f>
        <v>0.5</v>
      </c>
      <c r="L11" s="188">
        <f>+PONDERACION!S7</f>
        <v>0.33</v>
      </c>
      <c r="M11" s="188">
        <f>+PONDERACION!T7</f>
        <v>0.33</v>
      </c>
      <c r="N11" s="263">
        <v>33600000</v>
      </c>
      <c r="O11" s="263">
        <v>35000000</v>
      </c>
      <c r="P11" s="264">
        <v>43000000</v>
      </c>
      <c r="Q11" s="264">
        <v>45000000</v>
      </c>
      <c r="R11" s="365">
        <f>SUM(N11:Q11)</f>
        <v>156600000</v>
      </c>
      <c r="S11" s="366" t="str">
        <f>'Tabla Informacion'!A2</f>
        <v>1 Fortalecimiento del desempeño ambiental de los sectores productivos</v>
      </c>
      <c r="T11" s="366" t="str">
        <f>'Tabla Informacion'!B2</f>
        <v>3201~1 Fortalecimiento del desempeño ambiental de los sectores productivos</v>
      </c>
      <c r="U11" s="366" t="str">
        <f>'Tabla Informacion'!E3</f>
        <v>2 Documentos de lineamientos técnicos para el fortalecimiento del desempeño ambiental de los sectores productivos</v>
      </c>
      <c r="V11" s="366" t="str">
        <f>'Tabla Informacion'!F3</f>
        <v>3201~2 Documentos de lineamientos técnicos para el fortalecimiento del desempeño ambiental de los sectores productivos</v>
      </c>
      <c r="W11" s="366"/>
      <c r="X11" s="366"/>
      <c r="Y11" s="366"/>
      <c r="Z11" s="366"/>
      <c r="AA11" s="366"/>
      <c r="AB11" s="366"/>
      <c r="AC11" s="366"/>
      <c r="AD11" s="137"/>
      <c r="AE11" s="3"/>
      <c r="AF11" s="3">
        <f>SUM(AD11:AE11)</f>
        <v>0</v>
      </c>
      <c r="AG11" s="3"/>
      <c r="AH11" s="3"/>
      <c r="AI11" s="3">
        <f>SUM(AG11:AH11)</f>
        <v>0</v>
      </c>
      <c r="AJ11" s="3"/>
      <c r="AK11" s="3"/>
      <c r="AL11" s="3">
        <f>SUM(AJ11:AK11)</f>
        <v>0</v>
      </c>
      <c r="AM11" s="3"/>
      <c r="AN11" s="3"/>
      <c r="AO11" s="34">
        <f>SUM(AM11:AN11)</f>
        <v>0</v>
      </c>
      <c r="AP11" s="5">
        <f>+AD11/$E$11</f>
        <v>0</v>
      </c>
      <c r="AQ11" s="5">
        <f>+AE11/$E$11</f>
        <v>0</v>
      </c>
      <c r="AR11" s="5">
        <f>+AF11/$E$11</f>
        <v>0</v>
      </c>
      <c r="AS11" s="5">
        <f>+AG11/$F$11</f>
        <v>0</v>
      </c>
      <c r="AT11" s="5">
        <f>+AH11/$F$11</f>
        <v>0</v>
      </c>
      <c r="AU11" s="5">
        <f t="shared" ref="AU11:BA11" si="8">+AI11/$E$11</f>
        <v>0</v>
      </c>
      <c r="AV11" s="5">
        <f>+AJ11/$F$11</f>
        <v>0</v>
      </c>
      <c r="AW11" s="5">
        <f>+AK11/$F$11</f>
        <v>0</v>
      </c>
      <c r="AX11" s="5">
        <f t="shared" si="8"/>
        <v>0</v>
      </c>
      <c r="AY11" s="5">
        <f>+AM11/$F$11</f>
        <v>0</v>
      </c>
      <c r="AZ11" s="5">
        <f>+AN11/$F$11</f>
        <v>0</v>
      </c>
      <c r="BA11" s="5">
        <f t="shared" si="8"/>
        <v>0</v>
      </c>
      <c r="BB11" s="36"/>
      <c r="BC11" s="3"/>
      <c r="BD11" s="3"/>
      <c r="BE11" s="3"/>
      <c r="BF11" s="3"/>
      <c r="BG11" s="3"/>
      <c r="BH11" s="3"/>
      <c r="BI11" s="34"/>
      <c r="BJ11" s="36">
        <f>+AF11+AI11+AL11+AO11</f>
        <v>0</v>
      </c>
      <c r="BK11" s="142">
        <f>+BJ11/I11</f>
        <v>0</v>
      </c>
      <c r="BL11" s="136"/>
      <c r="BM11" s="4"/>
      <c r="BN11" s="4"/>
      <c r="BO11" s="4"/>
      <c r="BP11" s="4"/>
      <c r="BQ11" s="4"/>
      <c r="BR11" s="4"/>
      <c r="BS11" s="102"/>
      <c r="BT11" s="116"/>
      <c r="BU11" s="6"/>
      <c r="BV11" s="6"/>
      <c r="BW11" s="98"/>
      <c r="BX11" s="116"/>
      <c r="BY11" s="6"/>
      <c r="BZ11" s="6"/>
      <c r="CA11" s="98"/>
      <c r="CB11" s="8" t="e">
        <f t="shared" si="2"/>
        <v>#DIV/0!</v>
      </c>
      <c r="CC11" s="4" t="e">
        <f t="shared" si="2"/>
        <v>#DIV/0!</v>
      </c>
      <c r="CD11" s="4" t="e">
        <f t="shared" si="2"/>
        <v>#DIV/0!</v>
      </c>
      <c r="CE11" s="102" t="e">
        <f t="shared" si="2"/>
        <v>#DIV/0!</v>
      </c>
      <c r="CF11" s="116"/>
      <c r="CG11" s="6"/>
      <c r="CH11" s="6"/>
      <c r="CI11" s="98"/>
      <c r="CJ11" s="8" t="e">
        <f t="shared" si="3"/>
        <v>#DIV/0!</v>
      </c>
      <c r="CK11" s="4" t="e">
        <f t="shared" si="3"/>
        <v>#DIV/0!</v>
      </c>
      <c r="CL11" s="4" t="e">
        <f t="shared" si="3"/>
        <v>#DIV/0!</v>
      </c>
      <c r="CM11" s="102" t="e">
        <f t="shared" si="3"/>
        <v>#DIV/0!</v>
      </c>
      <c r="CN11" s="116">
        <f t="shared" si="4"/>
        <v>0</v>
      </c>
      <c r="CO11" s="6">
        <f t="shared" si="4"/>
        <v>0</v>
      </c>
      <c r="CP11" s="6">
        <f t="shared" si="4"/>
        <v>0</v>
      </c>
      <c r="CQ11" s="98">
        <f t="shared" si="4"/>
        <v>0</v>
      </c>
      <c r="CR11" s="37"/>
      <c r="CS11" s="5"/>
      <c r="CT11" s="5"/>
      <c r="CU11" s="62"/>
      <c r="CV11" s="8" t="e">
        <f t="shared" si="5"/>
        <v>#DIV/0!</v>
      </c>
      <c r="CW11" s="4" t="e">
        <f t="shared" si="5"/>
        <v>#DIV/0!</v>
      </c>
      <c r="CX11" s="4" t="e">
        <f t="shared" si="5"/>
        <v>#DIV/0!</v>
      </c>
      <c r="CY11" s="102" t="e">
        <f t="shared" si="5"/>
        <v>#DIV/0!</v>
      </c>
      <c r="CZ11" s="105">
        <f>SUM(BT11:BW11)</f>
        <v>0</v>
      </c>
      <c r="DA11" s="95">
        <f>SUM(BX11:CA11)</f>
        <v>0</v>
      </c>
      <c r="DB11" s="95">
        <f>SUM(CF11:CI11)</f>
        <v>0</v>
      </c>
      <c r="DC11" s="90" t="e">
        <f>+DB11/CZ11</f>
        <v>#DIV/0!</v>
      </c>
    </row>
    <row r="12" spans="1:107" ht="49.5" customHeight="1" thickBot="1" x14ac:dyDescent="0.25">
      <c r="A12" s="35"/>
      <c r="B12" s="10" t="str">
        <f>PONDERACION!I8</f>
        <v>2. Ejecutar las acciones de transferencia de tecnología consideradas en el plan operativo anual, necesarias para la Gestión Integral Ambiental del Suelo, en cumplimiento de la Política Nacional de Gestión Sostenible del Suelo.</v>
      </c>
      <c r="C12" s="145" t="str">
        <f>PONDERACION!J8</f>
        <v>Porcentaje</v>
      </c>
      <c r="D12" s="145" t="str">
        <f>PONDERACION!K8</f>
        <v>% de ejecución del plan operativo anual</v>
      </c>
      <c r="E12" s="146">
        <f>PONDERACION!L8</f>
        <v>0.25</v>
      </c>
      <c r="F12" s="146">
        <f>PONDERACION!M8</f>
        <v>0.25</v>
      </c>
      <c r="G12" s="146">
        <f>PONDERACION!N8</f>
        <v>0.25</v>
      </c>
      <c r="H12" s="146">
        <f>PONDERACION!O8</f>
        <v>0.25</v>
      </c>
      <c r="I12" s="186">
        <f>PONDERACION!P8</f>
        <v>1</v>
      </c>
      <c r="J12" s="188">
        <f>+PONDERACION!Q8</f>
        <v>0.5</v>
      </c>
      <c r="K12" s="188">
        <f>+PONDERACION!R8</f>
        <v>0.5</v>
      </c>
      <c r="L12" s="188">
        <f>+PONDERACION!S8</f>
        <v>0.33</v>
      </c>
      <c r="M12" s="188">
        <f>+PONDERACION!T8</f>
        <v>0.33</v>
      </c>
      <c r="N12" s="263">
        <v>50000000</v>
      </c>
      <c r="O12" s="264">
        <v>60000000</v>
      </c>
      <c r="P12" s="264">
        <v>46100000</v>
      </c>
      <c r="Q12" s="264">
        <v>50100000</v>
      </c>
      <c r="R12" s="365">
        <f t="shared" ref="R12:R14" si="9">SUM(N12:Q12)</f>
        <v>206200000</v>
      </c>
      <c r="S12" s="366" t="str">
        <f>'Tabla Informacion'!A2</f>
        <v>1 Fortalecimiento del desempeño ambiental de los sectores productivos</v>
      </c>
      <c r="T12" s="366" t="str">
        <f>'Tabla Informacion'!B2</f>
        <v>3201~1 Fortalecimiento del desempeño ambiental de los sectores productivos</v>
      </c>
      <c r="U12" s="366" t="str">
        <f>'Tabla Informacion'!E2</f>
        <v>1 Documentos de política para el fortalecimiento del desempeño ambiental de los sectores productivos</v>
      </c>
      <c r="V12" s="366" t="str">
        <f>'Tabla Informacion'!F2</f>
        <v>3201~1 Documentos de política para el fortalecimiento del desempeño ambiental de los sectores productivos</v>
      </c>
      <c r="W12" s="366"/>
      <c r="X12" s="366"/>
      <c r="Y12" s="366"/>
      <c r="Z12" s="366"/>
      <c r="AA12" s="366"/>
      <c r="AB12" s="366"/>
      <c r="AC12" s="366"/>
      <c r="AD12" s="137"/>
      <c r="AE12" s="3"/>
      <c r="AF12" s="3"/>
      <c r="AG12" s="3"/>
      <c r="AH12" s="3"/>
      <c r="AI12" s="3"/>
      <c r="AJ12" s="3"/>
      <c r="AK12" s="3"/>
      <c r="AL12" s="3"/>
      <c r="AM12" s="3"/>
      <c r="AN12" s="3"/>
      <c r="AO12" s="34"/>
      <c r="AP12" s="5"/>
      <c r="AQ12" s="5"/>
      <c r="AR12" s="5"/>
      <c r="AS12" s="5"/>
      <c r="AT12" s="5"/>
      <c r="AU12" s="5"/>
      <c r="AV12" s="5"/>
      <c r="AW12" s="5"/>
      <c r="AX12" s="5"/>
      <c r="AY12" s="5"/>
      <c r="AZ12" s="5"/>
      <c r="BA12" s="5"/>
      <c r="BB12" s="36"/>
      <c r="BC12" s="3"/>
      <c r="BD12" s="3"/>
      <c r="BE12" s="3"/>
      <c r="BF12" s="3"/>
      <c r="BG12" s="3"/>
      <c r="BH12" s="3"/>
      <c r="BI12" s="34"/>
      <c r="BJ12" s="36"/>
      <c r="BK12" s="142"/>
      <c r="BL12" s="136"/>
      <c r="BM12" s="4"/>
      <c r="BN12" s="4"/>
      <c r="BO12" s="4"/>
      <c r="BP12" s="4"/>
      <c r="BQ12" s="4"/>
      <c r="BR12" s="4"/>
      <c r="BS12" s="102"/>
      <c r="BT12" s="116"/>
      <c r="BU12" s="6"/>
      <c r="BV12" s="6"/>
      <c r="BW12" s="98"/>
      <c r="BX12" s="116"/>
      <c r="BY12" s="6"/>
      <c r="BZ12" s="6"/>
      <c r="CA12" s="98"/>
      <c r="CB12" s="8"/>
      <c r="CC12" s="4"/>
      <c r="CD12" s="4"/>
      <c r="CE12" s="102"/>
      <c r="CF12" s="116"/>
      <c r="CG12" s="6"/>
      <c r="CH12" s="6"/>
      <c r="CI12" s="98"/>
      <c r="CJ12" s="8"/>
      <c r="CK12" s="4"/>
      <c r="CL12" s="4"/>
      <c r="CM12" s="102"/>
      <c r="CN12" s="116"/>
      <c r="CO12" s="6"/>
      <c r="CP12" s="6"/>
      <c r="CQ12" s="98"/>
      <c r="CR12" s="37"/>
      <c r="CS12" s="5"/>
      <c r="CT12" s="5"/>
      <c r="CU12" s="62"/>
      <c r="CV12" s="8"/>
      <c r="CW12" s="4"/>
      <c r="CX12" s="4"/>
      <c r="CY12" s="102"/>
      <c r="CZ12" s="105"/>
      <c r="DA12" s="95"/>
      <c r="DB12" s="95"/>
      <c r="DC12" s="90"/>
    </row>
    <row r="13" spans="1:107" ht="46.5" customHeight="1" thickBot="1" x14ac:dyDescent="0.25">
      <c r="A13" s="35"/>
      <c r="B13" s="10" t="str">
        <f>PONDERACION!I9</f>
        <v>3. Realizar el estudio (mapa) de coberturas y usos de la tierra para las unidades de manejo de cuencas, según priorización, mínimo a escala 1:25.000.</v>
      </c>
      <c r="C13" s="145" t="str">
        <f>PONDERACION!J9</f>
        <v>Documento</v>
      </c>
      <c r="D13" s="145" t="str">
        <f>PONDERACION!K9</f>
        <v>Estudio realizado</v>
      </c>
      <c r="E13" s="189">
        <f>PONDERACION!L9</f>
        <v>0</v>
      </c>
      <c r="F13" s="189">
        <f>PONDERACION!M9</f>
        <v>0</v>
      </c>
      <c r="G13" s="189">
        <f>PONDERACION!N9</f>
        <v>1</v>
      </c>
      <c r="H13" s="189">
        <f>PONDERACION!O9</f>
        <v>0</v>
      </c>
      <c r="I13" s="189">
        <f>PONDERACION!P9</f>
        <v>1</v>
      </c>
      <c r="J13" s="188">
        <f>+PONDERACION!Q9</f>
        <v>0</v>
      </c>
      <c r="K13" s="188">
        <f>+PONDERACION!R9</f>
        <v>0</v>
      </c>
      <c r="L13" s="188">
        <f>+PONDERACION!S9</f>
        <v>0.34</v>
      </c>
      <c r="M13" s="188">
        <f>+PONDERACION!T9</f>
        <v>0</v>
      </c>
      <c r="N13" s="258">
        <v>0</v>
      </c>
      <c r="O13" s="260">
        <v>0</v>
      </c>
      <c r="P13" s="259">
        <v>50000000</v>
      </c>
      <c r="Q13" s="260">
        <v>0</v>
      </c>
      <c r="R13" s="365">
        <f t="shared" si="9"/>
        <v>50000000</v>
      </c>
      <c r="S13" s="366" t="str">
        <f>'Tabla Informacion'!A5</f>
        <v>4 Gestión de la información y el conocimiento ambiental</v>
      </c>
      <c r="T13" s="366" t="str">
        <f>'Tabla Informacion'!B5</f>
        <v>3204~4 Gestión de la información y el conocimiento ambiental</v>
      </c>
      <c r="U13" s="366" t="str">
        <f>'Tabla Informacion'!E19</f>
        <v>18 Servicio de información ambiental georreferenciada del proceso de evaluación</v>
      </c>
      <c r="V13" s="366" t="str">
        <f>'Tabla Informacion'!F19</f>
        <v>3201~18 Servicio de información ambiental georreferenciada del proceso de evaluación</v>
      </c>
      <c r="W13" s="366"/>
      <c r="X13" s="366"/>
      <c r="Y13" s="366"/>
      <c r="Z13" s="366"/>
      <c r="AA13" s="366"/>
      <c r="AB13" s="366"/>
      <c r="AC13" s="366"/>
      <c r="AD13" s="137"/>
      <c r="AE13" s="3"/>
      <c r="AF13" s="3"/>
      <c r="AG13" s="3"/>
      <c r="AH13" s="3"/>
      <c r="AI13" s="3"/>
      <c r="AJ13" s="3"/>
      <c r="AK13" s="3"/>
      <c r="AL13" s="3"/>
      <c r="AM13" s="3"/>
      <c r="AN13" s="3"/>
      <c r="AO13" s="34"/>
      <c r="AP13" s="5"/>
      <c r="AQ13" s="5"/>
      <c r="AR13" s="5"/>
      <c r="AS13" s="5"/>
      <c r="AT13" s="5"/>
      <c r="AU13" s="5"/>
      <c r="AV13" s="5"/>
      <c r="AW13" s="5"/>
      <c r="AX13" s="5"/>
      <c r="AY13" s="5"/>
      <c r="AZ13" s="5"/>
      <c r="BA13" s="5"/>
      <c r="BB13" s="36"/>
      <c r="BC13" s="3"/>
      <c r="BD13" s="3"/>
      <c r="BE13" s="3"/>
      <c r="BF13" s="3"/>
      <c r="BG13" s="3"/>
      <c r="BH13" s="3"/>
      <c r="BI13" s="34"/>
      <c r="BJ13" s="36"/>
      <c r="BK13" s="142"/>
      <c r="BL13" s="136"/>
      <c r="BM13" s="4"/>
      <c r="BN13" s="4"/>
      <c r="BO13" s="4"/>
      <c r="BP13" s="4"/>
      <c r="BQ13" s="4"/>
      <c r="BR13" s="4"/>
      <c r="BS13" s="102"/>
      <c r="BT13" s="116"/>
      <c r="BU13" s="6"/>
      <c r="BV13" s="6"/>
      <c r="BW13" s="98"/>
      <c r="BX13" s="116"/>
      <c r="BY13" s="6"/>
      <c r="BZ13" s="6"/>
      <c r="CA13" s="98"/>
      <c r="CB13" s="8"/>
      <c r="CC13" s="4"/>
      <c r="CD13" s="4"/>
      <c r="CE13" s="102"/>
      <c r="CF13" s="116"/>
      <c r="CG13" s="6"/>
      <c r="CH13" s="6"/>
      <c r="CI13" s="98"/>
      <c r="CJ13" s="8"/>
      <c r="CK13" s="4"/>
      <c r="CL13" s="4"/>
      <c r="CM13" s="102"/>
      <c r="CN13" s="116"/>
      <c r="CO13" s="6"/>
      <c r="CP13" s="6"/>
      <c r="CQ13" s="98"/>
      <c r="CR13" s="37"/>
      <c r="CS13" s="5"/>
      <c r="CT13" s="5"/>
      <c r="CU13" s="62"/>
      <c r="CV13" s="8"/>
      <c r="CW13" s="4"/>
      <c r="CX13" s="4"/>
      <c r="CY13" s="102"/>
      <c r="CZ13" s="105"/>
      <c r="DA13" s="95"/>
      <c r="DB13" s="95"/>
      <c r="DC13" s="90"/>
    </row>
    <row r="14" spans="1:107" ht="51" customHeight="1" thickBot="1" x14ac:dyDescent="0.25">
      <c r="A14" s="35"/>
      <c r="B14" s="10" t="str">
        <f>PONDERACION!I10</f>
        <v>4. Actualizar el mapa de conflictos de uso del suelo del departamento del Quindío para las unidades de manejo de cuencas priorizadas, mínimo a escala 1:25.000.</v>
      </c>
      <c r="C14" s="145" t="str">
        <f>PONDERACION!J10</f>
        <v>Mapa</v>
      </c>
      <c r="D14" s="145" t="str">
        <f>PONDERACION!K10</f>
        <v>Mapa actualizado</v>
      </c>
      <c r="E14" s="189">
        <f>PONDERACION!L10</f>
        <v>0</v>
      </c>
      <c r="F14" s="189">
        <f>PONDERACION!M10</f>
        <v>0</v>
      </c>
      <c r="G14" s="189">
        <f>PONDERACION!N10</f>
        <v>0</v>
      </c>
      <c r="H14" s="189">
        <f>PONDERACION!O10</f>
        <v>1</v>
      </c>
      <c r="I14" s="189">
        <f>PONDERACION!P10</f>
        <v>1</v>
      </c>
      <c r="J14" s="188">
        <f>+PONDERACION!Q10</f>
        <v>0</v>
      </c>
      <c r="K14" s="188">
        <f>+PONDERACION!R10</f>
        <v>0</v>
      </c>
      <c r="L14" s="188">
        <f>+PONDERACION!S10</f>
        <v>0</v>
      </c>
      <c r="M14" s="188">
        <f>+PONDERACION!T10</f>
        <v>0.34</v>
      </c>
      <c r="N14" s="258">
        <v>0</v>
      </c>
      <c r="O14" s="260">
        <v>0</v>
      </c>
      <c r="P14" s="260">
        <v>0</v>
      </c>
      <c r="Q14" s="259">
        <v>9000000</v>
      </c>
      <c r="R14" s="365">
        <f t="shared" si="9"/>
        <v>9000000</v>
      </c>
      <c r="S14" s="366" t="str">
        <f>'Tabla Informacion'!A2</f>
        <v>1 Fortalecimiento del desempeño ambiental de los sectores productivos</v>
      </c>
      <c r="T14" s="366" t="str">
        <f>'Tabla Informacion'!B2</f>
        <v>3201~1 Fortalecimiento del desempeño ambiental de los sectores productivos</v>
      </c>
      <c r="U14" s="366" t="str">
        <f>'Tabla Informacion'!E19</f>
        <v>18 Servicio de información ambiental georreferenciada del proceso de evaluación</v>
      </c>
      <c r="V14" s="366" t="str">
        <f>'Tabla Informacion'!F19</f>
        <v>3201~18 Servicio de información ambiental georreferenciada del proceso de evaluación</v>
      </c>
      <c r="W14" s="366"/>
      <c r="X14" s="366"/>
      <c r="Y14" s="366"/>
      <c r="Z14" s="366"/>
      <c r="AA14" s="366"/>
      <c r="AB14" s="366"/>
      <c r="AC14" s="366"/>
      <c r="AD14" s="137"/>
      <c r="AE14" s="3"/>
      <c r="AF14" s="3">
        <f>SUM(AD14:AE14)</f>
        <v>0</v>
      </c>
      <c r="AG14" s="3"/>
      <c r="AH14" s="3"/>
      <c r="AI14" s="3">
        <f>SUM(AG14:AH14)</f>
        <v>0</v>
      </c>
      <c r="AJ14" s="3"/>
      <c r="AK14" s="3"/>
      <c r="AL14" s="3">
        <f>SUM(AJ14:AK14)</f>
        <v>0</v>
      </c>
      <c r="AM14" s="3"/>
      <c r="AN14" s="3"/>
      <c r="AO14" s="34">
        <f>SUM(AM14:AN14)</f>
        <v>0</v>
      </c>
      <c r="AP14" s="5"/>
      <c r="AQ14" s="5"/>
      <c r="AR14" s="5"/>
      <c r="AS14" s="5">
        <f>+AG14/$F$11</f>
        <v>0</v>
      </c>
      <c r="AT14" s="5">
        <f>+AH14/$F$11</f>
        <v>0</v>
      </c>
      <c r="AU14" s="5" t="e">
        <f>+AI14/$F$14</f>
        <v>#DIV/0!</v>
      </c>
      <c r="AV14" s="5">
        <f>+AJ14/$F$11</f>
        <v>0</v>
      </c>
      <c r="AW14" s="5">
        <f>+AK14/$F$11</f>
        <v>0</v>
      </c>
      <c r="AX14" s="5" t="e">
        <f>+AL14/$G$14</f>
        <v>#DIV/0!</v>
      </c>
      <c r="AY14" s="5">
        <f>+AM14/$F$11</f>
        <v>0</v>
      </c>
      <c r="AZ14" s="5">
        <f>+AN14/$F$11</f>
        <v>0</v>
      </c>
      <c r="BA14" s="5">
        <f>+AO14/$H$14</f>
        <v>0</v>
      </c>
      <c r="BB14" s="36"/>
      <c r="BC14" s="3"/>
      <c r="BD14" s="3"/>
      <c r="BE14" s="3"/>
      <c r="BF14" s="3"/>
      <c r="BG14" s="3"/>
      <c r="BH14" s="3"/>
      <c r="BI14" s="34"/>
      <c r="BJ14" s="36">
        <f>+AF14+AI14+AL14+AO14</f>
        <v>0</v>
      </c>
      <c r="BK14" s="142">
        <f>+BJ14/I14</f>
        <v>0</v>
      </c>
      <c r="BL14" s="136"/>
      <c r="BM14" s="4"/>
      <c r="BN14" s="4"/>
      <c r="BO14" s="4"/>
      <c r="BP14" s="4"/>
      <c r="BQ14" s="4"/>
      <c r="BR14" s="4"/>
      <c r="BS14" s="102"/>
      <c r="BT14" s="116"/>
      <c r="BU14" s="6"/>
      <c r="BV14" s="6"/>
      <c r="BW14" s="98"/>
      <c r="BX14" s="116"/>
      <c r="BY14" s="6"/>
      <c r="BZ14" s="6"/>
      <c r="CA14" s="98"/>
      <c r="CB14" s="8" t="e">
        <f t="shared" ref="CB14:CE16" si="10">+BX14/BT14</f>
        <v>#DIV/0!</v>
      </c>
      <c r="CC14" s="4" t="e">
        <f t="shared" si="10"/>
        <v>#DIV/0!</v>
      </c>
      <c r="CD14" s="4" t="e">
        <f t="shared" si="10"/>
        <v>#DIV/0!</v>
      </c>
      <c r="CE14" s="102" t="e">
        <f t="shared" si="10"/>
        <v>#DIV/0!</v>
      </c>
      <c r="CF14" s="116"/>
      <c r="CG14" s="6"/>
      <c r="CH14" s="6"/>
      <c r="CI14" s="98"/>
      <c r="CJ14" s="8" t="e">
        <f t="shared" ref="CJ14:CM16" si="11">+CF14/BT14</f>
        <v>#DIV/0!</v>
      </c>
      <c r="CK14" s="4" t="e">
        <f t="shared" si="11"/>
        <v>#DIV/0!</v>
      </c>
      <c r="CL14" s="4" t="e">
        <f t="shared" si="11"/>
        <v>#DIV/0!</v>
      </c>
      <c r="CM14" s="102" t="e">
        <f t="shared" si="11"/>
        <v>#DIV/0!</v>
      </c>
      <c r="CN14" s="116">
        <f t="shared" ref="CN14:CQ16" si="12">+BX14-CF14</f>
        <v>0</v>
      </c>
      <c r="CO14" s="6">
        <f t="shared" si="12"/>
        <v>0</v>
      </c>
      <c r="CP14" s="6">
        <f t="shared" si="12"/>
        <v>0</v>
      </c>
      <c r="CQ14" s="98">
        <f t="shared" si="12"/>
        <v>0</v>
      </c>
      <c r="CR14" s="37"/>
      <c r="CS14" s="5"/>
      <c r="CT14" s="5"/>
      <c r="CU14" s="62"/>
      <c r="CV14" s="8" t="e">
        <f t="shared" ref="CV14:CY16" si="13">+CR14/CN14</f>
        <v>#DIV/0!</v>
      </c>
      <c r="CW14" s="4" t="e">
        <f t="shared" si="13"/>
        <v>#DIV/0!</v>
      </c>
      <c r="CX14" s="4" t="e">
        <f t="shared" si="13"/>
        <v>#DIV/0!</v>
      </c>
      <c r="CY14" s="102" t="e">
        <f t="shared" si="13"/>
        <v>#DIV/0!</v>
      </c>
      <c r="CZ14" s="105">
        <f>SUM(BT14:BW14)</f>
        <v>0</v>
      </c>
      <c r="DA14" s="95">
        <f>SUM(BX14:CA14)</f>
        <v>0</v>
      </c>
      <c r="DB14" s="95">
        <f>SUM(CF14:CI14)</f>
        <v>0</v>
      </c>
      <c r="DC14" s="90" t="e">
        <f>+DB14/CZ14</f>
        <v>#DIV/0!</v>
      </c>
    </row>
    <row r="15" spans="1:107" ht="26.25" customHeight="1" thickBot="1" x14ac:dyDescent="0.25">
      <c r="A15" s="39"/>
      <c r="B15" s="377" t="str">
        <f>PONDERACION!F11</f>
        <v xml:space="preserve">Proyecto 2. Control, seguimiento y monitoreo al suelo del departamento del Quindío.   </v>
      </c>
      <c r="C15" s="163"/>
      <c r="D15" s="40"/>
      <c r="E15" s="41"/>
      <c r="F15" s="41"/>
      <c r="G15" s="41"/>
      <c r="H15" s="41"/>
      <c r="I15" s="42"/>
      <c r="J15" s="183">
        <f>PROGR_PROYEC_PONDE!F7</f>
        <v>0.16</v>
      </c>
      <c r="K15" s="183">
        <f>J15</f>
        <v>0.16</v>
      </c>
      <c r="L15" s="183">
        <f>J15</f>
        <v>0.16</v>
      </c>
      <c r="M15" s="183">
        <f>J15</f>
        <v>0.16</v>
      </c>
      <c r="N15" s="265">
        <f>N17+N18+N19+N20</f>
        <v>35070000</v>
      </c>
      <c r="O15" s="265">
        <f t="shared" ref="O15:R15" si="14">O17+O18+O19+O20</f>
        <v>94330000</v>
      </c>
      <c r="P15" s="265">
        <f t="shared" si="14"/>
        <v>83390000</v>
      </c>
      <c r="Q15" s="265">
        <f t="shared" si="14"/>
        <v>106954072.59999999</v>
      </c>
      <c r="R15" s="358">
        <f t="shared" si="14"/>
        <v>319744072.60000002</v>
      </c>
      <c r="S15" s="362"/>
      <c r="T15" s="362"/>
      <c r="U15" s="362"/>
      <c r="V15" s="362"/>
      <c r="W15" s="362"/>
      <c r="X15" s="362"/>
      <c r="Y15" s="362"/>
      <c r="Z15" s="362"/>
      <c r="AA15" s="362"/>
      <c r="AB15" s="362"/>
      <c r="AC15" s="362"/>
      <c r="AD15" s="138"/>
      <c r="AE15" s="41"/>
      <c r="AF15" s="41">
        <f>SUM(AD15:AE15)</f>
        <v>0</v>
      </c>
      <c r="AG15" s="41"/>
      <c r="AH15" s="41"/>
      <c r="AI15" s="41">
        <f>SUM(AG15:AH15)</f>
        <v>0</v>
      </c>
      <c r="AJ15" s="41"/>
      <c r="AK15" s="41"/>
      <c r="AL15" s="41">
        <f>SUM(AJ15:AK15)</f>
        <v>0</v>
      </c>
      <c r="AM15" s="41"/>
      <c r="AN15" s="41"/>
      <c r="AO15" s="86">
        <f>SUM(AM15:AN15)</f>
        <v>0</v>
      </c>
      <c r="AP15" s="43" t="e">
        <f>+(AP16*J16)</f>
        <v>#REF!</v>
      </c>
      <c r="AQ15" s="43" t="e">
        <f>+(AQ16*K16)</f>
        <v>#REF!</v>
      </c>
      <c r="AR15" s="44" t="e">
        <f>SUM(AP15:AQ15)</f>
        <v>#REF!</v>
      </c>
      <c r="AS15" s="43" t="e">
        <f>+(AS16*K16)</f>
        <v>#REF!</v>
      </c>
      <c r="AT15" s="43" t="e">
        <f>+(AT16*K16)</f>
        <v>#REF!</v>
      </c>
      <c r="AU15" s="44" t="e">
        <f>SUM(AS15:AT15)</f>
        <v>#REF!</v>
      </c>
      <c r="AV15" s="43" t="e">
        <f>+(AV16*$L$16)</f>
        <v>#REF!</v>
      </c>
      <c r="AW15" s="43" t="e">
        <f>+(AW16*$L$16)</f>
        <v>#REF!</v>
      </c>
      <c r="AX15" s="44" t="e">
        <f>SUM(AV15:AW15)</f>
        <v>#REF!</v>
      </c>
      <c r="AY15" s="43" t="e">
        <f>+(AY16*$M$16)</f>
        <v>#REF!</v>
      </c>
      <c r="AZ15" s="43" t="e">
        <f>+(AZ16*$M$16)</f>
        <v>#REF!</v>
      </c>
      <c r="BA15" s="60" t="e">
        <f>SUM(AY15:AZ15)</f>
        <v>#REF!</v>
      </c>
      <c r="BB15" s="40"/>
      <c r="BC15" s="41"/>
      <c r="BD15" s="41"/>
      <c r="BE15" s="41"/>
      <c r="BF15" s="41"/>
      <c r="BG15" s="41"/>
      <c r="BH15" s="41"/>
      <c r="BI15" s="86"/>
      <c r="BJ15" s="40">
        <f>+AF15+AI15+AL15+AO15</f>
        <v>0</v>
      </c>
      <c r="BK15" s="140" t="e">
        <f>+BJ15/I15</f>
        <v>#DIV/0!</v>
      </c>
      <c r="BL15" s="134"/>
      <c r="BM15" s="45"/>
      <c r="BN15" s="45"/>
      <c r="BO15" s="45"/>
      <c r="BP15" s="45"/>
      <c r="BQ15" s="45"/>
      <c r="BR15" s="45"/>
      <c r="BS15" s="100"/>
      <c r="BT15" s="114"/>
      <c r="BU15" s="47"/>
      <c r="BV15" s="47"/>
      <c r="BW15" s="96"/>
      <c r="BX15" s="114"/>
      <c r="BY15" s="47"/>
      <c r="BZ15" s="47"/>
      <c r="CA15" s="96"/>
      <c r="CB15" s="46" t="e">
        <f t="shared" si="10"/>
        <v>#DIV/0!</v>
      </c>
      <c r="CC15" s="45" t="e">
        <f t="shared" si="10"/>
        <v>#DIV/0!</v>
      </c>
      <c r="CD15" s="45" t="e">
        <f t="shared" si="10"/>
        <v>#DIV/0!</v>
      </c>
      <c r="CE15" s="100" t="e">
        <f t="shared" si="10"/>
        <v>#DIV/0!</v>
      </c>
      <c r="CF15" s="114"/>
      <c r="CG15" s="47"/>
      <c r="CH15" s="47"/>
      <c r="CI15" s="96"/>
      <c r="CJ15" s="46" t="e">
        <f t="shared" si="11"/>
        <v>#DIV/0!</v>
      </c>
      <c r="CK15" s="45" t="e">
        <f t="shared" si="11"/>
        <v>#DIV/0!</v>
      </c>
      <c r="CL15" s="45" t="e">
        <f t="shared" si="11"/>
        <v>#DIV/0!</v>
      </c>
      <c r="CM15" s="100" t="e">
        <f t="shared" si="11"/>
        <v>#DIV/0!</v>
      </c>
      <c r="CN15" s="114">
        <f t="shared" si="12"/>
        <v>0</v>
      </c>
      <c r="CO15" s="47">
        <f t="shared" si="12"/>
        <v>0</v>
      </c>
      <c r="CP15" s="47">
        <f t="shared" si="12"/>
        <v>0</v>
      </c>
      <c r="CQ15" s="96">
        <f t="shared" si="12"/>
        <v>0</v>
      </c>
      <c r="CR15" s="43"/>
      <c r="CS15" s="44"/>
      <c r="CT15" s="44"/>
      <c r="CU15" s="60"/>
      <c r="CV15" s="46" t="e">
        <f t="shared" si="13"/>
        <v>#DIV/0!</v>
      </c>
      <c r="CW15" s="45" t="e">
        <f t="shared" si="13"/>
        <v>#DIV/0!</v>
      </c>
      <c r="CX15" s="45" t="e">
        <f t="shared" si="13"/>
        <v>#DIV/0!</v>
      </c>
      <c r="CY15" s="100" t="e">
        <f t="shared" si="13"/>
        <v>#DIV/0!</v>
      </c>
      <c r="CZ15" s="103">
        <f>SUM(BT15:BW15)</f>
        <v>0</v>
      </c>
      <c r="DA15" s="93">
        <f>SUM(BX15:CA15)</f>
        <v>0</v>
      </c>
      <c r="DB15" s="93">
        <f>SUM(CF15:CI15)</f>
        <v>0</v>
      </c>
      <c r="DC15" s="88" t="e">
        <f>+DB15/CZ15</f>
        <v>#DIV/0!</v>
      </c>
    </row>
    <row r="16" spans="1:107" ht="24.75" customHeight="1" thickBot="1" x14ac:dyDescent="0.25">
      <c r="A16" s="51"/>
      <c r="B16" s="378" t="s">
        <v>2075</v>
      </c>
      <c r="C16" s="164"/>
      <c r="D16" s="48"/>
      <c r="E16" s="49"/>
      <c r="F16" s="49"/>
      <c r="G16" s="49"/>
      <c r="H16" s="49"/>
      <c r="I16" s="50"/>
      <c r="J16" s="52"/>
      <c r="K16" s="53"/>
      <c r="L16" s="53"/>
      <c r="M16" s="61"/>
      <c r="N16" s="262"/>
      <c r="O16" s="262"/>
      <c r="P16" s="262"/>
      <c r="Q16" s="262"/>
      <c r="R16" s="262"/>
      <c r="S16" s="262"/>
      <c r="T16" s="262"/>
      <c r="U16" s="262"/>
      <c r="V16" s="262"/>
      <c r="W16" s="262"/>
      <c r="X16" s="262"/>
      <c r="Y16" s="262"/>
      <c r="Z16" s="262"/>
      <c r="AA16" s="262"/>
      <c r="AB16" s="262"/>
      <c r="AC16" s="262"/>
      <c r="AD16" s="48"/>
      <c r="AE16" s="49"/>
      <c r="AF16" s="49">
        <f>SUM(AD16:AE16)</f>
        <v>0</v>
      </c>
      <c r="AG16" s="49"/>
      <c r="AH16" s="49"/>
      <c r="AI16" s="49">
        <f>SUM(AG16:AH16)</f>
        <v>0</v>
      </c>
      <c r="AJ16" s="49"/>
      <c r="AK16" s="49"/>
      <c r="AL16" s="49">
        <f>SUM(AJ16:AK16)</f>
        <v>0</v>
      </c>
      <c r="AM16" s="49"/>
      <c r="AN16" s="49"/>
      <c r="AO16" s="87">
        <f>SUM(AM16:AN16)</f>
        <v>0</v>
      </c>
      <c r="AP16" s="123" t="e">
        <f>+(#REF!*#REF!)+(#REF!*#REF!)</f>
        <v>#REF!</v>
      </c>
      <c r="AQ16" s="123" t="e">
        <f>+(#REF!*#REF!)+(#REF!*#REF!)</f>
        <v>#REF!</v>
      </c>
      <c r="AR16" s="79" t="e">
        <f>SUM(AP16:AQ16)</f>
        <v>#REF!</v>
      </c>
      <c r="AS16" s="123" t="e">
        <f>+(#REF!*#REF!)+(#REF!*#REF!)</f>
        <v>#REF!</v>
      </c>
      <c r="AT16" s="123" t="e">
        <f>+(#REF!*#REF!)+(#REF!*#REF!)</f>
        <v>#REF!</v>
      </c>
      <c r="AU16" s="79" t="e">
        <f>SUM(AS16:AT16)</f>
        <v>#REF!</v>
      </c>
      <c r="AV16" s="123" t="e">
        <f>+(#REF!*#REF!)+(#REF!*#REF!)</f>
        <v>#REF!</v>
      </c>
      <c r="AW16" s="123" t="e">
        <f>+(#REF!*#REF!)+(#REF!*#REF!)</f>
        <v>#REF!</v>
      </c>
      <c r="AX16" s="79" t="e">
        <f>SUM(AV16:AW16)</f>
        <v>#REF!</v>
      </c>
      <c r="AY16" s="123" t="e">
        <f>+(#REF!*#REF!)+(#REF!*#REF!)</f>
        <v>#REF!</v>
      </c>
      <c r="AZ16" s="123" t="e">
        <f>+(#REF!*#REF!)+(#REF!*#REF!)</f>
        <v>#REF!</v>
      </c>
      <c r="BA16" s="130" t="e">
        <f>SUM(AY16:AZ16)</f>
        <v>#REF!</v>
      </c>
      <c r="BB16" s="48"/>
      <c r="BC16" s="49"/>
      <c r="BD16" s="49"/>
      <c r="BE16" s="49"/>
      <c r="BF16" s="49"/>
      <c r="BG16" s="49"/>
      <c r="BH16" s="49"/>
      <c r="BI16" s="87"/>
      <c r="BJ16" s="48">
        <f>+AF16+AI16+AL16+AO16</f>
        <v>0</v>
      </c>
      <c r="BK16" s="141" t="e">
        <f>+BJ16/I16</f>
        <v>#DIV/0!</v>
      </c>
      <c r="BL16" s="135"/>
      <c r="BM16" s="54"/>
      <c r="BN16" s="54"/>
      <c r="BO16" s="54"/>
      <c r="BP16" s="54"/>
      <c r="BQ16" s="54"/>
      <c r="BR16" s="54"/>
      <c r="BS16" s="101"/>
      <c r="BT16" s="115"/>
      <c r="BU16" s="56"/>
      <c r="BV16" s="56"/>
      <c r="BW16" s="97"/>
      <c r="BX16" s="115"/>
      <c r="BY16" s="56"/>
      <c r="BZ16" s="56"/>
      <c r="CA16" s="97"/>
      <c r="CB16" s="55" t="e">
        <f t="shared" si="10"/>
        <v>#DIV/0!</v>
      </c>
      <c r="CC16" s="54" t="e">
        <f t="shared" si="10"/>
        <v>#DIV/0!</v>
      </c>
      <c r="CD16" s="54" t="e">
        <f t="shared" si="10"/>
        <v>#DIV/0!</v>
      </c>
      <c r="CE16" s="101" t="e">
        <f t="shared" si="10"/>
        <v>#DIV/0!</v>
      </c>
      <c r="CF16" s="115"/>
      <c r="CG16" s="56"/>
      <c r="CH16" s="56"/>
      <c r="CI16" s="97"/>
      <c r="CJ16" s="55" t="e">
        <f t="shared" si="11"/>
        <v>#DIV/0!</v>
      </c>
      <c r="CK16" s="54" t="e">
        <f t="shared" si="11"/>
        <v>#DIV/0!</v>
      </c>
      <c r="CL16" s="54" t="e">
        <f t="shared" si="11"/>
        <v>#DIV/0!</v>
      </c>
      <c r="CM16" s="101" t="e">
        <f t="shared" si="11"/>
        <v>#DIV/0!</v>
      </c>
      <c r="CN16" s="115">
        <f t="shared" si="12"/>
        <v>0</v>
      </c>
      <c r="CO16" s="56">
        <f t="shared" si="12"/>
        <v>0</v>
      </c>
      <c r="CP16" s="56">
        <f t="shared" si="12"/>
        <v>0</v>
      </c>
      <c r="CQ16" s="97">
        <f t="shared" si="12"/>
        <v>0</v>
      </c>
      <c r="CR16" s="123"/>
      <c r="CS16" s="79"/>
      <c r="CT16" s="79"/>
      <c r="CU16" s="130"/>
      <c r="CV16" s="55" t="e">
        <f t="shared" si="13"/>
        <v>#DIV/0!</v>
      </c>
      <c r="CW16" s="54" t="e">
        <f t="shared" si="13"/>
        <v>#DIV/0!</v>
      </c>
      <c r="CX16" s="54" t="e">
        <f t="shared" si="13"/>
        <v>#DIV/0!</v>
      </c>
      <c r="CY16" s="101" t="e">
        <f t="shared" si="13"/>
        <v>#DIV/0!</v>
      </c>
      <c r="CZ16" s="104">
        <f>SUM(BT16:BW16)</f>
        <v>0</v>
      </c>
      <c r="DA16" s="94">
        <f>SUM(BX16:CA16)</f>
        <v>0</v>
      </c>
      <c r="DB16" s="94">
        <f>SUM(CF16:CI16)</f>
        <v>0</v>
      </c>
      <c r="DC16" s="89" t="e">
        <f>+DB16/CZ16</f>
        <v>#DIV/0!</v>
      </c>
    </row>
    <row r="17" spans="1:107" ht="38.25" customHeight="1" thickBot="1" x14ac:dyDescent="0.25">
      <c r="A17" s="35"/>
      <c r="B17" s="10" t="str">
        <f>PONDERACION!I11</f>
        <v>1. Generar  metodología para el monitoreo y seguimiento de la calidad del suelo.</v>
      </c>
      <c r="C17" s="145" t="str">
        <f>PONDERACION!J11</f>
        <v xml:space="preserve">Metodología elaborada e Implementada </v>
      </c>
      <c r="D17" s="145" t="str">
        <f>PONDERACION!K11</f>
        <v>% de avance en la elaboración de la metodología para el monitoreo y seguimiento de la calidad del suelo.</v>
      </c>
      <c r="E17" s="189">
        <f>PONDERACION!L11</f>
        <v>0</v>
      </c>
      <c r="F17" s="189">
        <f>PONDERACION!M11</f>
        <v>0.3</v>
      </c>
      <c r="G17" s="189">
        <f>PONDERACION!N11</f>
        <v>0.6</v>
      </c>
      <c r="H17" s="189">
        <f>PONDERACION!O11</f>
        <v>0.1</v>
      </c>
      <c r="I17" s="189">
        <f>PONDERACION!P11</f>
        <v>0.99999999999999989</v>
      </c>
      <c r="J17" s="146">
        <f>PONDERACION!Q11</f>
        <v>0</v>
      </c>
      <c r="K17" s="146">
        <f>PONDERACION!R11</f>
        <v>0</v>
      </c>
      <c r="L17" s="146">
        <f>PONDERACION!S11</f>
        <v>0.33</v>
      </c>
      <c r="M17" s="146">
        <f>PONDERACION!T11</f>
        <v>0</v>
      </c>
      <c r="N17" s="258">
        <v>0</v>
      </c>
      <c r="O17" s="259">
        <v>40000000</v>
      </c>
      <c r="P17" s="260">
        <v>0</v>
      </c>
      <c r="Q17" s="260">
        <v>0</v>
      </c>
      <c r="R17" s="367">
        <f>SUM(N17:Q17)</f>
        <v>40000000</v>
      </c>
      <c r="S17" s="368" t="str">
        <f>'Tabla Informacion'!A2</f>
        <v>1 Fortalecimiento del desempeño ambiental de los sectores productivos</v>
      </c>
      <c r="T17" s="368" t="str">
        <f>'Tabla Informacion'!B2</f>
        <v>3201~1 Fortalecimiento del desempeño ambiental de los sectores productivos</v>
      </c>
      <c r="U17" s="368" t="str">
        <f>'Tabla Informacion'!E21</f>
        <v>20 Documentos de instrumentos técnicos de evaluación y seguimiento ambiental</v>
      </c>
      <c r="V17" s="368" t="str">
        <f>'Tabla Informacion'!F21</f>
        <v>3201~20 Documentos de instrumentos técnicos de evaluación y seguimiento ambiental</v>
      </c>
      <c r="W17" s="368"/>
      <c r="X17" s="368"/>
      <c r="Y17" s="368"/>
      <c r="Z17" s="368"/>
      <c r="AA17" s="368"/>
      <c r="AB17" s="368"/>
      <c r="AC17" s="368"/>
      <c r="AD17" s="137"/>
      <c r="AE17" s="3"/>
      <c r="AF17" s="3"/>
      <c r="AG17" s="3"/>
      <c r="AH17" s="3"/>
      <c r="AI17" s="3"/>
      <c r="AJ17" s="3"/>
      <c r="AK17" s="3"/>
      <c r="AL17" s="3"/>
      <c r="AM17" s="3"/>
      <c r="AN17" s="3"/>
      <c r="AO17" s="34"/>
      <c r="AP17" s="5"/>
      <c r="AQ17" s="5"/>
      <c r="AR17" s="5"/>
      <c r="AS17" s="5"/>
      <c r="AT17" s="5"/>
      <c r="AU17" s="5"/>
      <c r="AV17" s="5"/>
      <c r="AW17" s="5"/>
      <c r="AX17" s="5"/>
      <c r="AY17" s="5"/>
      <c r="AZ17" s="5"/>
      <c r="BA17" s="62"/>
      <c r="BB17" s="36"/>
      <c r="BC17" s="3"/>
      <c r="BD17" s="3"/>
      <c r="BE17" s="3"/>
      <c r="BF17" s="3"/>
      <c r="BG17" s="3"/>
      <c r="BH17" s="3"/>
      <c r="BI17" s="34"/>
      <c r="BJ17" s="36"/>
      <c r="BK17" s="142"/>
      <c r="BL17" s="136"/>
      <c r="BM17" s="4"/>
      <c r="BN17" s="4"/>
      <c r="BO17" s="4"/>
      <c r="BP17" s="4"/>
      <c r="BQ17" s="4"/>
      <c r="BR17" s="4"/>
      <c r="BS17" s="102"/>
      <c r="BT17" s="116"/>
      <c r="BU17" s="6"/>
      <c r="BV17" s="6"/>
      <c r="BW17" s="98"/>
      <c r="BX17" s="116"/>
      <c r="BY17" s="6"/>
      <c r="BZ17" s="6"/>
      <c r="CA17" s="98"/>
      <c r="CB17" s="8"/>
      <c r="CC17" s="4"/>
      <c r="CD17" s="4"/>
      <c r="CE17" s="102"/>
      <c r="CF17" s="116"/>
      <c r="CG17" s="6"/>
      <c r="CH17" s="6"/>
      <c r="CI17" s="98"/>
      <c r="CJ17" s="8"/>
      <c r="CK17" s="4"/>
      <c r="CL17" s="4"/>
      <c r="CM17" s="102"/>
      <c r="CN17" s="116"/>
      <c r="CO17" s="6"/>
      <c r="CP17" s="6"/>
      <c r="CQ17" s="98"/>
      <c r="CR17" s="37"/>
      <c r="CS17" s="5"/>
      <c r="CT17" s="5"/>
      <c r="CU17" s="62"/>
      <c r="CV17" s="8"/>
      <c r="CW17" s="4"/>
      <c r="CX17" s="4"/>
      <c r="CY17" s="102"/>
      <c r="CZ17" s="105"/>
      <c r="DA17" s="95"/>
      <c r="DB17" s="95"/>
      <c r="DC17" s="90"/>
    </row>
    <row r="18" spans="1:107" ht="45.75" customHeight="1" thickBot="1" x14ac:dyDescent="0.25">
      <c r="A18" s="35"/>
      <c r="B18" s="10" t="str">
        <f>PONDERACION!I12</f>
        <v>2. Ejecutar la metodología para el monitoreo y seguimiento de la calidad del suelo.</v>
      </c>
      <c r="C18" s="145" t="str">
        <f>PONDERACION!J12</f>
        <v>Porcentaje</v>
      </c>
      <c r="D18" s="145" t="str">
        <f>PONDERACION!K12</f>
        <v>% de ejecución del plan de monitoreo</v>
      </c>
      <c r="E18" s="146">
        <f>PONDERACION!L12</f>
        <v>0</v>
      </c>
      <c r="F18" s="146">
        <f>PONDERACION!M12</f>
        <v>0</v>
      </c>
      <c r="G18" s="146">
        <f>PONDERACION!N12</f>
        <v>0</v>
      </c>
      <c r="H18" s="167">
        <f>PONDERACION!O12</f>
        <v>1</v>
      </c>
      <c r="I18" s="401">
        <f>PONDERACION!P12</f>
        <v>1</v>
      </c>
      <c r="J18" s="146">
        <f>PONDERACION!Q12</f>
        <v>0</v>
      </c>
      <c r="K18" s="146">
        <f>PONDERACION!R12</f>
        <v>0</v>
      </c>
      <c r="L18" s="146">
        <f>PONDERACION!S12</f>
        <v>0</v>
      </c>
      <c r="M18" s="146">
        <f>PONDERACION!T12</f>
        <v>0.33</v>
      </c>
      <c r="N18" s="261">
        <v>0</v>
      </c>
      <c r="O18" s="256">
        <v>0</v>
      </c>
      <c r="P18" s="255">
        <v>41000000</v>
      </c>
      <c r="Q18" s="255">
        <v>53000000</v>
      </c>
      <c r="R18" s="367">
        <f t="shared" ref="R18:R20" si="15">SUM(N18:Q18)</f>
        <v>94000000</v>
      </c>
      <c r="S18" s="368" t="str">
        <f>'Tabla Informacion'!A2</f>
        <v>1 Fortalecimiento del desempeño ambiental de los sectores productivos</v>
      </c>
      <c r="T18" s="368" t="str">
        <f>'Tabla Informacion'!B2</f>
        <v>3201~1 Fortalecimiento del desempeño ambiental de los sectores productivos</v>
      </c>
      <c r="U18" s="368" t="str">
        <f>'Tabla Informacion'!E21</f>
        <v>20 Documentos de instrumentos técnicos de evaluación y seguimiento ambiental</v>
      </c>
      <c r="V18" s="368" t="str">
        <f>'Tabla Informacion'!F21</f>
        <v>3201~20 Documentos de instrumentos técnicos de evaluación y seguimiento ambiental</v>
      </c>
      <c r="W18" s="368"/>
      <c r="X18" s="368"/>
      <c r="Y18" s="368"/>
      <c r="Z18" s="368"/>
      <c r="AA18" s="368"/>
      <c r="AB18" s="368"/>
      <c r="AC18" s="368"/>
      <c r="AD18" s="137"/>
      <c r="AE18" s="3"/>
      <c r="AF18" s="3"/>
      <c r="AG18" s="3"/>
      <c r="AH18" s="3"/>
      <c r="AI18" s="3"/>
      <c r="AJ18" s="3"/>
      <c r="AK18" s="3"/>
      <c r="AL18" s="3"/>
      <c r="AM18" s="3"/>
      <c r="AN18" s="3"/>
      <c r="AO18" s="34"/>
      <c r="AP18" s="5"/>
      <c r="AQ18" s="5"/>
      <c r="AR18" s="5"/>
      <c r="AS18" s="5"/>
      <c r="AT18" s="5"/>
      <c r="AU18" s="5"/>
      <c r="AV18" s="5"/>
      <c r="AW18" s="5"/>
      <c r="AX18" s="5"/>
      <c r="AY18" s="5"/>
      <c r="AZ18" s="5"/>
      <c r="BA18" s="62"/>
      <c r="BB18" s="36"/>
      <c r="BC18" s="3"/>
      <c r="BD18" s="3"/>
      <c r="BE18" s="3"/>
      <c r="BF18" s="3"/>
      <c r="BG18" s="3"/>
      <c r="BH18" s="3"/>
      <c r="BI18" s="34"/>
      <c r="BJ18" s="36"/>
      <c r="BK18" s="142"/>
      <c r="BL18" s="136"/>
      <c r="BM18" s="4"/>
      <c r="BN18" s="4"/>
      <c r="BO18" s="4"/>
      <c r="BP18" s="4"/>
      <c r="BQ18" s="4"/>
      <c r="BR18" s="4"/>
      <c r="BS18" s="102"/>
      <c r="BT18" s="116"/>
      <c r="BU18" s="6"/>
      <c r="BV18" s="6"/>
      <c r="BW18" s="98"/>
      <c r="BX18" s="116"/>
      <c r="BY18" s="6"/>
      <c r="BZ18" s="6"/>
      <c r="CA18" s="98"/>
      <c r="CB18" s="8"/>
      <c r="CC18" s="4"/>
      <c r="CD18" s="4"/>
      <c r="CE18" s="102"/>
      <c r="CF18" s="116"/>
      <c r="CG18" s="6"/>
      <c r="CH18" s="6"/>
      <c r="CI18" s="98"/>
      <c r="CJ18" s="8"/>
      <c r="CK18" s="4"/>
      <c r="CL18" s="4"/>
      <c r="CM18" s="102"/>
      <c r="CN18" s="116"/>
      <c r="CO18" s="6"/>
      <c r="CP18" s="6"/>
      <c r="CQ18" s="98"/>
      <c r="CR18" s="37"/>
      <c r="CS18" s="5"/>
      <c r="CT18" s="5"/>
      <c r="CU18" s="62"/>
      <c r="CV18" s="8"/>
      <c r="CW18" s="4"/>
      <c r="CX18" s="4"/>
      <c r="CY18" s="102"/>
      <c r="CZ18" s="105"/>
      <c r="DA18" s="95"/>
      <c r="DB18" s="95"/>
      <c r="DC18" s="90"/>
    </row>
    <row r="19" spans="1:107" ht="42.75" customHeight="1" thickBot="1" x14ac:dyDescent="0.25">
      <c r="A19" s="35"/>
      <c r="B19" s="10" t="str">
        <f>PONDERACION!I13</f>
        <v>3. Regular, controlar y hacer seguimiento al manejo y a la calidad de los suelos, de acuerdo con el plan anual.</v>
      </c>
      <c r="C19" s="145" t="str">
        <f>PONDERACION!J13</f>
        <v>Porcentaje</v>
      </c>
      <c r="D19" s="145" t="str">
        <f>PONDERACION!K13</f>
        <v>% de ejecución plan anual</v>
      </c>
      <c r="E19" s="146">
        <f>PONDERACION!L13</f>
        <v>0.25</v>
      </c>
      <c r="F19" s="146">
        <f>PONDERACION!M13</f>
        <v>0.25</v>
      </c>
      <c r="G19" s="146">
        <f>PONDERACION!N13</f>
        <v>0.25</v>
      </c>
      <c r="H19" s="167">
        <f>PONDERACION!O13</f>
        <v>0.25</v>
      </c>
      <c r="I19" s="401">
        <f>PONDERACION!P13</f>
        <v>1</v>
      </c>
      <c r="J19" s="146">
        <f>PONDERACION!Q13</f>
        <v>0.5</v>
      </c>
      <c r="K19" s="146">
        <f>PONDERACION!R13</f>
        <v>0.5</v>
      </c>
      <c r="L19" s="146">
        <f>PONDERACION!S13</f>
        <v>0.33</v>
      </c>
      <c r="M19" s="146">
        <f>PONDERACION!T13</f>
        <v>0.33</v>
      </c>
      <c r="N19" s="254">
        <v>30000000</v>
      </c>
      <c r="O19" s="255">
        <v>42330000</v>
      </c>
      <c r="P19" s="255">
        <v>30390000</v>
      </c>
      <c r="Q19" s="257">
        <v>41954072.600000001</v>
      </c>
      <c r="R19" s="367">
        <f t="shared" si="15"/>
        <v>144674072.59999999</v>
      </c>
      <c r="S19" s="368" t="str">
        <f>'Tabla Informacion'!A2</f>
        <v>1 Fortalecimiento del desempeño ambiental de los sectores productivos</v>
      </c>
      <c r="T19" s="368" t="str">
        <f>'Tabla Informacion'!B2</f>
        <v>3201~1 Fortalecimiento del desempeño ambiental de los sectores productivos</v>
      </c>
      <c r="U19" s="368" t="str">
        <f>'Tabla Informacion'!E21</f>
        <v>20 Documentos de instrumentos técnicos de evaluación y seguimiento ambiental</v>
      </c>
      <c r="V19" s="368" t="str">
        <f>'Tabla Informacion'!F21</f>
        <v>3201~20 Documentos de instrumentos técnicos de evaluación y seguimiento ambiental</v>
      </c>
      <c r="W19" s="368"/>
      <c r="X19" s="368"/>
      <c r="Y19" s="368"/>
      <c r="Z19" s="368"/>
      <c r="AA19" s="368"/>
      <c r="AB19" s="368"/>
      <c r="AC19" s="368"/>
      <c r="AD19" s="137"/>
      <c r="AE19" s="3"/>
      <c r="AF19" s="3"/>
      <c r="AG19" s="3"/>
      <c r="AH19" s="3"/>
      <c r="AI19" s="3"/>
      <c r="AJ19" s="3"/>
      <c r="AK19" s="3"/>
      <c r="AL19" s="3"/>
      <c r="AM19" s="3"/>
      <c r="AN19" s="3"/>
      <c r="AO19" s="34"/>
      <c r="AP19" s="5"/>
      <c r="AQ19" s="5"/>
      <c r="AR19" s="5"/>
      <c r="AS19" s="5"/>
      <c r="AT19" s="5"/>
      <c r="AU19" s="5"/>
      <c r="AV19" s="5"/>
      <c r="AW19" s="5"/>
      <c r="AX19" s="5"/>
      <c r="AY19" s="5"/>
      <c r="AZ19" s="5"/>
      <c r="BA19" s="62"/>
      <c r="BB19" s="36"/>
      <c r="BC19" s="3"/>
      <c r="BD19" s="3"/>
      <c r="BE19" s="3"/>
      <c r="BF19" s="3"/>
      <c r="BG19" s="3"/>
      <c r="BH19" s="3"/>
      <c r="BI19" s="34"/>
      <c r="BJ19" s="36"/>
      <c r="BK19" s="142"/>
      <c r="BL19" s="136"/>
      <c r="BM19" s="4"/>
      <c r="BN19" s="4"/>
      <c r="BO19" s="4"/>
      <c r="BP19" s="4"/>
      <c r="BQ19" s="4"/>
      <c r="BR19" s="4"/>
      <c r="BS19" s="102"/>
      <c r="BT19" s="116"/>
      <c r="BU19" s="6"/>
      <c r="BV19" s="6"/>
      <c r="BW19" s="98"/>
      <c r="BX19" s="116"/>
      <c r="BY19" s="6"/>
      <c r="BZ19" s="6"/>
      <c r="CA19" s="98"/>
      <c r="CB19" s="8"/>
      <c r="CC19" s="4"/>
      <c r="CD19" s="4"/>
      <c r="CE19" s="102"/>
      <c r="CF19" s="116"/>
      <c r="CG19" s="6"/>
      <c r="CH19" s="6"/>
      <c r="CI19" s="98"/>
      <c r="CJ19" s="8"/>
      <c r="CK19" s="4"/>
      <c r="CL19" s="4"/>
      <c r="CM19" s="102"/>
      <c r="CN19" s="116"/>
      <c r="CO19" s="6"/>
      <c r="CP19" s="6"/>
      <c r="CQ19" s="98"/>
      <c r="CR19" s="37"/>
      <c r="CS19" s="5"/>
      <c r="CT19" s="5"/>
      <c r="CU19" s="62"/>
      <c r="CV19" s="8"/>
      <c r="CW19" s="4"/>
      <c r="CX19" s="4"/>
      <c r="CY19" s="102"/>
      <c r="CZ19" s="105"/>
      <c r="DA19" s="95"/>
      <c r="DB19" s="95"/>
      <c r="DC19" s="90"/>
    </row>
    <row r="20" spans="1:107" ht="67.5" customHeight="1" thickBot="1" x14ac:dyDescent="0.25">
      <c r="A20" s="35"/>
      <c r="B20" s="10" t="str">
        <f>PONDERACION!I14</f>
        <v>4. Implementar concertadamente con los entes territoriales estrategias de preservación y conservación de suelos de protección ambiental, de acuerdo con el plan anual .</v>
      </c>
      <c r="C20" s="145" t="str">
        <f>PONDERACION!J14</f>
        <v>Porcentaje</v>
      </c>
      <c r="D20" s="145" t="str">
        <f>PONDERACION!K14</f>
        <v>% de ejecución plan anual</v>
      </c>
      <c r="E20" s="146">
        <f>PONDERACION!L14</f>
        <v>0.25</v>
      </c>
      <c r="F20" s="146">
        <f>PONDERACION!M14</f>
        <v>0.25</v>
      </c>
      <c r="G20" s="146">
        <f>PONDERACION!N14</f>
        <v>0.25</v>
      </c>
      <c r="H20" s="167">
        <f>PONDERACION!O14</f>
        <v>0.25</v>
      </c>
      <c r="I20" s="401">
        <f>PONDERACION!P14</f>
        <v>1</v>
      </c>
      <c r="J20" s="146">
        <f>PONDERACION!Q14</f>
        <v>0.5</v>
      </c>
      <c r="K20" s="146">
        <f>PONDERACION!R14</f>
        <v>0.5</v>
      </c>
      <c r="L20" s="146">
        <f>PONDERACION!S14</f>
        <v>0.34</v>
      </c>
      <c r="M20" s="146">
        <f>PONDERACION!T14</f>
        <v>0.34</v>
      </c>
      <c r="N20" s="254">
        <v>5070000</v>
      </c>
      <c r="O20" s="255">
        <v>12000000</v>
      </c>
      <c r="P20" s="255">
        <v>12000000</v>
      </c>
      <c r="Q20" s="255">
        <v>12000000</v>
      </c>
      <c r="R20" s="367">
        <f t="shared" si="15"/>
        <v>41070000</v>
      </c>
      <c r="S20" s="368" t="str">
        <f>'Tabla Informacion'!A2</f>
        <v>1 Fortalecimiento del desempeño ambiental de los sectores productivos</v>
      </c>
      <c r="T20" s="368" t="str">
        <f>'Tabla Informacion'!B2</f>
        <v>3201~1 Fortalecimiento del desempeño ambiental de los sectores productivos</v>
      </c>
      <c r="U20" s="368" t="str">
        <f>'Tabla Informacion'!E8</f>
        <v>7 Servicio de asistencia técnica para la incorporación de varibales ambientales en la planificación sectorial</v>
      </c>
      <c r="V20" s="368" t="str">
        <f>'Tabla Informacion'!F8</f>
        <v>3201~7 Servicio de asistencia técnica para la incorporación de varibales ambientales en la planificación sectorial</v>
      </c>
      <c r="W20" s="368"/>
      <c r="X20" s="368"/>
      <c r="Y20" s="368"/>
      <c r="Z20" s="368"/>
      <c r="AA20" s="368"/>
      <c r="AB20" s="368"/>
      <c r="AC20" s="368"/>
      <c r="AD20" s="137"/>
      <c r="AE20" s="3"/>
      <c r="AF20" s="3"/>
      <c r="AG20" s="3"/>
      <c r="AH20" s="3"/>
      <c r="AI20" s="3"/>
      <c r="AJ20" s="3"/>
      <c r="AK20" s="3"/>
      <c r="AL20" s="3"/>
      <c r="AM20" s="3"/>
      <c r="AN20" s="3"/>
      <c r="AO20" s="34"/>
      <c r="AP20" s="5"/>
      <c r="AQ20" s="5"/>
      <c r="AR20" s="5"/>
      <c r="AS20" s="5"/>
      <c r="AT20" s="5"/>
      <c r="AU20" s="5"/>
      <c r="AV20" s="5"/>
      <c r="AW20" s="5"/>
      <c r="AX20" s="5"/>
      <c r="AY20" s="5"/>
      <c r="AZ20" s="5"/>
      <c r="BA20" s="62"/>
      <c r="BB20" s="36"/>
      <c r="BC20" s="3"/>
      <c r="BD20" s="3"/>
      <c r="BE20" s="3"/>
      <c r="BF20" s="3"/>
      <c r="BG20" s="3"/>
      <c r="BH20" s="3"/>
      <c r="BI20" s="34"/>
      <c r="BJ20" s="36"/>
      <c r="BK20" s="142"/>
      <c r="BL20" s="136"/>
      <c r="BM20" s="4"/>
      <c r="BN20" s="4"/>
      <c r="BO20" s="4"/>
      <c r="BP20" s="4"/>
      <c r="BQ20" s="4"/>
      <c r="BR20" s="4"/>
      <c r="BS20" s="102"/>
      <c r="BT20" s="116"/>
      <c r="BU20" s="6"/>
      <c r="BV20" s="6"/>
      <c r="BW20" s="98"/>
      <c r="BX20" s="116"/>
      <c r="BY20" s="6"/>
      <c r="BZ20" s="6"/>
      <c r="CA20" s="98"/>
      <c r="CB20" s="8"/>
      <c r="CC20" s="4"/>
      <c r="CD20" s="4"/>
      <c r="CE20" s="102"/>
      <c r="CF20" s="116"/>
      <c r="CG20" s="6"/>
      <c r="CH20" s="6"/>
      <c r="CI20" s="98"/>
      <c r="CJ20" s="8"/>
      <c r="CK20" s="4"/>
      <c r="CL20" s="4"/>
      <c r="CM20" s="102"/>
      <c r="CN20" s="116"/>
      <c r="CO20" s="6"/>
      <c r="CP20" s="6"/>
      <c r="CQ20" s="98"/>
      <c r="CR20" s="37"/>
      <c r="CS20" s="5"/>
      <c r="CT20" s="5"/>
      <c r="CU20" s="62"/>
      <c r="CV20" s="8"/>
      <c r="CW20" s="4"/>
      <c r="CX20" s="4"/>
      <c r="CY20" s="102"/>
      <c r="CZ20" s="105"/>
      <c r="DA20" s="95"/>
      <c r="DB20" s="95"/>
      <c r="DC20" s="90"/>
    </row>
    <row r="21" spans="1:107" ht="34.5" customHeight="1" thickBot="1" x14ac:dyDescent="0.25">
      <c r="A21" s="39"/>
      <c r="B21" s="377" t="str">
        <f>PONDERACION!F15</f>
        <v>Proyecto 3. Recuperación y rehabilitación de suelos degradados o en conflicto en el departamento del Quindío.</v>
      </c>
      <c r="C21" s="163"/>
      <c r="D21" s="40"/>
      <c r="E21" s="41"/>
      <c r="F21" s="41"/>
      <c r="G21" s="41"/>
      <c r="H21" s="41"/>
      <c r="I21" s="42"/>
      <c r="J21" s="183">
        <f>PROGR_PROYEC_PONDE!F8</f>
        <v>0.16</v>
      </c>
      <c r="K21" s="183">
        <f>J21</f>
        <v>0.16</v>
      </c>
      <c r="L21" s="183">
        <f>J21</f>
        <v>0.16</v>
      </c>
      <c r="M21" s="183">
        <f>J21</f>
        <v>0.16</v>
      </c>
      <c r="N21" s="265">
        <f>N23+N24</f>
        <v>1110000000</v>
      </c>
      <c r="O21" s="265">
        <f t="shared" ref="O21:R21" si="16">O23+O24</f>
        <v>327963722.73000002</v>
      </c>
      <c r="P21" s="265">
        <f t="shared" si="16"/>
        <v>254932160.19999999</v>
      </c>
      <c r="Q21" s="265">
        <f t="shared" si="16"/>
        <v>248079375.31</v>
      </c>
      <c r="R21" s="358">
        <f t="shared" si="16"/>
        <v>1940975258.24</v>
      </c>
      <c r="S21" s="362"/>
      <c r="T21" s="362"/>
      <c r="U21" s="362"/>
      <c r="V21" s="362"/>
      <c r="W21" s="362"/>
      <c r="X21" s="362"/>
      <c r="Y21" s="362"/>
      <c r="Z21" s="362"/>
      <c r="AA21" s="362"/>
      <c r="AB21" s="362"/>
      <c r="AC21" s="362"/>
      <c r="AD21" s="138"/>
      <c r="AE21" s="41"/>
      <c r="AF21" s="41">
        <f>SUM(AD21:AE21)</f>
        <v>0</v>
      </c>
      <c r="AG21" s="41"/>
      <c r="AH21" s="41"/>
      <c r="AI21" s="41">
        <f>SUM(AG21:AH21)</f>
        <v>0</v>
      </c>
      <c r="AJ21" s="41"/>
      <c r="AK21" s="41"/>
      <c r="AL21" s="41">
        <f>SUM(AJ21:AK21)</f>
        <v>0</v>
      </c>
      <c r="AM21" s="41"/>
      <c r="AN21" s="41"/>
      <c r="AO21" s="86">
        <f>SUM(AM21:AN21)</f>
        <v>0</v>
      </c>
      <c r="AP21" s="43">
        <f>+(AP23*J23)</f>
        <v>0</v>
      </c>
      <c r="AQ21" s="43">
        <f>+(AQ23*K23)</f>
        <v>0</v>
      </c>
      <c r="AR21" s="44">
        <f>SUM(AP21:AQ21)</f>
        <v>0</v>
      </c>
      <c r="AS21" s="43">
        <f>+(AS23*K23)</f>
        <v>0</v>
      </c>
      <c r="AT21" s="43">
        <f>+(AT23*K23)</f>
        <v>0</v>
      </c>
      <c r="AU21" s="44">
        <f>SUM(AS21:AT21)</f>
        <v>0</v>
      </c>
      <c r="AV21" s="43">
        <f>+(AV23*$L$16)</f>
        <v>0</v>
      </c>
      <c r="AW21" s="43">
        <f>+(AW23*$L$16)</f>
        <v>0</v>
      </c>
      <c r="AX21" s="44">
        <f>SUM(AV21:AW21)</f>
        <v>0</v>
      </c>
      <c r="AY21" s="43">
        <f>+(AY23*$M$16)</f>
        <v>0</v>
      </c>
      <c r="AZ21" s="43">
        <f>+(AZ23*$M$16)</f>
        <v>0</v>
      </c>
      <c r="BA21" s="60">
        <f>SUM(AY21:AZ21)</f>
        <v>0</v>
      </c>
      <c r="BB21" s="40"/>
      <c r="BC21" s="41"/>
      <c r="BD21" s="41"/>
      <c r="BE21" s="41"/>
      <c r="BF21" s="41"/>
      <c r="BG21" s="41"/>
      <c r="BH21" s="41"/>
      <c r="BI21" s="86"/>
      <c r="BJ21" s="40">
        <f>+AF21+AI21+AL21+AO21</f>
        <v>0</v>
      </c>
      <c r="BK21" s="140" t="e">
        <f>+BJ21/I21</f>
        <v>#DIV/0!</v>
      </c>
      <c r="BL21" s="134"/>
      <c r="BM21" s="45"/>
      <c r="BN21" s="45"/>
      <c r="BO21" s="45"/>
      <c r="BP21" s="45"/>
      <c r="BQ21" s="45"/>
      <c r="BR21" s="45"/>
      <c r="BS21" s="100"/>
      <c r="BT21" s="114"/>
      <c r="BU21" s="47"/>
      <c r="BV21" s="47"/>
      <c r="BW21" s="96"/>
      <c r="BX21" s="114"/>
      <c r="BY21" s="47"/>
      <c r="BZ21" s="47"/>
      <c r="CA21" s="96"/>
      <c r="CB21" s="46" t="e">
        <f t="shared" ref="CB21:CE22" si="17">+BX21/BT21</f>
        <v>#DIV/0!</v>
      </c>
      <c r="CC21" s="45" t="e">
        <f t="shared" si="17"/>
        <v>#DIV/0!</v>
      </c>
      <c r="CD21" s="45" t="e">
        <f t="shared" si="17"/>
        <v>#DIV/0!</v>
      </c>
      <c r="CE21" s="100" t="e">
        <f t="shared" si="17"/>
        <v>#DIV/0!</v>
      </c>
      <c r="CF21" s="114"/>
      <c r="CG21" s="47"/>
      <c r="CH21" s="47"/>
      <c r="CI21" s="96"/>
      <c r="CJ21" s="46" t="e">
        <f t="shared" ref="CJ21:CM22" si="18">+CF21/BT21</f>
        <v>#DIV/0!</v>
      </c>
      <c r="CK21" s="45" t="e">
        <f t="shared" si="18"/>
        <v>#DIV/0!</v>
      </c>
      <c r="CL21" s="45" t="e">
        <f t="shared" si="18"/>
        <v>#DIV/0!</v>
      </c>
      <c r="CM21" s="100" t="e">
        <f t="shared" si="18"/>
        <v>#DIV/0!</v>
      </c>
      <c r="CN21" s="114">
        <f t="shared" ref="CN21:CQ22" si="19">+BX21-CF21</f>
        <v>0</v>
      </c>
      <c r="CO21" s="47">
        <f t="shared" si="19"/>
        <v>0</v>
      </c>
      <c r="CP21" s="47">
        <f t="shared" si="19"/>
        <v>0</v>
      </c>
      <c r="CQ21" s="96">
        <f t="shared" si="19"/>
        <v>0</v>
      </c>
      <c r="CR21" s="43"/>
      <c r="CS21" s="44"/>
      <c r="CT21" s="44"/>
      <c r="CU21" s="60"/>
      <c r="CV21" s="46" t="e">
        <f t="shared" ref="CV21:CY22" si="20">+CR21/CN21</f>
        <v>#DIV/0!</v>
      </c>
      <c r="CW21" s="45" t="e">
        <f t="shared" si="20"/>
        <v>#DIV/0!</v>
      </c>
      <c r="CX21" s="45" t="e">
        <f t="shared" si="20"/>
        <v>#DIV/0!</v>
      </c>
      <c r="CY21" s="100" t="e">
        <f t="shared" si="20"/>
        <v>#DIV/0!</v>
      </c>
      <c r="CZ21" s="103">
        <f>SUM(BT21:BW21)</f>
        <v>0</v>
      </c>
      <c r="DA21" s="93">
        <f>SUM(BX21:CA21)</f>
        <v>0</v>
      </c>
      <c r="DB21" s="93">
        <f>SUM(CF21:CI21)</f>
        <v>0</v>
      </c>
      <c r="DC21" s="88" t="e">
        <f>+DB21/CZ21</f>
        <v>#DIV/0!</v>
      </c>
    </row>
    <row r="22" spans="1:107" ht="24" customHeight="1" thickBot="1" x14ac:dyDescent="0.25">
      <c r="A22" s="51"/>
      <c r="B22" s="378" t="s">
        <v>2075</v>
      </c>
      <c r="C22" s="164"/>
      <c r="D22" s="48"/>
      <c r="E22" s="49"/>
      <c r="F22" s="49"/>
      <c r="G22" s="49"/>
      <c r="H22" s="49"/>
      <c r="I22" s="50"/>
      <c r="J22" s="52"/>
      <c r="K22" s="53"/>
      <c r="L22" s="53"/>
      <c r="M22" s="61"/>
      <c r="N22" s="262"/>
      <c r="O22" s="262"/>
      <c r="P22" s="262"/>
      <c r="Q22" s="262"/>
      <c r="R22" s="262"/>
      <c r="S22" s="262"/>
      <c r="T22" s="262"/>
      <c r="U22" s="262"/>
      <c r="V22" s="262"/>
      <c r="W22" s="262"/>
      <c r="X22" s="262"/>
      <c r="Y22" s="262"/>
      <c r="Z22" s="262"/>
      <c r="AA22" s="262"/>
      <c r="AB22" s="262"/>
      <c r="AC22" s="262"/>
      <c r="AD22" s="48"/>
      <c r="AE22" s="49"/>
      <c r="AF22" s="49">
        <f>SUM(AD22:AE22)</f>
        <v>0</v>
      </c>
      <c r="AG22" s="49"/>
      <c r="AH22" s="49"/>
      <c r="AI22" s="49">
        <f>SUM(AG22:AH22)</f>
        <v>0</v>
      </c>
      <c r="AJ22" s="49"/>
      <c r="AK22" s="49"/>
      <c r="AL22" s="49">
        <f>SUM(AJ22:AK22)</f>
        <v>0</v>
      </c>
      <c r="AM22" s="49"/>
      <c r="AN22" s="49"/>
      <c r="AO22" s="87">
        <f>SUM(AM22:AN22)</f>
        <v>0</v>
      </c>
      <c r="AP22" s="123" t="e">
        <f>+(#REF!*#REF!)+(#REF!*#REF!)</f>
        <v>#REF!</v>
      </c>
      <c r="AQ22" s="123" t="e">
        <f>+(#REF!*#REF!)+(#REF!*#REF!)</f>
        <v>#REF!</v>
      </c>
      <c r="AR22" s="79" t="e">
        <f>SUM(AP22:AQ22)</f>
        <v>#REF!</v>
      </c>
      <c r="AS22" s="123" t="e">
        <f>+(#REF!*#REF!)+(#REF!*#REF!)</f>
        <v>#REF!</v>
      </c>
      <c r="AT22" s="123" t="e">
        <f>+(#REF!*#REF!)+(#REF!*#REF!)</f>
        <v>#REF!</v>
      </c>
      <c r="AU22" s="79" t="e">
        <f>SUM(AS22:AT22)</f>
        <v>#REF!</v>
      </c>
      <c r="AV22" s="123" t="e">
        <f>+(#REF!*#REF!)+(#REF!*#REF!)</f>
        <v>#REF!</v>
      </c>
      <c r="AW22" s="123" t="e">
        <f>+(#REF!*#REF!)+(#REF!*#REF!)</f>
        <v>#REF!</v>
      </c>
      <c r="AX22" s="79" t="e">
        <f>SUM(AV22:AW22)</f>
        <v>#REF!</v>
      </c>
      <c r="AY22" s="123" t="e">
        <f>+(#REF!*#REF!)+(#REF!*#REF!)</f>
        <v>#REF!</v>
      </c>
      <c r="AZ22" s="123" t="e">
        <f>+(#REF!*#REF!)+(#REF!*#REF!)</f>
        <v>#REF!</v>
      </c>
      <c r="BA22" s="130" t="e">
        <f>SUM(AY22:AZ22)</f>
        <v>#REF!</v>
      </c>
      <c r="BB22" s="48"/>
      <c r="BC22" s="49"/>
      <c r="BD22" s="49"/>
      <c r="BE22" s="49"/>
      <c r="BF22" s="49"/>
      <c r="BG22" s="49"/>
      <c r="BH22" s="49"/>
      <c r="BI22" s="87"/>
      <c r="BJ22" s="48">
        <f>+AF22+AI22+AL22+AO22</f>
        <v>0</v>
      </c>
      <c r="BK22" s="141" t="e">
        <f>+BJ22/I22</f>
        <v>#DIV/0!</v>
      </c>
      <c r="BL22" s="135"/>
      <c r="BM22" s="54"/>
      <c r="BN22" s="54"/>
      <c r="BO22" s="54"/>
      <c r="BP22" s="54"/>
      <c r="BQ22" s="54"/>
      <c r="BR22" s="54"/>
      <c r="BS22" s="101"/>
      <c r="BT22" s="115"/>
      <c r="BU22" s="56"/>
      <c r="BV22" s="56"/>
      <c r="BW22" s="97"/>
      <c r="BX22" s="115"/>
      <c r="BY22" s="56"/>
      <c r="BZ22" s="56"/>
      <c r="CA22" s="97"/>
      <c r="CB22" s="55" t="e">
        <f t="shared" si="17"/>
        <v>#DIV/0!</v>
      </c>
      <c r="CC22" s="54" t="e">
        <f t="shared" si="17"/>
        <v>#DIV/0!</v>
      </c>
      <c r="CD22" s="54" t="e">
        <f t="shared" si="17"/>
        <v>#DIV/0!</v>
      </c>
      <c r="CE22" s="101" t="e">
        <f t="shared" si="17"/>
        <v>#DIV/0!</v>
      </c>
      <c r="CF22" s="115"/>
      <c r="CG22" s="56"/>
      <c r="CH22" s="56"/>
      <c r="CI22" s="97"/>
      <c r="CJ22" s="55" t="e">
        <f t="shared" si="18"/>
        <v>#DIV/0!</v>
      </c>
      <c r="CK22" s="54" t="e">
        <f t="shared" si="18"/>
        <v>#DIV/0!</v>
      </c>
      <c r="CL22" s="54" t="e">
        <f t="shared" si="18"/>
        <v>#DIV/0!</v>
      </c>
      <c r="CM22" s="101" t="e">
        <f t="shared" si="18"/>
        <v>#DIV/0!</v>
      </c>
      <c r="CN22" s="115">
        <f t="shared" si="19"/>
        <v>0</v>
      </c>
      <c r="CO22" s="56">
        <f t="shared" si="19"/>
        <v>0</v>
      </c>
      <c r="CP22" s="56">
        <f t="shared" si="19"/>
        <v>0</v>
      </c>
      <c r="CQ22" s="97">
        <f t="shared" si="19"/>
        <v>0</v>
      </c>
      <c r="CR22" s="123"/>
      <c r="CS22" s="79"/>
      <c r="CT22" s="79"/>
      <c r="CU22" s="130"/>
      <c r="CV22" s="55" t="e">
        <f t="shared" si="20"/>
        <v>#DIV/0!</v>
      </c>
      <c r="CW22" s="54" t="e">
        <f t="shared" si="20"/>
        <v>#DIV/0!</v>
      </c>
      <c r="CX22" s="54" t="e">
        <f t="shared" si="20"/>
        <v>#DIV/0!</v>
      </c>
      <c r="CY22" s="101" t="e">
        <f t="shared" si="20"/>
        <v>#DIV/0!</v>
      </c>
      <c r="CZ22" s="104">
        <f>SUM(BT22:BW22)</f>
        <v>0</v>
      </c>
      <c r="DA22" s="94">
        <f>SUM(BX22:CA22)</f>
        <v>0</v>
      </c>
      <c r="DB22" s="94">
        <f>SUM(CF22:CI22)</f>
        <v>0</v>
      </c>
      <c r="DC22" s="89" t="e">
        <f>+DB22/CZ22</f>
        <v>#DIV/0!</v>
      </c>
    </row>
    <row r="23" spans="1:107" ht="43.5" customHeight="1" thickBot="1" x14ac:dyDescent="0.25">
      <c r="A23" s="35"/>
      <c r="B23" s="10" t="str">
        <f>PONDERACION!I15</f>
        <v>1. Ejecutar acciones de  reconversión socioambiental de sistemas productivos en el departamento del Quindío.</v>
      </c>
      <c r="C23" s="168" t="str">
        <f>PONDERACION!J15</f>
        <v>Número</v>
      </c>
      <c r="D23" s="145" t="str">
        <f>PONDERACION!K15</f>
        <v>Número de Acciones</v>
      </c>
      <c r="E23" s="189">
        <f>PONDERACION!L15</f>
        <v>0</v>
      </c>
      <c r="F23" s="189">
        <f>PONDERACION!M15</f>
        <v>11</v>
      </c>
      <c r="G23" s="189">
        <f>PONDERACION!N15</f>
        <v>8</v>
      </c>
      <c r="H23" s="189">
        <f>PONDERACION!O15</f>
        <v>8</v>
      </c>
      <c r="I23" s="189">
        <f>PONDERACION!P15</f>
        <v>27</v>
      </c>
      <c r="J23" s="190">
        <v>0</v>
      </c>
      <c r="K23" s="190">
        <f>PONDERACION!R15</f>
        <v>0.5</v>
      </c>
      <c r="L23" s="190">
        <f>PONDERACION!S15</f>
        <v>0.5</v>
      </c>
      <c r="M23" s="190">
        <f>PONDERACION!T15</f>
        <v>0.5</v>
      </c>
      <c r="N23" s="266">
        <v>63000000</v>
      </c>
      <c r="O23" s="267">
        <v>73000000</v>
      </c>
      <c r="P23" s="267">
        <v>45620000</v>
      </c>
      <c r="Q23" s="267">
        <v>48620000</v>
      </c>
      <c r="R23" s="369">
        <f>SUM(N23:Q23)</f>
        <v>230240000</v>
      </c>
      <c r="S23" s="368" t="str">
        <f>'Tabla Informacion'!A2</f>
        <v>1 Fortalecimiento del desempeño ambiental de los sectores productivos</v>
      </c>
      <c r="T23" s="368" t="str">
        <f>'Tabla Informacion'!B2</f>
        <v>3201~1 Fortalecimiento del desempeño ambiental de los sectores productivos</v>
      </c>
      <c r="U23" s="368" t="str">
        <f>'Tabla Informacion'!E23</f>
        <v>22 Servicio de apoyo financiero para proyectos de inversión ambiental</v>
      </c>
      <c r="V23" s="368" t="str">
        <f>'Tabla Informacion'!F23</f>
        <v>3201~22 Servicio de apoyo financiero para proyectos de inversión ambiental</v>
      </c>
      <c r="W23" s="368"/>
      <c r="X23" s="368"/>
      <c r="Y23" s="368"/>
      <c r="Z23" s="368"/>
      <c r="AA23" s="368"/>
      <c r="AB23" s="368"/>
      <c r="AC23" s="368"/>
      <c r="AD23" s="137"/>
      <c r="AE23" s="3"/>
      <c r="AF23" s="3"/>
      <c r="AG23" s="3"/>
      <c r="AH23" s="3"/>
      <c r="AI23" s="3"/>
      <c r="AJ23" s="3"/>
      <c r="AK23" s="3"/>
      <c r="AL23" s="3"/>
      <c r="AM23" s="3"/>
      <c r="AN23" s="3"/>
      <c r="AO23" s="34"/>
      <c r="AP23" s="5"/>
      <c r="AQ23" s="5"/>
      <c r="AR23" s="5"/>
      <c r="AS23" s="5"/>
      <c r="AT23" s="5"/>
      <c r="AU23" s="5"/>
      <c r="AV23" s="5"/>
      <c r="AW23" s="5"/>
      <c r="AX23" s="5"/>
      <c r="AY23" s="5"/>
      <c r="AZ23" s="5"/>
      <c r="BA23" s="62"/>
      <c r="BB23" s="36"/>
      <c r="BC23" s="3"/>
      <c r="BD23" s="3"/>
      <c r="BE23" s="3"/>
      <c r="BF23" s="3"/>
      <c r="BG23" s="3"/>
      <c r="BH23" s="3"/>
      <c r="BI23" s="34"/>
      <c r="BJ23" s="36"/>
      <c r="BK23" s="142"/>
      <c r="BL23" s="136"/>
      <c r="BM23" s="4"/>
      <c r="BN23" s="4"/>
      <c r="BO23" s="4"/>
      <c r="BP23" s="4"/>
      <c r="BQ23" s="4"/>
      <c r="BR23" s="4"/>
      <c r="BS23" s="102"/>
      <c r="BT23" s="116"/>
      <c r="BU23" s="6"/>
      <c r="BV23" s="6"/>
      <c r="BW23" s="98"/>
      <c r="BX23" s="116"/>
      <c r="BY23" s="6"/>
      <c r="BZ23" s="6"/>
      <c r="CA23" s="98"/>
      <c r="CB23" s="8"/>
      <c r="CC23" s="4"/>
      <c r="CD23" s="4"/>
      <c r="CE23" s="102"/>
      <c r="CF23" s="116"/>
      <c r="CG23" s="6"/>
      <c r="CH23" s="6"/>
      <c r="CI23" s="98"/>
      <c r="CJ23" s="8"/>
      <c r="CK23" s="4"/>
      <c r="CL23" s="4"/>
      <c r="CM23" s="102"/>
      <c r="CN23" s="116"/>
      <c r="CO23" s="6"/>
      <c r="CP23" s="6"/>
      <c r="CQ23" s="98"/>
      <c r="CR23" s="37"/>
      <c r="CS23" s="5"/>
      <c r="CT23" s="5"/>
      <c r="CU23" s="62"/>
      <c r="CV23" s="8"/>
      <c r="CW23" s="4"/>
      <c r="CX23" s="4"/>
      <c r="CY23" s="102"/>
      <c r="CZ23" s="105"/>
      <c r="DA23" s="95"/>
      <c r="DB23" s="95"/>
      <c r="DC23" s="90"/>
    </row>
    <row r="24" spans="1:107" ht="51" customHeight="1" thickBot="1" x14ac:dyDescent="0.25">
      <c r="A24" s="35"/>
      <c r="B24" s="10" t="str">
        <f>PONDERACION!I16</f>
        <v>2. Ejecutar acciones para la recuperación y rehabilitación de suelos degradados en el departamento del Quindío.</v>
      </c>
      <c r="C24" s="168" t="str">
        <f>PONDERACION!J16</f>
        <v>Número</v>
      </c>
      <c r="D24" s="145" t="str">
        <f>PONDERACION!K16</f>
        <v>Número de Predios</v>
      </c>
      <c r="E24" s="189">
        <f>PONDERACION!L16</f>
        <v>8</v>
      </c>
      <c r="F24" s="189">
        <f>PONDERACION!M16</f>
        <v>12</v>
      </c>
      <c r="G24" s="189">
        <f>PONDERACION!N16</f>
        <v>12</v>
      </c>
      <c r="H24" s="189">
        <f>PONDERACION!O16</f>
        <v>12</v>
      </c>
      <c r="I24" s="189">
        <f>PONDERACION!P16</f>
        <v>44</v>
      </c>
      <c r="J24" s="190">
        <v>1</v>
      </c>
      <c r="K24" s="190">
        <f>PONDERACION!R16</f>
        <v>0.5</v>
      </c>
      <c r="L24" s="190">
        <f>PONDERACION!S16</f>
        <v>0.5</v>
      </c>
      <c r="M24" s="190">
        <f>PONDERACION!T16</f>
        <v>0.5</v>
      </c>
      <c r="N24" s="268">
        <v>1047000000</v>
      </c>
      <c r="O24" s="269">
        <v>254963722.72999999</v>
      </c>
      <c r="P24" s="269">
        <v>209312160.19999999</v>
      </c>
      <c r="Q24" s="269">
        <v>199459375.31</v>
      </c>
      <c r="R24" s="369">
        <f>SUM(N24:Q24)</f>
        <v>1710735258.24</v>
      </c>
      <c r="S24" s="368" t="str">
        <f>'Tabla Informacion'!A2</f>
        <v>1 Fortalecimiento del desempeño ambiental de los sectores productivos</v>
      </c>
      <c r="T24" s="368" t="str">
        <f>'Tabla Informacion'!B2</f>
        <v>3201~1 Fortalecimiento del desempeño ambiental de los sectores productivos</v>
      </c>
      <c r="U24" s="368" t="str">
        <f>'Tabla Informacion'!E23</f>
        <v>22 Servicio de apoyo financiero para proyectos de inversión ambiental</v>
      </c>
      <c r="V24" s="368" t="str">
        <f>'Tabla Informacion'!F23</f>
        <v>3201~22 Servicio de apoyo financiero para proyectos de inversión ambiental</v>
      </c>
      <c r="W24" s="368"/>
      <c r="X24" s="368"/>
      <c r="Y24" s="368"/>
      <c r="Z24" s="368"/>
      <c r="AA24" s="368"/>
      <c r="AB24" s="368"/>
      <c r="AC24" s="368"/>
      <c r="AD24" s="137"/>
      <c r="AE24" s="3"/>
      <c r="AF24" s="3"/>
      <c r="AG24" s="3"/>
      <c r="AH24" s="3"/>
      <c r="AI24" s="3"/>
      <c r="AJ24" s="3"/>
      <c r="AK24" s="3"/>
      <c r="AL24" s="3"/>
      <c r="AM24" s="3"/>
      <c r="AN24" s="3"/>
      <c r="AO24" s="34"/>
      <c r="AP24" s="5"/>
      <c r="AQ24" s="5"/>
      <c r="AR24" s="5"/>
      <c r="AS24" s="5"/>
      <c r="AT24" s="5"/>
      <c r="AU24" s="5"/>
      <c r="AV24" s="5"/>
      <c r="AW24" s="5"/>
      <c r="AX24" s="5"/>
      <c r="AY24" s="5"/>
      <c r="AZ24" s="5"/>
      <c r="BA24" s="62"/>
      <c r="BB24" s="36"/>
      <c r="BC24" s="3"/>
      <c r="BD24" s="3"/>
      <c r="BE24" s="3"/>
      <c r="BF24" s="3"/>
      <c r="BG24" s="3"/>
      <c r="BH24" s="3"/>
      <c r="BI24" s="34"/>
      <c r="BJ24" s="36"/>
      <c r="BK24" s="142"/>
      <c r="BL24" s="136"/>
      <c r="BM24" s="4"/>
      <c r="BN24" s="4"/>
      <c r="BO24" s="4"/>
      <c r="BP24" s="4"/>
      <c r="BQ24" s="4"/>
      <c r="BR24" s="4"/>
      <c r="BS24" s="102"/>
      <c r="BT24" s="116"/>
      <c r="BU24" s="6"/>
      <c r="BV24" s="6"/>
      <c r="BW24" s="98"/>
      <c r="BX24" s="116"/>
      <c r="BY24" s="6"/>
      <c r="BZ24" s="6"/>
      <c r="CA24" s="98"/>
      <c r="CB24" s="8"/>
      <c r="CC24" s="4"/>
      <c r="CD24" s="4"/>
      <c r="CE24" s="102"/>
      <c r="CF24" s="116"/>
      <c r="CG24" s="6"/>
      <c r="CH24" s="6"/>
      <c r="CI24" s="98"/>
      <c r="CJ24" s="8"/>
      <c r="CK24" s="4"/>
      <c r="CL24" s="4"/>
      <c r="CM24" s="102"/>
      <c r="CN24" s="116"/>
      <c r="CO24" s="6"/>
      <c r="CP24" s="6"/>
      <c r="CQ24" s="98"/>
      <c r="CR24" s="37"/>
      <c r="CS24" s="5"/>
      <c r="CT24" s="5"/>
      <c r="CU24" s="62"/>
      <c r="CV24" s="8"/>
      <c r="CW24" s="4"/>
      <c r="CX24" s="4"/>
      <c r="CY24" s="102"/>
      <c r="CZ24" s="105"/>
      <c r="DA24" s="95"/>
      <c r="DB24" s="95"/>
      <c r="DC24" s="90"/>
    </row>
    <row r="25" spans="1:107" ht="36.75" customHeight="1" thickBot="1" x14ac:dyDescent="0.25">
      <c r="A25" s="39"/>
      <c r="B25" s="377" t="str">
        <f>PONDERACION!F17</f>
        <v>Proyecto 4. Implementación de la planificación territorial y regional para el ordenamiento ambiental en el departamento del Quindío.</v>
      </c>
      <c r="C25" s="163"/>
      <c r="D25" s="40"/>
      <c r="E25" s="41"/>
      <c r="F25" s="41"/>
      <c r="G25" s="41"/>
      <c r="H25" s="41"/>
      <c r="I25" s="42"/>
      <c r="J25" s="183">
        <f>PROGR_PROYEC_PONDE!F9</f>
        <v>0.16</v>
      </c>
      <c r="K25" s="183">
        <f>J25</f>
        <v>0.16</v>
      </c>
      <c r="L25" s="183">
        <f>J25</f>
        <v>0.16</v>
      </c>
      <c r="M25" s="183">
        <f>J25</f>
        <v>0.16</v>
      </c>
      <c r="N25" s="265">
        <f>N27+N28+N29+N30+N31+N32+N33+N34+N35</f>
        <v>189000000</v>
      </c>
      <c r="O25" s="265">
        <f t="shared" ref="O25:R25" si="21">O27+O28+O29+O30+O31+O32+O33+O34+O35</f>
        <v>253400000</v>
      </c>
      <c r="P25" s="265">
        <f t="shared" si="21"/>
        <v>235210000</v>
      </c>
      <c r="Q25" s="265">
        <f t="shared" si="21"/>
        <v>260200000</v>
      </c>
      <c r="R25" s="358">
        <f t="shared" si="21"/>
        <v>937810000</v>
      </c>
      <c r="S25" s="362"/>
      <c r="T25" s="362"/>
      <c r="U25" s="362"/>
      <c r="V25" s="362"/>
      <c r="W25" s="362"/>
      <c r="X25" s="362"/>
      <c r="Y25" s="362"/>
      <c r="Z25" s="362"/>
      <c r="AA25" s="362"/>
      <c r="AB25" s="362"/>
      <c r="AC25" s="362"/>
      <c r="AD25" s="138"/>
      <c r="AE25" s="41"/>
      <c r="AF25" s="41">
        <f>SUM(AD25:AE25)</f>
        <v>0</v>
      </c>
      <c r="AG25" s="41"/>
      <c r="AH25" s="41"/>
      <c r="AI25" s="41">
        <f>SUM(AG25:AH25)</f>
        <v>0</v>
      </c>
      <c r="AJ25" s="41"/>
      <c r="AK25" s="41"/>
      <c r="AL25" s="41">
        <f>SUM(AJ25:AK25)</f>
        <v>0</v>
      </c>
      <c r="AM25" s="41"/>
      <c r="AN25" s="41"/>
      <c r="AO25" s="86">
        <f>SUM(AM25:AN25)</f>
        <v>0</v>
      </c>
      <c r="AP25" s="43">
        <f>+(AP27*J27)</f>
        <v>0</v>
      </c>
      <c r="AQ25" s="43">
        <f>+(AQ27*K27)</f>
        <v>0</v>
      </c>
      <c r="AR25" s="44">
        <f>SUM(AP25:AQ25)</f>
        <v>0</v>
      </c>
      <c r="AS25" s="43">
        <f>+(AS27*K27)</f>
        <v>0</v>
      </c>
      <c r="AT25" s="43">
        <f>+(AT27*K27)</f>
        <v>0</v>
      </c>
      <c r="AU25" s="44">
        <f>SUM(AS25:AT25)</f>
        <v>0</v>
      </c>
      <c r="AV25" s="43">
        <f>+(AV27*$L$16)</f>
        <v>0</v>
      </c>
      <c r="AW25" s="43">
        <f>+(AW27*$L$16)</f>
        <v>0</v>
      </c>
      <c r="AX25" s="44">
        <f>SUM(AV25:AW25)</f>
        <v>0</v>
      </c>
      <c r="AY25" s="43">
        <f>+(AY27*$M$16)</f>
        <v>0</v>
      </c>
      <c r="AZ25" s="43">
        <f>+(AZ27*$M$16)</f>
        <v>0</v>
      </c>
      <c r="BA25" s="60">
        <f>SUM(AY25:AZ25)</f>
        <v>0</v>
      </c>
      <c r="BB25" s="40"/>
      <c r="BC25" s="41"/>
      <c r="BD25" s="41"/>
      <c r="BE25" s="41"/>
      <c r="BF25" s="41"/>
      <c r="BG25" s="41"/>
      <c r="BH25" s="41"/>
      <c r="BI25" s="86"/>
      <c r="BJ25" s="40">
        <f>+AF25+AI25+AL25+AO25</f>
        <v>0</v>
      </c>
      <c r="BK25" s="140" t="e">
        <f>+BJ25/I25</f>
        <v>#DIV/0!</v>
      </c>
      <c r="BL25" s="134"/>
      <c r="BM25" s="45"/>
      <c r="BN25" s="45"/>
      <c r="BO25" s="45"/>
      <c r="BP25" s="45"/>
      <c r="BQ25" s="45"/>
      <c r="BR25" s="45"/>
      <c r="BS25" s="100"/>
      <c r="BT25" s="114"/>
      <c r="BU25" s="47"/>
      <c r="BV25" s="47"/>
      <c r="BW25" s="96"/>
      <c r="BX25" s="114"/>
      <c r="BY25" s="47"/>
      <c r="BZ25" s="47"/>
      <c r="CA25" s="96"/>
      <c r="CB25" s="46" t="e">
        <f t="shared" ref="CB25:CE26" si="22">+BX25/BT25</f>
        <v>#DIV/0!</v>
      </c>
      <c r="CC25" s="45" t="e">
        <f t="shared" si="22"/>
        <v>#DIV/0!</v>
      </c>
      <c r="CD25" s="45" t="e">
        <f t="shared" si="22"/>
        <v>#DIV/0!</v>
      </c>
      <c r="CE25" s="100" t="e">
        <f t="shared" si="22"/>
        <v>#DIV/0!</v>
      </c>
      <c r="CF25" s="114"/>
      <c r="CG25" s="47"/>
      <c r="CH25" s="47"/>
      <c r="CI25" s="96"/>
      <c r="CJ25" s="46" t="e">
        <f t="shared" ref="CJ25:CM26" si="23">+CF25/BT25</f>
        <v>#DIV/0!</v>
      </c>
      <c r="CK25" s="45" t="e">
        <f t="shared" si="23"/>
        <v>#DIV/0!</v>
      </c>
      <c r="CL25" s="45" t="e">
        <f t="shared" si="23"/>
        <v>#DIV/0!</v>
      </c>
      <c r="CM25" s="100" t="e">
        <f t="shared" si="23"/>
        <v>#DIV/0!</v>
      </c>
      <c r="CN25" s="114">
        <f t="shared" ref="CN25:CQ26" si="24">+BX25-CF25</f>
        <v>0</v>
      </c>
      <c r="CO25" s="47">
        <f t="shared" si="24"/>
        <v>0</v>
      </c>
      <c r="CP25" s="47">
        <f t="shared" si="24"/>
        <v>0</v>
      </c>
      <c r="CQ25" s="96">
        <f t="shared" si="24"/>
        <v>0</v>
      </c>
      <c r="CR25" s="43"/>
      <c r="CS25" s="44"/>
      <c r="CT25" s="44"/>
      <c r="CU25" s="60"/>
      <c r="CV25" s="46" t="e">
        <f t="shared" ref="CV25:CY26" si="25">+CR25/CN25</f>
        <v>#DIV/0!</v>
      </c>
      <c r="CW25" s="45" t="e">
        <f t="shared" si="25"/>
        <v>#DIV/0!</v>
      </c>
      <c r="CX25" s="45" t="e">
        <f t="shared" si="25"/>
        <v>#DIV/0!</v>
      </c>
      <c r="CY25" s="100" t="e">
        <f t="shared" si="25"/>
        <v>#DIV/0!</v>
      </c>
      <c r="CZ25" s="103">
        <f>SUM(BT25:BW25)</f>
        <v>0</v>
      </c>
      <c r="DA25" s="93">
        <f>SUM(BX25:CA25)</f>
        <v>0</v>
      </c>
      <c r="DB25" s="93">
        <f>SUM(CF25:CI25)</f>
        <v>0</v>
      </c>
      <c r="DC25" s="88" t="e">
        <f>+DB25/CZ25</f>
        <v>#DIV/0!</v>
      </c>
    </row>
    <row r="26" spans="1:107" ht="27.75" customHeight="1" thickBot="1" x14ac:dyDescent="0.25">
      <c r="A26" s="51"/>
      <c r="B26" s="378" t="s">
        <v>2075</v>
      </c>
      <c r="C26" s="164"/>
      <c r="D26" s="48"/>
      <c r="E26" s="49"/>
      <c r="F26" s="49"/>
      <c r="G26" s="49"/>
      <c r="H26" s="49"/>
      <c r="I26" s="50"/>
      <c r="J26" s="52"/>
      <c r="K26" s="53"/>
      <c r="L26" s="53"/>
      <c r="M26" s="61"/>
      <c r="N26" s="262"/>
      <c r="O26" s="262"/>
      <c r="P26" s="262"/>
      <c r="Q26" s="262"/>
      <c r="R26" s="262"/>
      <c r="S26" s="262"/>
      <c r="T26" s="262"/>
      <c r="U26" s="262"/>
      <c r="V26" s="262"/>
      <c r="W26" s="262"/>
      <c r="X26" s="262"/>
      <c r="Y26" s="262"/>
      <c r="Z26" s="262"/>
      <c r="AA26" s="262"/>
      <c r="AB26" s="262"/>
      <c r="AC26" s="262"/>
      <c r="AD26" s="48"/>
      <c r="AE26" s="49"/>
      <c r="AF26" s="49">
        <f>SUM(AD26:AE26)</f>
        <v>0</v>
      </c>
      <c r="AG26" s="49"/>
      <c r="AH26" s="49"/>
      <c r="AI26" s="49">
        <f>SUM(AG26:AH26)</f>
        <v>0</v>
      </c>
      <c r="AJ26" s="49"/>
      <c r="AK26" s="49"/>
      <c r="AL26" s="49">
        <f>SUM(AJ26:AK26)</f>
        <v>0</v>
      </c>
      <c r="AM26" s="49"/>
      <c r="AN26" s="49"/>
      <c r="AO26" s="87">
        <f>SUM(AM26:AN26)</f>
        <v>0</v>
      </c>
      <c r="AP26" s="123" t="e">
        <f>+(#REF!*#REF!)+(#REF!*#REF!)</f>
        <v>#REF!</v>
      </c>
      <c r="AQ26" s="123" t="e">
        <f>+(#REF!*#REF!)+(#REF!*#REF!)</f>
        <v>#REF!</v>
      </c>
      <c r="AR26" s="79" t="e">
        <f>SUM(AP26:AQ26)</f>
        <v>#REF!</v>
      </c>
      <c r="AS26" s="123" t="e">
        <f>+(#REF!*#REF!)+(#REF!*#REF!)</f>
        <v>#REF!</v>
      </c>
      <c r="AT26" s="123" t="e">
        <f>+(#REF!*#REF!)+(#REF!*#REF!)</f>
        <v>#REF!</v>
      </c>
      <c r="AU26" s="79" t="e">
        <f>SUM(AS26:AT26)</f>
        <v>#REF!</v>
      </c>
      <c r="AV26" s="123" t="e">
        <f>+(#REF!*#REF!)+(#REF!*#REF!)</f>
        <v>#REF!</v>
      </c>
      <c r="AW26" s="123" t="e">
        <f>+(#REF!*#REF!)+(#REF!*#REF!)</f>
        <v>#REF!</v>
      </c>
      <c r="AX26" s="79" t="e">
        <f>SUM(AV26:AW26)</f>
        <v>#REF!</v>
      </c>
      <c r="AY26" s="123" t="e">
        <f>+(#REF!*#REF!)+(#REF!*#REF!)</f>
        <v>#REF!</v>
      </c>
      <c r="AZ26" s="123" t="e">
        <f>+(#REF!*#REF!)+(#REF!*#REF!)</f>
        <v>#REF!</v>
      </c>
      <c r="BA26" s="130" t="e">
        <f>SUM(AY26:AZ26)</f>
        <v>#REF!</v>
      </c>
      <c r="BB26" s="48"/>
      <c r="BC26" s="49"/>
      <c r="BD26" s="49"/>
      <c r="BE26" s="49"/>
      <c r="BF26" s="49"/>
      <c r="BG26" s="49"/>
      <c r="BH26" s="49"/>
      <c r="BI26" s="87"/>
      <c r="BJ26" s="48">
        <f>+AF26+AI26+AL26+AO26</f>
        <v>0</v>
      </c>
      <c r="BK26" s="141" t="e">
        <f>+BJ26/I26</f>
        <v>#DIV/0!</v>
      </c>
      <c r="BL26" s="135"/>
      <c r="BM26" s="54"/>
      <c r="BN26" s="54"/>
      <c r="BO26" s="54"/>
      <c r="BP26" s="54"/>
      <c r="BQ26" s="54"/>
      <c r="BR26" s="54"/>
      <c r="BS26" s="101"/>
      <c r="BT26" s="115"/>
      <c r="BU26" s="56"/>
      <c r="BV26" s="56"/>
      <c r="BW26" s="97"/>
      <c r="BX26" s="115"/>
      <c r="BY26" s="56"/>
      <c r="BZ26" s="56"/>
      <c r="CA26" s="97"/>
      <c r="CB26" s="55" t="e">
        <f t="shared" si="22"/>
        <v>#DIV/0!</v>
      </c>
      <c r="CC26" s="54" t="e">
        <f t="shared" si="22"/>
        <v>#DIV/0!</v>
      </c>
      <c r="CD26" s="54" t="e">
        <f t="shared" si="22"/>
        <v>#DIV/0!</v>
      </c>
      <c r="CE26" s="101" t="e">
        <f t="shared" si="22"/>
        <v>#DIV/0!</v>
      </c>
      <c r="CF26" s="115"/>
      <c r="CG26" s="56"/>
      <c r="CH26" s="56"/>
      <c r="CI26" s="97"/>
      <c r="CJ26" s="55" t="e">
        <f t="shared" si="23"/>
        <v>#DIV/0!</v>
      </c>
      <c r="CK26" s="54" t="e">
        <f t="shared" si="23"/>
        <v>#DIV/0!</v>
      </c>
      <c r="CL26" s="54" t="e">
        <f t="shared" si="23"/>
        <v>#DIV/0!</v>
      </c>
      <c r="CM26" s="101" t="e">
        <f t="shared" si="23"/>
        <v>#DIV/0!</v>
      </c>
      <c r="CN26" s="115">
        <f t="shared" si="24"/>
        <v>0</v>
      </c>
      <c r="CO26" s="56">
        <f t="shared" si="24"/>
        <v>0</v>
      </c>
      <c r="CP26" s="56">
        <f t="shared" si="24"/>
        <v>0</v>
      </c>
      <c r="CQ26" s="97">
        <f t="shared" si="24"/>
        <v>0</v>
      </c>
      <c r="CR26" s="123"/>
      <c r="CS26" s="79"/>
      <c r="CT26" s="79"/>
      <c r="CU26" s="130"/>
      <c r="CV26" s="55" t="e">
        <f t="shared" si="25"/>
        <v>#DIV/0!</v>
      </c>
      <c r="CW26" s="54" t="e">
        <f t="shared" si="25"/>
        <v>#DIV/0!</v>
      </c>
      <c r="CX26" s="54" t="e">
        <f t="shared" si="25"/>
        <v>#DIV/0!</v>
      </c>
      <c r="CY26" s="101" t="e">
        <f t="shared" si="25"/>
        <v>#DIV/0!</v>
      </c>
      <c r="CZ26" s="104">
        <f>SUM(BT26:BW26)</f>
        <v>0</v>
      </c>
      <c r="DA26" s="94">
        <f>SUM(BX26:CA26)</f>
        <v>0</v>
      </c>
      <c r="DB26" s="94">
        <f>SUM(CF26:CI26)</f>
        <v>0</v>
      </c>
      <c r="DC26" s="89" t="e">
        <f>+DB26/CZ26</f>
        <v>#DIV/0!</v>
      </c>
    </row>
    <row r="27" spans="1:107" ht="30" customHeight="1" thickBot="1" x14ac:dyDescent="0.25">
      <c r="A27" s="35"/>
      <c r="B27" s="10" t="str">
        <f>PONDERACION!I17</f>
        <v>1. Definir la estructura ecológica principal departamental, de acuerdo con la metodología IDEAM.</v>
      </c>
      <c r="C27" s="145" t="str">
        <f>PONDERACION!J17</f>
        <v xml:space="preserve">Documento </v>
      </c>
      <c r="D27" s="145" t="str">
        <f>PONDERACION!K17</f>
        <v>Documento técnico</v>
      </c>
      <c r="E27" s="189">
        <f>PONDERACION!L17</f>
        <v>0</v>
      </c>
      <c r="F27" s="189">
        <f>PONDERACION!M17</f>
        <v>1</v>
      </c>
      <c r="G27" s="189">
        <f>PONDERACION!N17</f>
        <v>0</v>
      </c>
      <c r="H27" s="189">
        <f>PONDERACION!O17</f>
        <v>0</v>
      </c>
      <c r="I27" s="189">
        <f>PONDERACION!P17</f>
        <v>1</v>
      </c>
      <c r="J27" s="190">
        <v>0</v>
      </c>
      <c r="K27" s="190">
        <v>0.11</v>
      </c>
      <c r="L27" s="190">
        <f>PONDERACION!S17</f>
        <v>0</v>
      </c>
      <c r="M27" s="190">
        <f>PONDERACION!T17</f>
        <v>0</v>
      </c>
      <c r="N27" s="270">
        <v>12000000</v>
      </c>
      <c r="O27" s="260">
        <v>0</v>
      </c>
      <c r="P27" s="260">
        <v>0</v>
      </c>
      <c r="Q27" s="260">
        <v>0</v>
      </c>
      <c r="R27" s="367">
        <f>SUM(N27:Q27)</f>
        <v>12000000</v>
      </c>
      <c r="S27" s="368" t="str">
        <f>'Tabla Informacion'!A6</f>
        <v>5 Ordenamiento ambiental territorial</v>
      </c>
      <c r="T27" s="368" t="str">
        <f>'Tabla Informacion'!B6</f>
        <v>3205~5 Ordenamiento ambiental territorial</v>
      </c>
      <c r="U27" s="368" t="str">
        <f>'Tabla Informacion'!E15</f>
        <v>14 Documentos de lineamientos técnicos parapromover la gestión sostenible del suelo</v>
      </c>
      <c r="V27" s="368" t="str">
        <f>'Tabla Informacion'!F15</f>
        <v>3201~14 Documentos de lineamientos técnicos parapromover la gestión sostenible del suelo</v>
      </c>
      <c r="W27" s="368"/>
      <c r="X27" s="368"/>
      <c r="Y27" s="368"/>
      <c r="Z27" s="368"/>
      <c r="AA27" s="368"/>
      <c r="AB27" s="368"/>
      <c r="AC27" s="368"/>
      <c r="AD27" s="137"/>
      <c r="AE27" s="3"/>
      <c r="AF27" s="3"/>
      <c r="AG27" s="3"/>
      <c r="AH27" s="3"/>
      <c r="AI27" s="3"/>
      <c r="AJ27" s="3"/>
      <c r="AK27" s="3"/>
      <c r="AL27" s="3"/>
      <c r="AM27" s="3"/>
      <c r="AN27" s="3"/>
      <c r="AO27" s="34"/>
      <c r="AP27" s="5"/>
      <c r="AQ27" s="5"/>
      <c r="AR27" s="5"/>
      <c r="AS27" s="5"/>
      <c r="AT27" s="5"/>
      <c r="AU27" s="5"/>
      <c r="AV27" s="5"/>
      <c r="AW27" s="5"/>
      <c r="AX27" s="5"/>
      <c r="AY27" s="5"/>
      <c r="AZ27" s="5"/>
      <c r="BA27" s="62"/>
      <c r="BB27" s="36"/>
      <c r="BC27" s="3"/>
      <c r="BD27" s="3"/>
      <c r="BE27" s="3"/>
      <c r="BF27" s="3"/>
      <c r="BG27" s="3"/>
      <c r="BH27" s="3"/>
      <c r="BI27" s="34"/>
      <c r="BJ27" s="36"/>
      <c r="BK27" s="142"/>
      <c r="BL27" s="136"/>
      <c r="BM27" s="4"/>
      <c r="BN27" s="4"/>
      <c r="BO27" s="4"/>
      <c r="BP27" s="4"/>
      <c r="BQ27" s="4"/>
      <c r="BR27" s="4"/>
      <c r="BS27" s="102"/>
      <c r="BT27" s="116"/>
      <c r="BU27" s="6"/>
      <c r="BV27" s="6"/>
      <c r="BW27" s="98"/>
      <c r="BX27" s="116"/>
      <c r="BY27" s="6"/>
      <c r="BZ27" s="6"/>
      <c r="CA27" s="98"/>
      <c r="CB27" s="8"/>
      <c r="CC27" s="4"/>
      <c r="CD27" s="4"/>
      <c r="CE27" s="102"/>
      <c r="CF27" s="116"/>
      <c r="CG27" s="6"/>
      <c r="CH27" s="6"/>
      <c r="CI27" s="98"/>
      <c r="CJ27" s="8"/>
      <c r="CK27" s="4"/>
      <c r="CL27" s="4"/>
      <c r="CM27" s="102"/>
      <c r="CN27" s="116"/>
      <c r="CO27" s="6"/>
      <c r="CP27" s="6"/>
      <c r="CQ27" s="98"/>
      <c r="CR27" s="37"/>
      <c r="CS27" s="5"/>
      <c r="CT27" s="5"/>
      <c r="CU27" s="62"/>
      <c r="CV27" s="8"/>
      <c r="CW27" s="4"/>
      <c r="CX27" s="4"/>
      <c r="CY27" s="102"/>
      <c r="CZ27" s="105"/>
      <c r="DA27" s="95"/>
      <c r="DB27" s="95"/>
      <c r="DC27" s="90"/>
    </row>
    <row r="28" spans="1:107" ht="50.25" customHeight="1" thickBot="1" x14ac:dyDescent="0.25">
      <c r="A28" s="35"/>
      <c r="B28" s="10" t="str">
        <f>PONDERACION!I18</f>
        <v>2. Actualizar el estado de los recursos naturales del departamento del Quindío.</v>
      </c>
      <c r="C28" s="145" t="str">
        <f>PONDERACION!J18</f>
        <v xml:space="preserve">Documento </v>
      </c>
      <c r="D28" s="145" t="str">
        <f>PONDERACION!K18</f>
        <v>Documento actualizado</v>
      </c>
      <c r="E28" s="189">
        <f>PONDERACION!L18</f>
        <v>0</v>
      </c>
      <c r="F28" s="189">
        <f>PONDERACION!M18</f>
        <v>1</v>
      </c>
      <c r="G28" s="189">
        <f>PONDERACION!N18</f>
        <v>0</v>
      </c>
      <c r="H28" s="189">
        <f>PONDERACION!O18</f>
        <v>0</v>
      </c>
      <c r="I28" s="189">
        <f>PONDERACION!P18</f>
        <v>1</v>
      </c>
      <c r="J28" s="190">
        <v>0</v>
      </c>
      <c r="K28" s="190">
        <v>0.11</v>
      </c>
      <c r="L28" s="190">
        <f>PONDERACION!S18</f>
        <v>0</v>
      </c>
      <c r="M28" s="190">
        <f>PONDERACION!T18</f>
        <v>0</v>
      </c>
      <c r="N28" s="261">
        <v>0</v>
      </c>
      <c r="O28" s="256">
        <v>0</v>
      </c>
      <c r="P28" s="256">
        <v>0</v>
      </c>
      <c r="Q28" s="256">
        <v>0</v>
      </c>
      <c r="R28" s="367">
        <f t="shared" ref="R28:R35" si="26">SUM(N28:Q28)</f>
        <v>0</v>
      </c>
      <c r="S28" s="368" t="str">
        <f>'Tabla Informacion'!A6</f>
        <v>5 Ordenamiento ambiental territorial</v>
      </c>
      <c r="T28" s="368" t="str">
        <f>'Tabla Informacion'!B6</f>
        <v>3205~5 Ordenamiento ambiental territorial</v>
      </c>
      <c r="U28" s="368" t="str">
        <f>'Tabla Informacion'!E15</f>
        <v>14 Documentos de lineamientos técnicos parapromover la gestión sostenible del suelo</v>
      </c>
      <c r="V28" s="368" t="str">
        <f>'Tabla Informacion'!F15</f>
        <v>3201~14 Documentos de lineamientos técnicos parapromover la gestión sostenible del suelo</v>
      </c>
      <c r="W28" s="368"/>
      <c r="X28" s="368"/>
      <c r="Y28" s="368"/>
      <c r="Z28" s="368"/>
      <c r="AA28" s="368"/>
      <c r="AB28" s="368"/>
      <c r="AC28" s="368"/>
      <c r="AD28" s="137"/>
      <c r="AE28" s="3"/>
      <c r="AF28" s="3"/>
      <c r="AG28" s="3"/>
      <c r="AH28" s="3"/>
      <c r="AI28" s="3"/>
      <c r="AJ28" s="3"/>
      <c r="AK28" s="3"/>
      <c r="AL28" s="3"/>
      <c r="AM28" s="3"/>
      <c r="AN28" s="3"/>
      <c r="AO28" s="34"/>
      <c r="AP28" s="5"/>
      <c r="AQ28" s="5"/>
      <c r="AR28" s="5"/>
      <c r="AS28" s="5"/>
      <c r="AT28" s="5"/>
      <c r="AU28" s="5"/>
      <c r="AV28" s="5"/>
      <c r="AW28" s="5"/>
      <c r="AX28" s="5"/>
      <c r="AY28" s="5"/>
      <c r="AZ28" s="5"/>
      <c r="BA28" s="62"/>
      <c r="BB28" s="36"/>
      <c r="BC28" s="3"/>
      <c r="BD28" s="3"/>
      <c r="BE28" s="3"/>
      <c r="BF28" s="3"/>
      <c r="BG28" s="3"/>
      <c r="BH28" s="3"/>
      <c r="BI28" s="34"/>
      <c r="BJ28" s="36"/>
      <c r="BK28" s="142"/>
      <c r="BL28" s="136"/>
      <c r="BM28" s="4"/>
      <c r="BN28" s="4"/>
      <c r="BO28" s="4"/>
      <c r="BP28" s="4"/>
      <c r="BQ28" s="4"/>
      <c r="BR28" s="4"/>
      <c r="BS28" s="102"/>
      <c r="BT28" s="116"/>
      <c r="BU28" s="6"/>
      <c r="BV28" s="6"/>
      <c r="BW28" s="98"/>
      <c r="BX28" s="116"/>
      <c r="BY28" s="6"/>
      <c r="BZ28" s="6"/>
      <c r="CA28" s="98"/>
      <c r="CB28" s="8"/>
      <c r="CC28" s="4"/>
      <c r="CD28" s="4"/>
      <c r="CE28" s="102"/>
      <c r="CF28" s="116"/>
      <c r="CG28" s="6"/>
      <c r="CH28" s="6"/>
      <c r="CI28" s="98"/>
      <c r="CJ28" s="8"/>
      <c r="CK28" s="4"/>
      <c r="CL28" s="4"/>
      <c r="CM28" s="102"/>
      <c r="CN28" s="116"/>
      <c r="CO28" s="6"/>
      <c r="CP28" s="6"/>
      <c r="CQ28" s="98"/>
      <c r="CR28" s="37"/>
      <c r="CS28" s="5"/>
      <c r="CT28" s="5"/>
      <c r="CU28" s="62"/>
      <c r="CV28" s="8"/>
      <c r="CW28" s="4"/>
      <c r="CX28" s="4"/>
      <c r="CY28" s="102"/>
      <c r="CZ28" s="105"/>
      <c r="DA28" s="95"/>
      <c r="DB28" s="95"/>
      <c r="DC28" s="90"/>
    </row>
    <row r="29" spans="1:107" ht="45.75" customHeight="1" thickBot="1" x14ac:dyDescent="0.25">
      <c r="A29" s="35"/>
      <c r="B29" s="10" t="str">
        <f>PONDERACION!I19</f>
        <v>3. Asesorar y apoyar técnicamente la formulación y ejecución de los planes de manejo y demás acciones de gestión ambiental en territorios indígenas del Quindío, según programa anual concertado.</v>
      </c>
      <c r="C29" s="145" t="str">
        <f>PONDERACION!J19</f>
        <v>Porcentaje</v>
      </c>
      <c r="D29" s="145" t="str">
        <f>PONDERACION!K19</f>
        <v>% de ejecución programa anual concertado</v>
      </c>
      <c r="E29" s="190">
        <f>PONDERACION!L19</f>
        <v>0.25</v>
      </c>
      <c r="F29" s="190">
        <f>PONDERACION!M19</f>
        <v>0.25</v>
      </c>
      <c r="G29" s="190">
        <f>PONDERACION!N19</f>
        <v>0.25</v>
      </c>
      <c r="H29" s="190">
        <f>PONDERACION!O19</f>
        <v>0.25</v>
      </c>
      <c r="I29" s="190">
        <f>PONDERACION!P19</f>
        <v>1</v>
      </c>
      <c r="J29" s="190">
        <f>PONDERACION!Q19</f>
        <v>0.25</v>
      </c>
      <c r="K29" s="190">
        <v>0.11</v>
      </c>
      <c r="L29" s="190">
        <f>PONDERACION!S19</f>
        <v>0.25</v>
      </c>
      <c r="M29" s="190">
        <f>PONDERACION!T19</f>
        <v>0.25</v>
      </c>
      <c r="N29" s="261">
        <v>0</v>
      </c>
      <c r="O29" s="255">
        <v>86400000</v>
      </c>
      <c r="P29" s="255">
        <v>57750000</v>
      </c>
      <c r="Q29" s="255">
        <v>59100000</v>
      </c>
      <c r="R29" s="367">
        <f t="shared" si="26"/>
        <v>203250000</v>
      </c>
      <c r="S29" s="368" t="str">
        <f>'Tabla Informacion'!A6</f>
        <v>5 Ordenamiento ambiental territorial</v>
      </c>
      <c r="T29" s="368" t="str">
        <f>'Tabla Informacion'!B6</f>
        <v>3205~5 Ordenamiento ambiental territorial</v>
      </c>
      <c r="U29" s="368" t="str">
        <f>'Tabla Informacion'!E15</f>
        <v>14 Documentos de lineamientos técnicos parapromover la gestión sostenible del suelo</v>
      </c>
      <c r="V29" s="368" t="str">
        <f>'Tabla Informacion'!F15</f>
        <v>3201~14 Documentos de lineamientos técnicos parapromover la gestión sostenible del suelo</v>
      </c>
      <c r="W29" s="368"/>
      <c r="X29" s="368"/>
      <c r="Y29" s="368"/>
      <c r="Z29" s="368"/>
      <c r="AA29" s="368"/>
      <c r="AB29" s="368"/>
      <c r="AC29" s="368"/>
      <c r="AD29" s="137"/>
      <c r="AE29" s="3"/>
      <c r="AF29" s="3"/>
      <c r="AG29" s="3"/>
      <c r="AH29" s="3"/>
      <c r="AI29" s="3"/>
      <c r="AJ29" s="3"/>
      <c r="AK29" s="3"/>
      <c r="AL29" s="3"/>
      <c r="AM29" s="3"/>
      <c r="AN29" s="3"/>
      <c r="AO29" s="34"/>
      <c r="AP29" s="5"/>
      <c r="AQ29" s="5"/>
      <c r="AR29" s="5"/>
      <c r="AS29" s="5"/>
      <c r="AT29" s="5"/>
      <c r="AU29" s="5"/>
      <c r="AV29" s="5"/>
      <c r="AW29" s="5"/>
      <c r="AX29" s="5"/>
      <c r="AY29" s="5"/>
      <c r="AZ29" s="5"/>
      <c r="BA29" s="62"/>
      <c r="BB29" s="36"/>
      <c r="BC29" s="3"/>
      <c r="BD29" s="3"/>
      <c r="BE29" s="3"/>
      <c r="BF29" s="3"/>
      <c r="BG29" s="3"/>
      <c r="BH29" s="3"/>
      <c r="BI29" s="34"/>
      <c r="BJ29" s="36"/>
      <c r="BK29" s="142"/>
      <c r="BL29" s="136"/>
      <c r="BM29" s="4"/>
      <c r="BN29" s="4"/>
      <c r="BO29" s="4"/>
      <c r="BP29" s="4"/>
      <c r="BQ29" s="4"/>
      <c r="BR29" s="4"/>
      <c r="BS29" s="102"/>
      <c r="BT29" s="116"/>
      <c r="BU29" s="6"/>
      <c r="BV29" s="6"/>
      <c r="BW29" s="98"/>
      <c r="BX29" s="116"/>
      <c r="BY29" s="6"/>
      <c r="BZ29" s="6"/>
      <c r="CA29" s="98"/>
      <c r="CB29" s="8"/>
      <c r="CC29" s="4"/>
      <c r="CD29" s="4"/>
      <c r="CE29" s="102"/>
      <c r="CF29" s="116"/>
      <c r="CG29" s="6"/>
      <c r="CH29" s="6"/>
      <c r="CI29" s="98"/>
      <c r="CJ29" s="8"/>
      <c r="CK29" s="4"/>
      <c r="CL29" s="4"/>
      <c r="CM29" s="102"/>
      <c r="CN29" s="116"/>
      <c r="CO29" s="6"/>
      <c r="CP29" s="6"/>
      <c r="CQ29" s="98"/>
      <c r="CR29" s="37"/>
      <c r="CS29" s="5"/>
      <c r="CT29" s="5"/>
      <c r="CU29" s="62"/>
      <c r="CV29" s="8"/>
      <c r="CW29" s="4"/>
      <c r="CX29" s="4"/>
      <c r="CY29" s="102"/>
      <c r="CZ29" s="105"/>
      <c r="DA29" s="95"/>
      <c r="DB29" s="95"/>
      <c r="DC29" s="90"/>
    </row>
    <row r="30" spans="1:107" ht="32.25" customHeight="1" thickBot="1" x14ac:dyDescent="0.25">
      <c r="A30" s="35"/>
      <c r="B30" s="10" t="str">
        <f>PONDERACION!I20</f>
        <v>4. Asesorar y apoyar técnicamente la formulación y ejecución de planes de manejo y demás acciones de gestión ambiental en tierras colectivas de comunidades negras, afrocolombianas, raizales y palenqueras del Quindío, según programa anual concertado.</v>
      </c>
      <c r="C30" s="145" t="str">
        <f>PONDERACION!J20</f>
        <v>Porcentaje</v>
      </c>
      <c r="D30" s="145" t="str">
        <f>PONDERACION!K20</f>
        <v>% de ejecución programa anual concertado</v>
      </c>
      <c r="E30" s="189">
        <f>PONDERACION!L20</f>
        <v>0.25</v>
      </c>
      <c r="F30" s="189">
        <f>PONDERACION!M20</f>
        <v>0.25</v>
      </c>
      <c r="G30" s="189">
        <f>PONDERACION!N20</f>
        <v>0.25</v>
      </c>
      <c r="H30" s="189">
        <f>PONDERACION!O20</f>
        <v>0.25</v>
      </c>
      <c r="I30" s="189">
        <f>PONDERACION!P20</f>
        <v>1</v>
      </c>
      <c r="J30" s="190">
        <f>PONDERACION!Q20</f>
        <v>0.25</v>
      </c>
      <c r="K30" s="190">
        <v>0.11</v>
      </c>
      <c r="L30" s="190">
        <f>PONDERACION!S20</f>
        <v>0.25</v>
      </c>
      <c r="M30" s="190">
        <f>PONDERACION!T20</f>
        <v>0.25</v>
      </c>
      <c r="N30" s="261">
        <v>0</v>
      </c>
      <c r="O30" s="255">
        <v>24000000</v>
      </c>
      <c r="P30" s="256">
        <v>0</v>
      </c>
      <c r="Q30" s="256">
        <v>0</v>
      </c>
      <c r="R30" s="367">
        <f t="shared" si="26"/>
        <v>24000000</v>
      </c>
      <c r="S30" s="368" t="str">
        <f>'Tabla Informacion'!A5</f>
        <v>4 Gestión de la información y el conocimiento ambiental</v>
      </c>
      <c r="T30" s="368" t="str">
        <f>'Tabla Informacion'!B5</f>
        <v>3204~4 Gestión de la información y el conocimiento ambiental</v>
      </c>
      <c r="U30" s="368" t="str">
        <f>'Tabla Informacion'!E18</f>
        <v>17 Servicio de modelación regional de medios biótico, abiótico y social</v>
      </c>
      <c r="V30" s="368" t="str">
        <f>'Tabla Informacion'!F18</f>
        <v>3201~17 Servicio de modelación regional de medios biótico, abiótico y social</v>
      </c>
      <c r="W30" s="368"/>
      <c r="X30" s="368"/>
      <c r="Y30" s="368"/>
      <c r="Z30" s="368"/>
      <c r="AA30" s="368"/>
      <c r="AB30" s="368"/>
      <c r="AC30" s="368"/>
      <c r="AD30" s="137"/>
      <c r="AE30" s="3"/>
      <c r="AF30" s="3"/>
      <c r="AG30" s="3"/>
      <c r="AH30" s="3"/>
      <c r="AI30" s="3"/>
      <c r="AJ30" s="3"/>
      <c r="AK30" s="3"/>
      <c r="AL30" s="3"/>
      <c r="AM30" s="3"/>
      <c r="AN30" s="3"/>
      <c r="AO30" s="34"/>
      <c r="AP30" s="5"/>
      <c r="AQ30" s="5"/>
      <c r="AR30" s="5"/>
      <c r="AS30" s="5"/>
      <c r="AT30" s="5"/>
      <c r="AU30" s="5"/>
      <c r="AV30" s="5"/>
      <c r="AW30" s="5"/>
      <c r="AX30" s="5"/>
      <c r="AY30" s="5"/>
      <c r="AZ30" s="5"/>
      <c r="BA30" s="62"/>
      <c r="BB30" s="36"/>
      <c r="BC30" s="3"/>
      <c r="BD30" s="3"/>
      <c r="BE30" s="3"/>
      <c r="BF30" s="3"/>
      <c r="BG30" s="3"/>
      <c r="BH30" s="3"/>
      <c r="BI30" s="34"/>
      <c r="BJ30" s="36"/>
      <c r="BK30" s="142"/>
      <c r="BL30" s="136"/>
      <c r="BM30" s="4"/>
      <c r="BN30" s="4"/>
      <c r="BO30" s="4"/>
      <c r="BP30" s="4"/>
      <c r="BQ30" s="4"/>
      <c r="BR30" s="4"/>
      <c r="BS30" s="102"/>
      <c r="BT30" s="116"/>
      <c r="BU30" s="6"/>
      <c r="BV30" s="6"/>
      <c r="BW30" s="98"/>
      <c r="BX30" s="116"/>
      <c r="BY30" s="6"/>
      <c r="BZ30" s="6"/>
      <c r="CA30" s="98"/>
      <c r="CB30" s="8"/>
      <c r="CC30" s="4"/>
      <c r="CD30" s="4"/>
      <c r="CE30" s="102"/>
      <c r="CF30" s="116"/>
      <c r="CG30" s="6"/>
      <c r="CH30" s="6"/>
      <c r="CI30" s="98"/>
      <c r="CJ30" s="8"/>
      <c r="CK30" s="4"/>
      <c r="CL30" s="4"/>
      <c r="CM30" s="102"/>
      <c r="CN30" s="116"/>
      <c r="CO30" s="6"/>
      <c r="CP30" s="6"/>
      <c r="CQ30" s="98"/>
      <c r="CR30" s="37"/>
      <c r="CS30" s="5"/>
      <c r="CT30" s="5"/>
      <c r="CU30" s="62"/>
      <c r="CV30" s="8"/>
      <c r="CW30" s="4"/>
      <c r="CX30" s="4"/>
      <c r="CY30" s="102"/>
      <c r="CZ30" s="105"/>
      <c r="DA30" s="95"/>
      <c r="DB30" s="95"/>
      <c r="DC30" s="90"/>
    </row>
    <row r="31" spans="1:107" ht="54" customHeight="1" thickBot="1" x14ac:dyDescent="0.25">
      <c r="A31" s="35"/>
      <c r="B31" s="10" t="str">
        <f>PONDERACION!I21</f>
        <v>5. Prestar asesoría técnica y jurídica a los entes territoriales (según plan de trabajo anual) y actores internos y externos en procesos relacionados con ordenamiento ambiental territorial.</v>
      </c>
      <c r="C31" s="145" t="str">
        <f>PONDERACION!J21</f>
        <v>Porcentaje</v>
      </c>
      <c r="D31" s="145" t="str">
        <f>PONDERACION!K21</f>
        <v>% de ejecución plan de trabajo anual</v>
      </c>
      <c r="E31" s="189">
        <f>PONDERACION!L21</f>
        <v>0.25</v>
      </c>
      <c r="F31" s="189">
        <f>PONDERACION!M21</f>
        <v>0.25</v>
      </c>
      <c r="G31" s="189">
        <f>PONDERACION!N21</f>
        <v>0.25</v>
      </c>
      <c r="H31" s="189">
        <f>PONDERACION!O21</f>
        <v>0.25</v>
      </c>
      <c r="I31" s="189">
        <f>PONDERACION!P21</f>
        <v>1</v>
      </c>
      <c r="J31" s="190">
        <v>0</v>
      </c>
      <c r="K31" s="190">
        <v>0.11</v>
      </c>
      <c r="L31" s="190">
        <f>PONDERACION!S21</f>
        <v>0.25</v>
      </c>
      <c r="M31" s="190">
        <f>PONDERACION!T21</f>
        <v>0.25</v>
      </c>
      <c r="N31" s="254">
        <v>24000000</v>
      </c>
      <c r="O31" s="256">
        <v>0</v>
      </c>
      <c r="P31" s="256">
        <v>0</v>
      </c>
      <c r="Q31" s="256">
        <v>0</v>
      </c>
      <c r="R31" s="367">
        <f t="shared" si="26"/>
        <v>24000000</v>
      </c>
      <c r="S31" s="368" t="str">
        <f>'Tabla Informacion'!A5</f>
        <v>4 Gestión de la información y el conocimiento ambiental</v>
      </c>
      <c r="T31" s="368" t="str">
        <f>'Tabla Informacion'!B5</f>
        <v>3204~4 Gestión de la información y el conocimiento ambiental</v>
      </c>
      <c r="U31" s="368" t="str">
        <f>'Tabla Informacion'!E18</f>
        <v>17 Servicio de modelación regional de medios biótico, abiótico y social</v>
      </c>
      <c r="V31" s="368" t="str">
        <f>'Tabla Informacion'!F18</f>
        <v>3201~17 Servicio de modelación regional de medios biótico, abiótico y social</v>
      </c>
      <c r="W31" s="368"/>
      <c r="X31" s="368"/>
      <c r="Y31" s="368"/>
      <c r="Z31" s="368"/>
      <c r="AA31" s="368"/>
      <c r="AB31" s="368"/>
      <c r="AC31" s="368"/>
      <c r="AD31" s="137"/>
      <c r="AE31" s="3"/>
      <c r="AF31" s="3"/>
      <c r="AG31" s="3"/>
      <c r="AH31" s="3"/>
      <c r="AI31" s="3"/>
      <c r="AJ31" s="3"/>
      <c r="AK31" s="3"/>
      <c r="AL31" s="3"/>
      <c r="AM31" s="3"/>
      <c r="AN31" s="3"/>
      <c r="AO31" s="34"/>
      <c r="AP31" s="5"/>
      <c r="AQ31" s="5"/>
      <c r="AR31" s="5"/>
      <c r="AS31" s="5"/>
      <c r="AT31" s="5"/>
      <c r="AU31" s="5"/>
      <c r="AV31" s="5"/>
      <c r="AW31" s="5"/>
      <c r="AX31" s="5"/>
      <c r="AY31" s="5"/>
      <c r="AZ31" s="5"/>
      <c r="BA31" s="62"/>
      <c r="BB31" s="36"/>
      <c r="BC31" s="3"/>
      <c r="BD31" s="3"/>
      <c r="BE31" s="3"/>
      <c r="BF31" s="3"/>
      <c r="BG31" s="3"/>
      <c r="BH31" s="3"/>
      <c r="BI31" s="34"/>
      <c r="BJ31" s="36"/>
      <c r="BK31" s="142"/>
      <c r="BL31" s="136"/>
      <c r="BM31" s="4"/>
      <c r="BN31" s="4"/>
      <c r="BO31" s="4"/>
      <c r="BP31" s="4"/>
      <c r="BQ31" s="4"/>
      <c r="BR31" s="4"/>
      <c r="BS31" s="102"/>
      <c r="BT31" s="116"/>
      <c r="BU31" s="6"/>
      <c r="BV31" s="6"/>
      <c r="BW31" s="98"/>
      <c r="BX31" s="116"/>
      <c r="BY31" s="6"/>
      <c r="BZ31" s="6"/>
      <c r="CA31" s="98"/>
      <c r="CB31" s="8"/>
      <c r="CC31" s="4"/>
      <c r="CD31" s="4"/>
      <c r="CE31" s="102"/>
      <c r="CF31" s="116"/>
      <c r="CG31" s="6"/>
      <c r="CH31" s="6"/>
      <c r="CI31" s="98"/>
      <c r="CJ31" s="8"/>
      <c r="CK31" s="4"/>
      <c r="CL31" s="4"/>
      <c r="CM31" s="102"/>
      <c r="CN31" s="116"/>
      <c r="CO31" s="6"/>
      <c r="CP31" s="6"/>
      <c r="CQ31" s="98"/>
      <c r="CR31" s="37"/>
      <c r="CS31" s="5"/>
      <c r="CT31" s="5"/>
      <c r="CU31" s="62"/>
      <c r="CV31" s="8"/>
      <c r="CW31" s="4"/>
      <c r="CX31" s="4"/>
      <c r="CY31" s="102"/>
      <c r="CZ31" s="105"/>
      <c r="DA31" s="95"/>
      <c r="DB31" s="95"/>
      <c r="DC31" s="90"/>
    </row>
    <row r="32" spans="1:107" ht="45.75" customHeight="1" thickBot="1" x14ac:dyDescent="0.25">
      <c r="A32" s="35"/>
      <c r="B32" s="10" t="str">
        <f>PONDERACION!I22</f>
        <v>6. Desarrollar acciones para la ejecución y seguimiento al componente programático del POMCA del río La Vieja.</v>
      </c>
      <c r="C32" s="145" t="str">
        <f>PONDERACION!J22</f>
        <v>Informes</v>
      </c>
      <c r="D32" s="145" t="str">
        <f>PONDERACION!K22</f>
        <v>Informe de seguimiento anual del POMCA</v>
      </c>
      <c r="E32" s="190">
        <f>PONDERACION!L22</f>
        <v>1</v>
      </c>
      <c r="F32" s="190">
        <f>PONDERACION!M22</f>
        <v>1</v>
      </c>
      <c r="G32" s="190">
        <f>PONDERACION!N22</f>
        <v>1</v>
      </c>
      <c r="H32" s="190">
        <f>PONDERACION!O22</f>
        <v>1</v>
      </c>
      <c r="I32" s="190">
        <f>PONDERACION!P22</f>
        <v>4</v>
      </c>
      <c r="J32" s="190">
        <v>0.25</v>
      </c>
      <c r="K32" s="190">
        <v>0.11</v>
      </c>
      <c r="L32" s="190">
        <f>PONDERACION!S22</f>
        <v>0.25</v>
      </c>
      <c r="M32" s="190">
        <f>PONDERACION!T22</f>
        <v>0.25</v>
      </c>
      <c r="N32" s="254">
        <v>7500000</v>
      </c>
      <c r="O32" s="255">
        <v>10000000</v>
      </c>
      <c r="P32" s="255">
        <v>40000000</v>
      </c>
      <c r="Q32" s="255">
        <v>40000000</v>
      </c>
      <c r="R32" s="367">
        <f t="shared" si="26"/>
        <v>97500000</v>
      </c>
      <c r="S32" s="368" t="str">
        <f>'Tabla Informacion'!A6</f>
        <v>5 Ordenamiento ambiental territorial</v>
      </c>
      <c r="T32" s="368" t="str">
        <f>'Tabla Informacion'!B6</f>
        <v>3205~5 Ordenamiento ambiental territorial</v>
      </c>
      <c r="U32" s="368" t="str">
        <f>'Tabla Informacion'!E8</f>
        <v>7 Servicio de asistencia técnica para la incorporación de varibales ambientales en la planificación sectorial</v>
      </c>
      <c r="V32" s="368" t="str">
        <f>'Tabla Informacion'!F8</f>
        <v>3201~7 Servicio de asistencia técnica para la incorporación de varibales ambientales en la planificación sectorial</v>
      </c>
      <c r="W32" s="368"/>
      <c r="X32" s="368"/>
      <c r="Y32" s="368"/>
      <c r="Z32" s="368"/>
      <c r="AA32" s="368"/>
      <c r="AB32" s="368"/>
      <c r="AC32" s="368"/>
      <c r="AD32" s="137"/>
      <c r="AE32" s="3"/>
      <c r="AF32" s="3"/>
      <c r="AG32" s="3"/>
      <c r="AH32" s="3"/>
      <c r="AI32" s="3"/>
      <c r="AJ32" s="3"/>
      <c r="AK32" s="3"/>
      <c r="AL32" s="3"/>
      <c r="AM32" s="3"/>
      <c r="AN32" s="3"/>
      <c r="AO32" s="34"/>
      <c r="AP32" s="5"/>
      <c r="AQ32" s="5"/>
      <c r="AR32" s="5"/>
      <c r="AS32" s="5"/>
      <c r="AT32" s="5"/>
      <c r="AU32" s="5"/>
      <c r="AV32" s="5"/>
      <c r="AW32" s="5"/>
      <c r="AX32" s="5"/>
      <c r="AY32" s="5"/>
      <c r="AZ32" s="5"/>
      <c r="BA32" s="62"/>
      <c r="BB32" s="36"/>
      <c r="BC32" s="3"/>
      <c r="BD32" s="3"/>
      <c r="BE32" s="3"/>
      <c r="BF32" s="3"/>
      <c r="BG32" s="3"/>
      <c r="BH32" s="3"/>
      <c r="BI32" s="34"/>
      <c r="BJ32" s="36"/>
      <c r="BK32" s="142"/>
      <c r="BL32" s="136"/>
      <c r="BM32" s="4"/>
      <c r="BN32" s="4"/>
      <c r="BO32" s="4"/>
      <c r="BP32" s="4"/>
      <c r="BQ32" s="4"/>
      <c r="BR32" s="4"/>
      <c r="BS32" s="102"/>
      <c r="BT32" s="116"/>
      <c r="BU32" s="6"/>
      <c r="BV32" s="6"/>
      <c r="BW32" s="98"/>
      <c r="BX32" s="116"/>
      <c r="BY32" s="6"/>
      <c r="BZ32" s="6"/>
      <c r="CA32" s="98"/>
      <c r="CB32" s="8"/>
      <c r="CC32" s="4"/>
      <c r="CD32" s="4"/>
      <c r="CE32" s="102"/>
      <c r="CF32" s="116"/>
      <c r="CG32" s="6"/>
      <c r="CH32" s="6"/>
      <c r="CI32" s="98"/>
      <c r="CJ32" s="8"/>
      <c r="CK32" s="4"/>
      <c r="CL32" s="4"/>
      <c r="CM32" s="102"/>
      <c r="CN32" s="116"/>
      <c r="CO32" s="6"/>
      <c r="CP32" s="6"/>
      <c r="CQ32" s="98"/>
      <c r="CR32" s="37"/>
      <c r="CS32" s="5"/>
      <c r="CT32" s="5"/>
      <c r="CU32" s="62"/>
      <c r="CV32" s="8"/>
      <c r="CW32" s="4"/>
      <c r="CX32" s="4"/>
      <c r="CY32" s="102"/>
      <c r="CZ32" s="105"/>
      <c r="DA32" s="95"/>
      <c r="DB32" s="95"/>
      <c r="DC32" s="90"/>
    </row>
    <row r="33" spans="1:107" ht="46.5" customHeight="1" thickBot="1" x14ac:dyDescent="0.25">
      <c r="A33" s="35"/>
      <c r="B33" s="10" t="e">
        <f>PONDERACION!#REF!</f>
        <v>#REF!</v>
      </c>
      <c r="C33" s="145" t="e">
        <f>PONDERACION!#REF!</f>
        <v>#REF!</v>
      </c>
      <c r="D33" s="145" t="e">
        <f>PONDERACION!#REF!</f>
        <v>#REF!</v>
      </c>
      <c r="E33" s="190" t="e">
        <f>PONDERACION!#REF!</f>
        <v>#REF!</v>
      </c>
      <c r="F33" s="190" t="e">
        <f>PONDERACION!#REF!</f>
        <v>#REF!</v>
      </c>
      <c r="G33" s="190" t="e">
        <f>PONDERACION!#REF!</f>
        <v>#REF!</v>
      </c>
      <c r="H33" s="190" t="e">
        <f>PONDERACION!#REF!</f>
        <v>#REF!</v>
      </c>
      <c r="I33" s="190" t="e">
        <f>PONDERACION!#REF!</f>
        <v>#REF!</v>
      </c>
      <c r="J33" s="190">
        <v>0.25</v>
      </c>
      <c r="K33" s="190">
        <v>0.11</v>
      </c>
      <c r="L33" s="190" t="e">
        <f>PONDERACION!#REF!</f>
        <v>#REF!</v>
      </c>
      <c r="M33" s="190" t="e">
        <f>PONDERACION!#REF!</f>
        <v>#REF!</v>
      </c>
      <c r="N33" s="254">
        <v>7500000</v>
      </c>
      <c r="O33" s="255">
        <v>45000000</v>
      </c>
      <c r="P33" s="255">
        <v>50000000</v>
      </c>
      <c r="Q33" s="255">
        <v>60000000</v>
      </c>
      <c r="R33" s="367">
        <f t="shared" si="26"/>
        <v>162500000</v>
      </c>
      <c r="S33" s="368" t="str">
        <f>'Tabla Informacion'!A6</f>
        <v>5 Ordenamiento ambiental territorial</v>
      </c>
      <c r="T33" s="368" t="str">
        <f>'Tabla Informacion'!B6</f>
        <v>3205~5 Ordenamiento ambiental territorial</v>
      </c>
      <c r="U33" s="368" t="str">
        <f>'Tabla Informacion'!E8</f>
        <v>7 Servicio de asistencia técnica para la incorporación de varibales ambientales en la planificación sectorial</v>
      </c>
      <c r="V33" s="368" t="str">
        <f>'Tabla Informacion'!F8</f>
        <v>3201~7 Servicio de asistencia técnica para la incorporación de varibales ambientales en la planificación sectorial</v>
      </c>
      <c r="W33" s="368"/>
      <c r="X33" s="368"/>
      <c r="Y33" s="368"/>
      <c r="Z33" s="368"/>
      <c r="AA33" s="368"/>
      <c r="AB33" s="368"/>
      <c r="AC33" s="368"/>
      <c r="AD33" s="137"/>
      <c r="AE33" s="3"/>
      <c r="AF33" s="3"/>
      <c r="AG33" s="3"/>
      <c r="AH33" s="3"/>
      <c r="AI33" s="3"/>
      <c r="AJ33" s="3"/>
      <c r="AK33" s="3"/>
      <c r="AL33" s="3"/>
      <c r="AM33" s="3"/>
      <c r="AN33" s="3"/>
      <c r="AO33" s="34"/>
      <c r="AP33" s="5"/>
      <c r="AQ33" s="5"/>
      <c r="AR33" s="5"/>
      <c r="AS33" s="5"/>
      <c r="AT33" s="5"/>
      <c r="AU33" s="5"/>
      <c r="AV33" s="5"/>
      <c r="AW33" s="5"/>
      <c r="AX33" s="5"/>
      <c r="AY33" s="5"/>
      <c r="AZ33" s="5"/>
      <c r="BA33" s="62"/>
      <c r="BB33" s="36"/>
      <c r="BC33" s="3"/>
      <c r="BD33" s="3"/>
      <c r="BE33" s="3"/>
      <c r="BF33" s="3"/>
      <c r="BG33" s="3"/>
      <c r="BH33" s="3"/>
      <c r="BI33" s="34"/>
      <c r="BJ33" s="36"/>
      <c r="BK33" s="142"/>
      <c r="BL33" s="136"/>
      <c r="BM33" s="4"/>
      <c r="BN33" s="4"/>
      <c r="BO33" s="4"/>
      <c r="BP33" s="4"/>
      <c r="BQ33" s="4"/>
      <c r="BR33" s="4"/>
      <c r="BS33" s="102"/>
      <c r="BT33" s="116"/>
      <c r="BU33" s="6"/>
      <c r="BV33" s="6"/>
      <c r="BW33" s="98"/>
      <c r="BX33" s="116"/>
      <c r="BY33" s="6"/>
      <c r="BZ33" s="6"/>
      <c r="CA33" s="98"/>
      <c r="CB33" s="8"/>
      <c r="CC33" s="4"/>
      <c r="CD33" s="4"/>
      <c r="CE33" s="102"/>
      <c r="CF33" s="116"/>
      <c r="CG33" s="6"/>
      <c r="CH33" s="6"/>
      <c r="CI33" s="98"/>
      <c r="CJ33" s="8"/>
      <c r="CK33" s="4"/>
      <c r="CL33" s="4"/>
      <c r="CM33" s="102"/>
      <c r="CN33" s="116"/>
      <c r="CO33" s="6"/>
      <c r="CP33" s="6"/>
      <c r="CQ33" s="98"/>
      <c r="CR33" s="37"/>
      <c r="CS33" s="5"/>
      <c r="CT33" s="5"/>
      <c r="CU33" s="62"/>
      <c r="CV33" s="8"/>
      <c r="CW33" s="4"/>
      <c r="CX33" s="4"/>
      <c r="CY33" s="102"/>
      <c r="CZ33" s="105"/>
      <c r="DA33" s="95"/>
      <c r="DB33" s="95"/>
      <c r="DC33" s="90"/>
    </row>
    <row r="34" spans="1:107" ht="54" customHeight="1" thickBot="1" x14ac:dyDescent="0.25">
      <c r="A34" s="35"/>
      <c r="B34" s="10" t="e">
        <f>PONDERACION!#REF!</f>
        <v>#REF!</v>
      </c>
      <c r="C34" s="145" t="e">
        <f>PONDERACION!#REF!</f>
        <v>#REF!</v>
      </c>
      <c r="D34" s="145" t="e">
        <f>PONDERACION!#REF!</f>
        <v>#REF!</v>
      </c>
      <c r="E34" s="190" t="e">
        <f>PONDERACION!#REF!</f>
        <v>#REF!</v>
      </c>
      <c r="F34" s="190" t="e">
        <f>PONDERACION!#REF!</f>
        <v>#REF!</v>
      </c>
      <c r="G34" s="190" t="e">
        <f>PONDERACION!#REF!</f>
        <v>#REF!</v>
      </c>
      <c r="H34" s="190" t="e">
        <f>PONDERACION!#REF!</f>
        <v>#REF!</v>
      </c>
      <c r="I34" s="190" t="e">
        <f>PONDERACION!#REF!</f>
        <v>#REF!</v>
      </c>
      <c r="J34" s="190">
        <v>0.25</v>
      </c>
      <c r="K34" s="190">
        <v>0.11</v>
      </c>
      <c r="L34" s="190" t="e">
        <f>PONDERACION!#REF!</f>
        <v>#REF!</v>
      </c>
      <c r="M34" s="190" t="e">
        <f>PONDERACION!#REF!</f>
        <v>#REF!</v>
      </c>
      <c r="N34" s="254">
        <v>120000000</v>
      </c>
      <c r="O34" s="255">
        <v>65000000</v>
      </c>
      <c r="P34" s="255">
        <v>50460000</v>
      </c>
      <c r="Q34" s="255">
        <v>64100000</v>
      </c>
      <c r="R34" s="367">
        <f t="shared" si="26"/>
        <v>299560000</v>
      </c>
      <c r="S34" s="368" t="str">
        <f>'Tabla Informacion'!A6</f>
        <v>5 Ordenamiento ambiental territorial</v>
      </c>
      <c r="T34" s="368" t="str">
        <f>'Tabla Informacion'!B6</f>
        <v>3205~5 Ordenamiento ambiental territorial</v>
      </c>
      <c r="U34" s="368" t="str">
        <f>'Tabla Informacion'!E8</f>
        <v>7 Servicio de asistencia técnica para la incorporación de varibales ambientales en la planificación sectorial</v>
      </c>
      <c r="V34" s="368" t="str">
        <f>'Tabla Informacion'!F8</f>
        <v>3201~7 Servicio de asistencia técnica para la incorporación de varibales ambientales en la planificación sectorial</v>
      </c>
      <c r="W34" s="368"/>
      <c r="X34" s="368"/>
      <c r="Y34" s="368"/>
      <c r="Z34" s="368"/>
      <c r="AA34" s="368"/>
      <c r="AB34" s="368"/>
      <c r="AC34" s="368"/>
      <c r="AD34" s="137"/>
      <c r="AE34" s="3"/>
      <c r="AF34" s="3"/>
      <c r="AG34" s="3"/>
      <c r="AH34" s="3"/>
      <c r="AI34" s="3"/>
      <c r="AJ34" s="3"/>
      <c r="AK34" s="3"/>
      <c r="AL34" s="3"/>
      <c r="AM34" s="3"/>
      <c r="AN34" s="3"/>
      <c r="AO34" s="34"/>
      <c r="AP34" s="5"/>
      <c r="AQ34" s="5"/>
      <c r="AR34" s="5"/>
      <c r="AS34" s="5"/>
      <c r="AT34" s="5"/>
      <c r="AU34" s="5"/>
      <c r="AV34" s="5"/>
      <c r="AW34" s="5"/>
      <c r="AX34" s="5"/>
      <c r="AY34" s="5"/>
      <c r="AZ34" s="5"/>
      <c r="BA34" s="62"/>
      <c r="BB34" s="36"/>
      <c r="BC34" s="3"/>
      <c r="BD34" s="3"/>
      <c r="BE34" s="3"/>
      <c r="BF34" s="3"/>
      <c r="BG34" s="3"/>
      <c r="BH34" s="3"/>
      <c r="BI34" s="34"/>
      <c r="BJ34" s="36"/>
      <c r="BK34" s="142"/>
      <c r="BL34" s="136"/>
      <c r="BM34" s="4"/>
      <c r="BN34" s="4"/>
      <c r="BO34" s="4"/>
      <c r="BP34" s="4"/>
      <c r="BQ34" s="4"/>
      <c r="BR34" s="4"/>
      <c r="BS34" s="102"/>
      <c r="BT34" s="116"/>
      <c r="BU34" s="6"/>
      <c r="BV34" s="6"/>
      <c r="BW34" s="98"/>
      <c r="BX34" s="116"/>
      <c r="BY34" s="6"/>
      <c r="BZ34" s="6"/>
      <c r="CA34" s="98"/>
      <c r="CB34" s="8"/>
      <c r="CC34" s="4"/>
      <c r="CD34" s="4"/>
      <c r="CE34" s="102"/>
      <c r="CF34" s="116"/>
      <c r="CG34" s="6"/>
      <c r="CH34" s="6"/>
      <c r="CI34" s="98"/>
      <c r="CJ34" s="8"/>
      <c r="CK34" s="4"/>
      <c r="CL34" s="4"/>
      <c r="CM34" s="102"/>
      <c r="CN34" s="116"/>
      <c r="CO34" s="6"/>
      <c r="CP34" s="6"/>
      <c r="CQ34" s="98"/>
      <c r="CR34" s="37"/>
      <c r="CS34" s="5"/>
      <c r="CT34" s="5"/>
      <c r="CU34" s="62"/>
      <c r="CV34" s="8"/>
      <c r="CW34" s="4"/>
      <c r="CX34" s="4"/>
      <c r="CY34" s="102"/>
      <c r="CZ34" s="105"/>
      <c r="DA34" s="95"/>
      <c r="DB34" s="95"/>
      <c r="DC34" s="90"/>
    </row>
    <row r="35" spans="1:107" ht="46.5" customHeight="1" thickBot="1" x14ac:dyDescent="0.25">
      <c r="A35" s="35"/>
      <c r="B35" s="10" t="e">
        <f>PONDERACION!#REF!</f>
        <v>#REF!</v>
      </c>
      <c r="C35" s="145" t="e">
        <f>PONDERACION!#REF!</f>
        <v>#REF!</v>
      </c>
      <c r="D35" s="145" t="e">
        <f>PONDERACION!#REF!</f>
        <v>#REF!</v>
      </c>
      <c r="E35" s="153" t="e">
        <f>PONDERACION!#REF!</f>
        <v>#REF!</v>
      </c>
      <c r="F35" s="153" t="e">
        <f>PONDERACION!#REF!</f>
        <v>#REF!</v>
      </c>
      <c r="G35" s="153" t="e">
        <f>PONDERACION!#REF!</f>
        <v>#REF!</v>
      </c>
      <c r="H35" s="153" t="e">
        <f>PONDERACION!#REF!</f>
        <v>#REF!</v>
      </c>
      <c r="I35" s="153" t="e">
        <f>PONDERACION!#REF!</f>
        <v>#REF!</v>
      </c>
      <c r="J35" s="190">
        <v>0.25</v>
      </c>
      <c r="K35" s="190">
        <v>0.12</v>
      </c>
      <c r="L35" s="190" t="e">
        <f>PONDERACION!#REF!</f>
        <v>#REF!</v>
      </c>
      <c r="M35" s="190" t="e">
        <f>PONDERACION!#REF!</f>
        <v>#REF!</v>
      </c>
      <c r="N35" s="254">
        <v>18000000</v>
      </c>
      <c r="O35" s="255">
        <v>23000000</v>
      </c>
      <c r="P35" s="255">
        <v>37000000</v>
      </c>
      <c r="Q35" s="255">
        <v>37000000</v>
      </c>
      <c r="R35" s="367">
        <f t="shared" si="26"/>
        <v>115000000</v>
      </c>
      <c r="S35" s="368" t="str">
        <f>'Tabla Informacion'!A6</f>
        <v>5 Ordenamiento ambiental territorial</v>
      </c>
      <c r="T35" s="368" t="str">
        <f>'Tabla Informacion'!B6</f>
        <v>3205~5 Ordenamiento ambiental territorial</v>
      </c>
      <c r="U35" s="368" t="str">
        <f>'Tabla Informacion'!E21</f>
        <v>20 Documentos de instrumentos técnicos de evaluación y seguimiento ambiental</v>
      </c>
      <c r="V35" s="368" t="str">
        <f>'Tabla Informacion'!F21</f>
        <v>3201~20 Documentos de instrumentos técnicos de evaluación y seguimiento ambiental</v>
      </c>
      <c r="W35" s="368"/>
      <c r="X35" s="368"/>
      <c r="Y35" s="368"/>
      <c r="Z35" s="368"/>
      <c r="AA35" s="368"/>
      <c r="AB35" s="368"/>
      <c r="AC35" s="368"/>
      <c r="AD35" s="137"/>
      <c r="AE35" s="3"/>
      <c r="AF35" s="3"/>
      <c r="AG35" s="3"/>
      <c r="AH35" s="3"/>
      <c r="AI35" s="3"/>
      <c r="AJ35" s="3"/>
      <c r="AK35" s="3"/>
      <c r="AL35" s="3"/>
      <c r="AM35" s="3"/>
      <c r="AN35" s="3"/>
      <c r="AO35" s="34"/>
      <c r="AP35" s="271"/>
      <c r="AQ35" s="271"/>
      <c r="AR35" s="5"/>
      <c r="AS35" s="271"/>
      <c r="AT35" s="271"/>
      <c r="AU35" s="5"/>
      <c r="AV35" s="271"/>
      <c r="AW35" s="271"/>
      <c r="AX35" s="5"/>
      <c r="AY35" s="271"/>
      <c r="AZ35" s="271"/>
      <c r="BA35" s="62"/>
      <c r="BB35" s="36"/>
      <c r="BC35" s="3"/>
      <c r="BD35" s="3"/>
      <c r="BE35" s="3"/>
      <c r="BF35" s="3"/>
      <c r="BG35" s="3"/>
      <c r="BH35" s="3"/>
      <c r="BI35" s="34"/>
      <c r="BJ35" s="36"/>
      <c r="BK35" s="142"/>
      <c r="BL35" s="136"/>
      <c r="BM35" s="4"/>
      <c r="BN35" s="4"/>
      <c r="BO35" s="4"/>
      <c r="BP35" s="4"/>
      <c r="BQ35" s="4"/>
      <c r="BR35" s="4"/>
      <c r="BS35" s="102"/>
      <c r="BT35" s="116"/>
      <c r="BU35" s="6"/>
      <c r="BV35" s="6"/>
      <c r="BW35" s="98"/>
      <c r="BX35" s="116"/>
      <c r="BY35" s="6"/>
      <c r="BZ35" s="6"/>
      <c r="CA35" s="98"/>
      <c r="CB35" s="8"/>
      <c r="CC35" s="4"/>
      <c r="CD35" s="4"/>
      <c r="CE35" s="102"/>
      <c r="CF35" s="116"/>
      <c r="CG35" s="6"/>
      <c r="CH35" s="6"/>
      <c r="CI35" s="98"/>
      <c r="CJ35" s="8"/>
      <c r="CK35" s="4"/>
      <c r="CL35" s="4"/>
      <c r="CM35" s="102"/>
      <c r="CN35" s="116"/>
      <c r="CO35" s="6"/>
      <c r="CP35" s="6"/>
      <c r="CQ35" s="98"/>
      <c r="CR35" s="37"/>
      <c r="CS35" s="5"/>
      <c r="CT35" s="5"/>
      <c r="CU35" s="62"/>
      <c r="CV35" s="8"/>
      <c r="CW35" s="4"/>
      <c r="CX35" s="4"/>
      <c r="CY35" s="102"/>
      <c r="CZ35" s="105"/>
      <c r="DA35" s="95"/>
      <c r="DB35" s="95"/>
      <c r="DC35" s="90"/>
    </row>
    <row r="36" spans="1:107" ht="47.25" customHeight="1" thickBot="1" x14ac:dyDescent="0.25">
      <c r="A36" s="39"/>
      <c r="B36" s="377" t="str">
        <f>PONDERACION!F23</f>
        <v>Proyecto 5. Implementación del fortalecimiento al desempeño ambiental de los sectores productivos del departamento del Quindío.</v>
      </c>
      <c r="C36" s="163"/>
      <c r="D36" s="40"/>
      <c r="E36" s="41"/>
      <c r="F36" s="41"/>
      <c r="G36" s="41"/>
      <c r="H36" s="41"/>
      <c r="I36" s="42"/>
      <c r="J36" s="183">
        <f>PROGR_PROYEC_PONDE!F10</f>
        <v>0.16</v>
      </c>
      <c r="K36" s="183">
        <f>J36</f>
        <v>0.16</v>
      </c>
      <c r="L36" s="183">
        <f>J36</f>
        <v>0.16</v>
      </c>
      <c r="M36" s="183">
        <f>J36</f>
        <v>0.16</v>
      </c>
      <c r="N36" s="265">
        <f>N38+N39+N40+N41+N42+N43+N44+N45</f>
        <v>377670000</v>
      </c>
      <c r="O36" s="265">
        <f t="shared" ref="O36:R36" si="27">O38+O39+O40+O41+O42+O43+O44+O45</f>
        <v>344300000</v>
      </c>
      <c r="P36" s="265">
        <f t="shared" si="27"/>
        <v>344510000</v>
      </c>
      <c r="Q36" s="265">
        <f t="shared" si="27"/>
        <v>352699500</v>
      </c>
      <c r="R36" s="358">
        <f t="shared" si="27"/>
        <v>1419179500</v>
      </c>
      <c r="S36" s="362"/>
      <c r="T36" s="362"/>
      <c r="U36" s="362"/>
      <c r="V36" s="362"/>
      <c r="W36" s="362"/>
      <c r="X36" s="362"/>
      <c r="Y36" s="362"/>
      <c r="Z36" s="362"/>
      <c r="AA36" s="362"/>
      <c r="AB36" s="362"/>
      <c r="AC36" s="362"/>
      <c r="AD36" s="138"/>
      <c r="AE36" s="41"/>
      <c r="AF36" s="41">
        <f>SUM(AD36:AE36)</f>
        <v>0</v>
      </c>
      <c r="AG36" s="41"/>
      <c r="AH36" s="41"/>
      <c r="AI36" s="41">
        <f>SUM(AG36:AH36)</f>
        <v>0</v>
      </c>
      <c r="AJ36" s="41"/>
      <c r="AK36" s="41"/>
      <c r="AL36" s="41">
        <f>SUM(AJ36:AK36)</f>
        <v>0</v>
      </c>
      <c r="AM36" s="41"/>
      <c r="AN36" s="41"/>
      <c r="AO36" s="86">
        <f>SUM(AM36:AN36)</f>
        <v>0</v>
      </c>
      <c r="AP36" s="43">
        <f>+(AP38*J38)</f>
        <v>0</v>
      </c>
      <c r="AQ36" s="43">
        <f>+(AQ38*K38)</f>
        <v>0</v>
      </c>
      <c r="AR36" s="44">
        <f>SUM(AP36:AQ36)</f>
        <v>0</v>
      </c>
      <c r="AS36" s="43">
        <f>+(AS38*K38)</f>
        <v>0</v>
      </c>
      <c r="AT36" s="43">
        <f>+(AT38*K38)</f>
        <v>0</v>
      </c>
      <c r="AU36" s="44">
        <f>SUM(AS36:AT36)</f>
        <v>0</v>
      </c>
      <c r="AV36" s="43">
        <f>+(AV38*$L$16)</f>
        <v>0</v>
      </c>
      <c r="AW36" s="43">
        <f>+(AW38*$L$16)</f>
        <v>0</v>
      </c>
      <c r="AX36" s="44">
        <f>SUM(AV36:AW36)</f>
        <v>0</v>
      </c>
      <c r="AY36" s="43">
        <f>+(AY38*$M$16)</f>
        <v>0</v>
      </c>
      <c r="AZ36" s="43">
        <f>+(AZ38*$M$16)</f>
        <v>0</v>
      </c>
      <c r="BA36" s="60">
        <f>SUM(AY36:AZ36)</f>
        <v>0</v>
      </c>
      <c r="BB36" s="40"/>
      <c r="BC36" s="41"/>
      <c r="BD36" s="41"/>
      <c r="BE36" s="41"/>
      <c r="BF36" s="41"/>
      <c r="BG36" s="41"/>
      <c r="BH36" s="41"/>
      <c r="BI36" s="86"/>
      <c r="BJ36" s="40">
        <f>+AF36+AI36+AL36+AO36</f>
        <v>0</v>
      </c>
      <c r="BK36" s="140" t="e">
        <f>+BJ36/I36</f>
        <v>#DIV/0!</v>
      </c>
      <c r="BL36" s="134"/>
      <c r="BM36" s="45"/>
      <c r="BN36" s="45"/>
      <c r="BO36" s="45"/>
      <c r="BP36" s="45"/>
      <c r="BQ36" s="45"/>
      <c r="BR36" s="45"/>
      <c r="BS36" s="100"/>
      <c r="BT36" s="114"/>
      <c r="BU36" s="47"/>
      <c r="BV36" s="47"/>
      <c r="BW36" s="96"/>
      <c r="BX36" s="114"/>
      <c r="BY36" s="47"/>
      <c r="BZ36" s="47"/>
      <c r="CA36" s="96"/>
      <c r="CB36" s="46" t="e">
        <f t="shared" ref="CB36:CE37" si="28">+BX36/BT36</f>
        <v>#DIV/0!</v>
      </c>
      <c r="CC36" s="45" t="e">
        <f t="shared" si="28"/>
        <v>#DIV/0!</v>
      </c>
      <c r="CD36" s="45" t="e">
        <f t="shared" si="28"/>
        <v>#DIV/0!</v>
      </c>
      <c r="CE36" s="100" t="e">
        <f t="shared" si="28"/>
        <v>#DIV/0!</v>
      </c>
      <c r="CF36" s="114"/>
      <c r="CG36" s="47"/>
      <c r="CH36" s="47"/>
      <c r="CI36" s="96"/>
      <c r="CJ36" s="46" t="e">
        <f t="shared" ref="CJ36:CM37" si="29">+CF36/BT36</f>
        <v>#DIV/0!</v>
      </c>
      <c r="CK36" s="45" t="e">
        <f t="shared" si="29"/>
        <v>#DIV/0!</v>
      </c>
      <c r="CL36" s="45" t="e">
        <f t="shared" si="29"/>
        <v>#DIV/0!</v>
      </c>
      <c r="CM36" s="100" t="e">
        <f t="shared" si="29"/>
        <v>#DIV/0!</v>
      </c>
      <c r="CN36" s="114">
        <f t="shared" ref="CN36:CQ37" si="30">+BX36-CF36</f>
        <v>0</v>
      </c>
      <c r="CO36" s="47">
        <f t="shared" si="30"/>
        <v>0</v>
      </c>
      <c r="CP36" s="47">
        <f t="shared" si="30"/>
        <v>0</v>
      </c>
      <c r="CQ36" s="96">
        <f t="shared" si="30"/>
        <v>0</v>
      </c>
      <c r="CR36" s="43"/>
      <c r="CS36" s="44"/>
      <c r="CT36" s="44"/>
      <c r="CU36" s="60"/>
      <c r="CV36" s="46" t="e">
        <f t="shared" ref="CV36:CY37" si="31">+CR36/CN36</f>
        <v>#DIV/0!</v>
      </c>
      <c r="CW36" s="45" t="e">
        <f t="shared" si="31"/>
        <v>#DIV/0!</v>
      </c>
      <c r="CX36" s="45" t="e">
        <f t="shared" si="31"/>
        <v>#DIV/0!</v>
      </c>
      <c r="CY36" s="100" t="e">
        <f t="shared" si="31"/>
        <v>#DIV/0!</v>
      </c>
      <c r="CZ36" s="103">
        <f>SUM(BT36:BW36)</f>
        <v>0</v>
      </c>
      <c r="DA36" s="93">
        <f>SUM(BX36:CA36)</f>
        <v>0</v>
      </c>
      <c r="DB36" s="93">
        <f>SUM(CF36:CI36)</f>
        <v>0</v>
      </c>
      <c r="DC36" s="88" t="e">
        <f>+DB36/CZ36</f>
        <v>#DIV/0!</v>
      </c>
    </row>
    <row r="37" spans="1:107" ht="24" customHeight="1" thickBot="1" x14ac:dyDescent="0.25">
      <c r="A37" s="51"/>
      <c r="B37" s="378" t="s">
        <v>2075</v>
      </c>
      <c r="C37" s="164"/>
      <c r="D37" s="48"/>
      <c r="E37" s="49"/>
      <c r="F37" s="49"/>
      <c r="G37" s="49"/>
      <c r="H37" s="49"/>
      <c r="I37" s="50"/>
      <c r="J37" s="52"/>
      <c r="K37" s="53"/>
      <c r="L37" s="53"/>
      <c r="M37" s="61"/>
      <c r="N37" s="262"/>
      <c r="O37" s="262"/>
      <c r="P37" s="262"/>
      <c r="Q37" s="262"/>
      <c r="R37" s="262"/>
      <c r="S37" s="262"/>
      <c r="T37" s="262"/>
      <c r="U37" s="262"/>
      <c r="V37" s="262"/>
      <c r="W37" s="262"/>
      <c r="X37" s="262"/>
      <c r="Y37" s="262"/>
      <c r="Z37" s="262"/>
      <c r="AA37" s="262"/>
      <c r="AB37" s="262"/>
      <c r="AC37" s="262"/>
      <c r="AD37" s="48"/>
      <c r="AE37" s="49"/>
      <c r="AF37" s="49">
        <f>SUM(AD37:AE37)</f>
        <v>0</v>
      </c>
      <c r="AG37" s="49"/>
      <c r="AH37" s="49"/>
      <c r="AI37" s="49">
        <f>SUM(AG37:AH37)</f>
        <v>0</v>
      </c>
      <c r="AJ37" s="49"/>
      <c r="AK37" s="49"/>
      <c r="AL37" s="49">
        <f>SUM(AJ37:AK37)</f>
        <v>0</v>
      </c>
      <c r="AM37" s="49"/>
      <c r="AN37" s="49"/>
      <c r="AO37" s="87">
        <f>SUM(AM37:AN37)</f>
        <v>0</v>
      </c>
      <c r="AP37" s="123" t="e">
        <f>+(#REF!*#REF!)+(#REF!*#REF!)</f>
        <v>#REF!</v>
      </c>
      <c r="AQ37" s="123" t="e">
        <f>+(#REF!*#REF!)+(#REF!*#REF!)</f>
        <v>#REF!</v>
      </c>
      <c r="AR37" s="79" t="e">
        <f>SUM(AP37:AQ37)</f>
        <v>#REF!</v>
      </c>
      <c r="AS37" s="123" t="e">
        <f>+(#REF!*#REF!)+(#REF!*#REF!)</f>
        <v>#REF!</v>
      </c>
      <c r="AT37" s="123" t="e">
        <f>+(#REF!*#REF!)+(#REF!*#REF!)</f>
        <v>#REF!</v>
      </c>
      <c r="AU37" s="79" t="e">
        <f>SUM(AS37:AT37)</f>
        <v>#REF!</v>
      </c>
      <c r="AV37" s="123" t="e">
        <f>+(#REF!*#REF!)+(#REF!*#REF!)</f>
        <v>#REF!</v>
      </c>
      <c r="AW37" s="123" t="e">
        <f>+(#REF!*#REF!)+(#REF!*#REF!)</f>
        <v>#REF!</v>
      </c>
      <c r="AX37" s="79" t="e">
        <f>SUM(AV37:AW37)</f>
        <v>#REF!</v>
      </c>
      <c r="AY37" s="123" t="e">
        <f>+(#REF!*#REF!)+(#REF!*#REF!)</f>
        <v>#REF!</v>
      </c>
      <c r="AZ37" s="123" t="e">
        <f>+(#REF!*#REF!)+(#REF!*#REF!)</f>
        <v>#REF!</v>
      </c>
      <c r="BA37" s="130" t="e">
        <f>SUM(AY37:AZ37)</f>
        <v>#REF!</v>
      </c>
      <c r="BB37" s="48"/>
      <c r="BC37" s="49"/>
      <c r="BD37" s="49"/>
      <c r="BE37" s="49"/>
      <c r="BF37" s="49"/>
      <c r="BG37" s="49"/>
      <c r="BH37" s="49"/>
      <c r="BI37" s="87"/>
      <c r="BJ37" s="48">
        <f>+AF37+AI37+AL37+AO37</f>
        <v>0</v>
      </c>
      <c r="BK37" s="141" t="e">
        <f>+BJ37/I37</f>
        <v>#DIV/0!</v>
      </c>
      <c r="BL37" s="135"/>
      <c r="BM37" s="54"/>
      <c r="BN37" s="54"/>
      <c r="BO37" s="54"/>
      <c r="BP37" s="54"/>
      <c r="BQ37" s="54"/>
      <c r="BR37" s="54"/>
      <c r="BS37" s="101"/>
      <c r="BT37" s="115"/>
      <c r="BU37" s="56"/>
      <c r="BV37" s="56"/>
      <c r="BW37" s="97"/>
      <c r="BX37" s="115"/>
      <c r="BY37" s="56"/>
      <c r="BZ37" s="56"/>
      <c r="CA37" s="97"/>
      <c r="CB37" s="55" t="e">
        <f t="shared" si="28"/>
        <v>#DIV/0!</v>
      </c>
      <c r="CC37" s="54" t="e">
        <f t="shared" si="28"/>
        <v>#DIV/0!</v>
      </c>
      <c r="CD37" s="54" t="e">
        <f t="shared" si="28"/>
        <v>#DIV/0!</v>
      </c>
      <c r="CE37" s="101" t="e">
        <f t="shared" si="28"/>
        <v>#DIV/0!</v>
      </c>
      <c r="CF37" s="115"/>
      <c r="CG37" s="56"/>
      <c r="CH37" s="56"/>
      <c r="CI37" s="97"/>
      <c r="CJ37" s="55" t="e">
        <f t="shared" si="29"/>
        <v>#DIV/0!</v>
      </c>
      <c r="CK37" s="54" t="e">
        <f t="shared" si="29"/>
        <v>#DIV/0!</v>
      </c>
      <c r="CL37" s="54" t="e">
        <f t="shared" si="29"/>
        <v>#DIV/0!</v>
      </c>
      <c r="CM37" s="101" t="e">
        <f t="shared" si="29"/>
        <v>#DIV/0!</v>
      </c>
      <c r="CN37" s="115">
        <f t="shared" si="30"/>
        <v>0</v>
      </c>
      <c r="CO37" s="56">
        <f t="shared" si="30"/>
        <v>0</v>
      </c>
      <c r="CP37" s="56">
        <f t="shared" si="30"/>
        <v>0</v>
      </c>
      <c r="CQ37" s="97">
        <f t="shared" si="30"/>
        <v>0</v>
      </c>
      <c r="CR37" s="123"/>
      <c r="CS37" s="79"/>
      <c r="CT37" s="79"/>
      <c r="CU37" s="130"/>
      <c r="CV37" s="55" t="e">
        <f t="shared" si="31"/>
        <v>#DIV/0!</v>
      </c>
      <c r="CW37" s="54" t="e">
        <f t="shared" si="31"/>
        <v>#DIV/0!</v>
      </c>
      <c r="CX37" s="54" t="e">
        <f t="shared" si="31"/>
        <v>#DIV/0!</v>
      </c>
      <c r="CY37" s="101" t="e">
        <f t="shared" si="31"/>
        <v>#DIV/0!</v>
      </c>
      <c r="CZ37" s="104">
        <f>SUM(BT37:BW37)</f>
        <v>0</v>
      </c>
      <c r="DA37" s="94">
        <f>SUM(BX37:CA37)</f>
        <v>0</v>
      </c>
      <c r="DB37" s="94">
        <f>SUM(CF37:CI37)</f>
        <v>0</v>
      </c>
      <c r="DC37" s="89" t="e">
        <f>+DB37/CZ37</f>
        <v>#DIV/0!</v>
      </c>
    </row>
    <row r="38" spans="1:107" ht="39.75" customHeight="1" thickBot="1" x14ac:dyDescent="0.25">
      <c r="A38" s="35"/>
      <c r="B38" s="10" t="str">
        <f>PONDERACION!I23</f>
        <v>1. Fortalecer el control y seguimiento ambiental a las autorizaciones otorgadas al sector minero del departamento del Quindío y zonas limítrofes, definidas en el programa anual.</v>
      </c>
      <c r="C38" s="145" t="str">
        <f>PONDERACION!J23</f>
        <v>Porcentaje</v>
      </c>
      <c r="D38" s="145" t="str">
        <f>PONDERACION!K23</f>
        <v>% de ejecución programa anual</v>
      </c>
      <c r="E38" s="190">
        <f>PONDERACION!L23</f>
        <v>0.25</v>
      </c>
      <c r="F38" s="190">
        <f>PONDERACION!M23</f>
        <v>0.25</v>
      </c>
      <c r="G38" s="190">
        <f>PONDERACION!N23</f>
        <v>0.25</v>
      </c>
      <c r="H38" s="190">
        <f>PONDERACION!O23</f>
        <v>0.25</v>
      </c>
      <c r="I38" s="190">
        <f>PONDERACION!P23</f>
        <v>1</v>
      </c>
      <c r="J38" s="190">
        <f>PONDERACION!Q23</f>
        <v>0.12</v>
      </c>
      <c r="K38" s="190">
        <f>PONDERACION!R23</f>
        <v>0.14000000000000001</v>
      </c>
      <c r="L38" s="190">
        <f>PONDERACION!S23</f>
        <v>0.14000000000000001</v>
      </c>
      <c r="M38" s="190">
        <f>PONDERACION!T23</f>
        <v>0.14000000000000001</v>
      </c>
      <c r="N38" s="270">
        <v>54270000</v>
      </c>
      <c r="O38" s="259">
        <v>60000000</v>
      </c>
      <c r="P38" s="259">
        <v>72230000</v>
      </c>
      <c r="Q38" s="259">
        <v>62260000</v>
      </c>
      <c r="R38" s="367">
        <f>SUM(N38:Q38)</f>
        <v>248760000</v>
      </c>
      <c r="S38" s="368" t="str">
        <f>'Tabla Informacion'!A2</f>
        <v>1 Fortalecimiento del desempeño ambiental de los sectores productivos</v>
      </c>
      <c r="T38" s="368" t="str">
        <f>'Tabla Informacion'!B2</f>
        <v>3201~1 Fortalecimiento del desempeño ambiental de los sectores productivos</v>
      </c>
      <c r="U38" s="368" t="str">
        <f>'Tabla Informacion'!E16</f>
        <v>15 Servicio de evaluación y seguimiento para el licenciamiento ambiental</v>
      </c>
      <c r="V38" s="368" t="str">
        <f>'Tabla Informacion'!F16</f>
        <v>3201~15 Servicio de evaluación y seguimiento para el licenciamiento ambiental</v>
      </c>
      <c r="W38" s="368"/>
      <c r="X38" s="368"/>
      <c r="Y38" s="368"/>
      <c r="Z38" s="368"/>
      <c r="AA38" s="368"/>
      <c r="AB38" s="368"/>
      <c r="AC38" s="368"/>
      <c r="AD38" s="137"/>
      <c r="AE38" s="3"/>
      <c r="AF38" s="3"/>
      <c r="AG38" s="3"/>
      <c r="AH38" s="3"/>
      <c r="AI38" s="3"/>
      <c r="AJ38" s="3"/>
      <c r="AK38" s="3"/>
      <c r="AL38" s="3"/>
      <c r="AM38" s="3"/>
      <c r="AN38" s="3"/>
      <c r="AO38" s="34"/>
      <c r="AP38" s="5"/>
      <c r="AQ38" s="5"/>
      <c r="AR38" s="5"/>
      <c r="AS38" s="5"/>
      <c r="AT38" s="5"/>
      <c r="AU38" s="5"/>
      <c r="AV38" s="5"/>
      <c r="AW38" s="5"/>
      <c r="AX38" s="5"/>
      <c r="AY38" s="5"/>
      <c r="AZ38" s="5"/>
      <c r="BA38" s="62"/>
      <c r="BB38" s="36"/>
      <c r="BC38" s="3"/>
      <c r="BD38" s="3"/>
      <c r="BE38" s="3"/>
      <c r="BF38" s="3"/>
      <c r="BG38" s="3"/>
      <c r="BH38" s="3"/>
      <c r="BI38" s="34"/>
      <c r="BJ38" s="36"/>
      <c r="BK38" s="142"/>
      <c r="BL38" s="136"/>
      <c r="BM38" s="4"/>
      <c r="BN38" s="4"/>
      <c r="BO38" s="4"/>
      <c r="BP38" s="4"/>
      <c r="BQ38" s="4"/>
      <c r="BR38" s="4"/>
      <c r="BS38" s="102"/>
      <c r="BT38" s="116"/>
      <c r="BU38" s="6"/>
      <c r="BV38" s="6"/>
      <c r="BW38" s="98"/>
      <c r="BX38" s="116"/>
      <c r="BY38" s="6"/>
      <c r="BZ38" s="6"/>
      <c r="CA38" s="98"/>
      <c r="CB38" s="8"/>
      <c r="CC38" s="4"/>
      <c r="CD38" s="4"/>
      <c r="CE38" s="102"/>
      <c r="CF38" s="116"/>
      <c r="CG38" s="6"/>
      <c r="CH38" s="6"/>
      <c r="CI38" s="98"/>
      <c r="CJ38" s="8"/>
      <c r="CK38" s="4"/>
      <c r="CL38" s="4"/>
      <c r="CM38" s="102"/>
      <c r="CN38" s="116"/>
      <c r="CO38" s="6"/>
      <c r="CP38" s="6"/>
      <c r="CQ38" s="98"/>
      <c r="CR38" s="37"/>
      <c r="CS38" s="5"/>
      <c r="CT38" s="5"/>
      <c r="CU38" s="62"/>
      <c r="CV38" s="8"/>
      <c r="CW38" s="4"/>
      <c r="CX38" s="4"/>
      <c r="CY38" s="102"/>
      <c r="CZ38" s="105"/>
      <c r="DA38" s="95"/>
      <c r="DB38" s="95"/>
      <c r="DC38" s="90"/>
    </row>
    <row r="39" spans="1:107" ht="48" customHeight="1" thickBot="1" x14ac:dyDescent="0.25">
      <c r="A39" s="35"/>
      <c r="B39" s="10" t="str">
        <f>PONDERACION!I24</f>
        <v>2. Realizar control y seguimiento ambiental a las actividades avícolas y porcícolas del departamento del Quindío, definidas en el programa anual.</v>
      </c>
      <c r="C39" s="145" t="str">
        <f>PONDERACION!J24</f>
        <v>Porcentaje</v>
      </c>
      <c r="D39" s="145" t="str">
        <f>PONDERACION!K24</f>
        <v>% de ejecución programa anual</v>
      </c>
      <c r="E39" s="190">
        <f>PONDERACION!L24</f>
        <v>0.25</v>
      </c>
      <c r="F39" s="190">
        <f>PONDERACION!M24</f>
        <v>0.25</v>
      </c>
      <c r="G39" s="190">
        <f>PONDERACION!N24</f>
        <v>0.25</v>
      </c>
      <c r="H39" s="190">
        <f>PONDERACION!O24</f>
        <v>0.25</v>
      </c>
      <c r="I39" s="190">
        <f>PONDERACION!P24</f>
        <v>1</v>
      </c>
      <c r="J39" s="190">
        <f>PONDERACION!Q24</f>
        <v>0.12</v>
      </c>
      <c r="K39" s="190">
        <f>PONDERACION!R24</f>
        <v>0.14000000000000001</v>
      </c>
      <c r="L39" s="190">
        <f>PONDERACION!S24</f>
        <v>0.14000000000000001</v>
      </c>
      <c r="M39" s="190">
        <f>PONDERACION!T24</f>
        <v>0.14000000000000001</v>
      </c>
      <c r="N39" s="254">
        <v>60000000</v>
      </c>
      <c r="O39" s="255">
        <v>54500000</v>
      </c>
      <c r="P39" s="255">
        <v>59500000</v>
      </c>
      <c r="Q39" s="255">
        <v>60500000</v>
      </c>
      <c r="R39" s="367">
        <f t="shared" ref="R39:R45" si="32">SUM(N39:Q39)</f>
        <v>234500000</v>
      </c>
      <c r="S39" s="368" t="str">
        <f>'Tabla Informacion'!A2</f>
        <v>1 Fortalecimiento del desempeño ambiental de los sectores productivos</v>
      </c>
      <c r="T39" s="368" t="str">
        <f>'Tabla Informacion'!B2</f>
        <v>3201~1 Fortalecimiento del desempeño ambiental de los sectores productivos</v>
      </c>
      <c r="U39" s="368" t="str">
        <f>'Tabla Informacion'!E17</f>
        <v>16 Servicio de evaluación y seguimiento de permisos y trámites ambientales</v>
      </c>
      <c r="V39" s="368" t="str">
        <f>'Tabla Informacion'!F17</f>
        <v>3201~16 Servicio de evaluación y seguimiento de permisos y trámites ambientales</v>
      </c>
      <c r="W39" s="368"/>
      <c r="X39" s="368"/>
      <c r="Y39" s="368"/>
      <c r="Z39" s="368"/>
      <c r="AA39" s="368"/>
      <c r="AB39" s="368"/>
      <c r="AC39" s="368"/>
      <c r="AD39" s="137"/>
      <c r="AE39" s="3"/>
      <c r="AF39" s="3"/>
      <c r="AG39" s="3"/>
      <c r="AH39" s="3"/>
      <c r="AI39" s="3"/>
      <c r="AJ39" s="3"/>
      <c r="AK39" s="3"/>
      <c r="AL39" s="3"/>
      <c r="AM39" s="3"/>
      <c r="AN39" s="3"/>
      <c r="AO39" s="34"/>
      <c r="AP39" s="5"/>
      <c r="AQ39" s="5"/>
      <c r="AR39" s="5"/>
      <c r="AS39" s="5"/>
      <c r="AT39" s="5"/>
      <c r="AU39" s="5"/>
      <c r="AV39" s="5"/>
      <c r="AW39" s="5"/>
      <c r="AX39" s="5"/>
      <c r="AY39" s="5"/>
      <c r="AZ39" s="5"/>
      <c r="BA39" s="62"/>
      <c r="BB39" s="36"/>
      <c r="BC39" s="3"/>
      <c r="BD39" s="3"/>
      <c r="BE39" s="3"/>
      <c r="BF39" s="3"/>
      <c r="BG39" s="3"/>
      <c r="BH39" s="3"/>
      <c r="BI39" s="34"/>
      <c r="BJ39" s="36"/>
      <c r="BK39" s="142"/>
      <c r="BL39" s="136"/>
      <c r="BM39" s="4"/>
      <c r="BN39" s="4"/>
      <c r="BO39" s="4"/>
      <c r="BP39" s="4"/>
      <c r="BQ39" s="4"/>
      <c r="BR39" s="4"/>
      <c r="BS39" s="102"/>
      <c r="BT39" s="116"/>
      <c r="BU39" s="6"/>
      <c r="BV39" s="6"/>
      <c r="BW39" s="98"/>
      <c r="BX39" s="116"/>
      <c r="BY39" s="6"/>
      <c r="BZ39" s="6"/>
      <c r="CA39" s="98"/>
      <c r="CB39" s="8"/>
      <c r="CC39" s="4"/>
      <c r="CD39" s="4"/>
      <c r="CE39" s="102"/>
      <c r="CF39" s="116"/>
      <c r="CG39" s="6"/>
      <c r="CH39" s="6"/>
      <c r="CI39" s="98"/>
      <c r="CJ39" s="8"/>
      <c r="CK39" s="4"/>
      <c r="CL39" s="4"/>
      <c r="CM39" s="102"/>
      <c r="CN39" s="116"/>
      <c r="CO39" s="6"/>
      <c r="CP39" s="6"/>
      <c r="CQ39" s="98"/>
      <c r="CR39" s="37"/>
      <c r="CS39" s="5"/>
      <c r="CT39" s="5"/>
      <c r="CU39" s="62"/>
      <c r="CV39" s="8"/>
      <c r="CW39" s="4"/>
      <c r="CX39" s="4"/>
      <c r="CY39" s="102"/>
      <c r="CZ39" s="105"/>
      <c r="DA39" s="95"/>
      <c r="DB39" s="95"/>
      <c r="DC39" s="90"/>
    </row>
    <row r="40" spans="1:107" ht="47.25" customHeight="1" thickBot="1" x14ac:dyDescent="0.25">
      <c r="A40" s="35"/>
      <c r="B40" s="10" t="str">
        <f>PONDERACION!I25</f>
        <v>3. Ejecutar el programa para la sostenibilidad ambiental del Paisaje Cultural Cafetero de Colombia – PCCC - en el marco de la competencia de la CRQ, según plan operativo anual.</v>
      </c>
      <c r="C40" s="145" t="str">
        <f>PONDERACION!J25</f>
        <v>Porcentaje</v>
      </c>
      <c r="D40" s="145" t="str">
        <f>PONDERACION!K25</f>
        <v>% de ejecución plan operativo anual</v>
      </c>
      <c r="E40" s="190">
        <f>PONDERACION!L25</f>
        <v>0.25</v>
      </c>
      <c r="F40" s="190">
        <f>PONDERACION!M25</f>
        <v>0.25</v>
      </c>
      <c r="G40" s="190">
        <f>PONDERACION!N25</f>
        <v>0.25</v>
      </c>
      <c r="H40" s="190">
        <f>PONDERACION!O25</f>
        <v>0.25</v>
      </c>
      <c r="I40" s="190">
        <f>PONDERACION!P25</f>
        <v>1</v>
      </c>
      <c r="J40" s="190">
        <f>PONDERACION!Q25</f>
        <v>0.12</v>
      </c>
      <c r="K40" s="190">
        <f>PONDERACION!R25</f>
        <v>0.14000000000000001</v>
      </c>
      <c r="L40" s="190">
        <f>PONDERACION!S25</f>
        <v>0.14000000000000001</v>
      </c>
      <c r="M40" s="190">
        <f>PONDERACION!T25</f>
        <v>0.14000000000000001</v>
      </c>
      <c r="N40" s="254">
        <v>21800000</v>
      </c>
      <c r="O40" s="255">
        <v>30000000</v>
      </c>
      <c r="P40" s="255">
        <v>46000000</v>
      </c>
      <c r="Q40" s="255">
        <v>47600000</v>
      </c>
      <c r="R40" s="367">
        <f t="shared" si="32"/>
        <v>145400000</v>
      </c>
      <c r="S40" s="368" t="str">
        <f>'Tabla Informacion'!A2</f>
        <v>1 Fortalecimiento del desempeño ambiental de los sectores productivos</v>
      </c>
      <c r="T40" s="368" t="str">
        <f>'Tabla Informacion'!B2</f>
        <v>3201~1 Fortalecimiento del desempeño ambiental de los sectores productivos</v>
      </c>
      <c r="U40" s="368" t="str">
        <f>'Tabla Informacion'!E11</f>
        <v>10 Servicio de divulgación de la incorporación de consideraciones ambientales en la planificación sectorial</v>
      </c>
      <c r="V40" s="368" t="str">
        <f>'Tabla Informacion'!F11</f>
        <v>3201~10 Servicio de divulgación de la incorporación de consideraciones ambientales en la planificación sectorial</v>
      </c>
      <c r="W40" s="368"/>
      <c r="X40" s="368"/>
      <c r="Y40" s="368"/>
      <c r="Z40" s="368"/>
      <c r="AA40" s="368"/>
      <c r="AB40" s="368"/>
      <c r="AC40" s="368"/>
      <c r="AD40" s="137"/>
      <c r="AE40" s="3"/>
      <c r="AF40" s="3"/>
      <c r="AG40" s="3"/>
      <c r="AH40" s="3"/>
      <c r="AI40" s="3"/>
      <c r="AJ40" s="3"/>
      <c r="AK40" s="3"/>
      <c r="AL40" s="3"/>
      <c r="AM40" s="3"/>
      <c r="AN40" s="3"/>
      <c r="AO40" s="34"/>
      <c r="AP40" s="5"/>
      <c r="AQ40" s="5"/>
      <c r="AR40" s="5"/>
      <c r="AS40" s="5"/>
      <c r="AT40" s="5"/>
      <c r="AU40" s="5"/>
      <c r="AV40" s="5"/>
      <c r="AW40" s="5"/>
      <c r="AX40" s="5"/>
      <c r="AY40" s="5"/>
      <c r="AZ40" s="5"/>
      <c r="BA40" s="62"/>
      <c r="BB40" s="36"/>
      <c r="BC40" s="3"/>
      <c r="BD40" s="3"/>
      <c r="BE40" s="3"/>
      <c r="BF40" s="3"/>
      <c r="BG40" s="3"/>
      <c r="BH40" s="3"/>
      <c r="BI40" s="34"/>
      <c r="BJ40" s="36"/>
      <c r="BK40" s="142"/>
      <c r="BL40" s="136"/>
      <c r="BM40" s="4"/>
      <c r="BN40" s="4"/>
      <c r="BO40" s="4"/>
      <c r="BP40" s="4"/>
      <c r="BQ40" s="4"/>
      <c r="BR40" s="4"/>
      <c r="BS40" s="102"/>
      <c r="BT40" s="116"/>
      <c r="BU40" s="6"/>
      <c r="BV40" s="6"/>
      <c r="BW40" s="98"/>
      <c r="BX40" s="116"/>
      <c r="BY40" s="6"/>
      <c r="BZ40" s="6"/>
      <c r="CA40" s="98"/>
      <c r="CB40" s="8"/>
      <c r="CC40" s="4"/>
      <c r="CD40" s="4"/>
      <c r="CE40" s="102"/>
      <c r="CF40" s="116"/>
      <c r="CG40" s="6"/>
      <c r="CH40" s="6"/>
      <c r="CI40" s="98"/>
      <c r="CJ40" s="8"/>
      <c r="CK40" s="4"/>
      <c r="CL40" s="4"/>
      <c r="CM40" s="102"/>
      <c r="CN40" s="116"/>
      <c r="CO40" s="6"/>
      <c r="CP40" s="6"/>
      <c r="CQ40" s="98"/>
      <c r="CR40" s="37"/>
      <c r="CS40" s="5"/>
      <c r="CT40" s="5"/>
      <c r="CU40" s="62"/>
      <c r="CV40" s="8"/>
      <c r="CW40" s="4"/>
      <c r="CX40" s="4"/>
      <c r="CY40" s="102"/>
      <c r="CZ40" s="105"/>
      <c r="DA40" s="95"/>
      <c r="DB40" s="95"/>
      <c r="DC40" s="90"/>
    </row>
    <row r="41" spans="1:107" ht="35.25" customHeight="1" thickBot="1" x14ac:dyDescent="0.25">
      <c r="A41" s="35"/>
      <c r="B41" s="10" t="str">
        <f>PONDERACION!I26</f>
        <v>4. Formular el plan de acción de Negocios Verdes para el departamento del Quindío.</v>
      </c>
      <c r="C41" s="145" t="str">
        <f>PONDERACION!J26</f>
        <v>Plan</v>
      </c>
      <c r="D41" s="145" t="str">
        <f>PONDERACION!K26</f>
        <v>Plan de acción formulado</v>
      </c>
      <c r="E41" s="189">
        <f>PONDERACION!L26</f>
        <v>1</v>
      </c>
      <c r="F41" s="189">
        <f>PONDERACION!M26</f>
        <v>0</v>
      </c>
      <c r="G41" s="189">
        <f>PONDERACION!N26</f>
        <v>0</v>
      </c>
      <c r="H41" s="189">
        <f>PONDERACION!O26</f>
        <v>0</v>
      </c>
      <c r="I41" s="189">
        <f>PONDERACION!P26</f>
        <v>1</v>
      </c>
      <c r="J41" s="190">
        <f>PONDERACION!Q26</f>
        <v>0.12</v>
      </c>
      <c r="K41" s="190">
        <f>PONDERACION!R26</f>
        <v>0</v>
      </c>
      <c r="L41" s="190">
        <f>PONDERACION!S26</f>
        <v>0</v>
      </c>
      <c r="M41" s="190">
        <f>PONDERACION!T26</f>
        <v>0</v>
      </c>
      <c r="N41" s="261">
        <v>0</v>
      </c>
      <c r="O41" s="256">
        <v>0</v>
      </c>
      <c r="P41" s="256">
        <v>0</v>
      </c>
      <c r="Q41" s="256">
        <v>0</v>
      </c>
      <c r="R41" s="367">
        <f t="shared" si="32"/>
        <v>0</v>
      </c>
      <c r="S41" s="368" t="str">
        <f>'Tabla Informacion'!A2</f>
        <v>1 Fortalecimiento del desempeño ambiental de los sectores productivos</v>
      </c>
      <c r="T41" s="368" t="str">
        <f>'Tabla Informacion'!B2</f>
        <v>3201~1 Fortalecimiento del desempeño ambiental de los sectores productivos</v>
      </c>
      <c r="U41" s="368" t="str">
        <f>'Tabla Informacion'!E4</f>
        <v>3 Servicio de asistencia técnica para la consolidación de negocios verdes</v>
      </c>
      <c r="V41" s="368" t="str">
        <f>'Tabla Informacion'!F4</f>
        <v>3201~3 Servicio de asistencia técnica para la consolidación de negocios verdes</v>
      </c>
      <c r="W41" s="368"/>
      <c r="X41" s="368"/>
      <c r="Y41" s="368"/>
      <c r="Z41" s="368"/>
      <c r="AA41" s="368"/>
      <c r="AB41" s="368"/>
      <c r="AC41" s="368"/>
      <c r="AD41" s="137"/>
      <c r="AE41" s="3"/>
      <c r="AF41" s="3"/>
      <c r="AG41" s="3"/>
      <c r="AH41" s="3"/>
      <c r="AI41" s="3"/>
      <c r="AJ41" s="3"/>
      <c r="AK41" s="3"/>
      <c r="AL41" s="3"/>
      <c r="AM41" s="3"/>
      <c r="AN41" s="3"/>
      <c r="AO41" s="34"/>
      <c r="AP41" s="5"/>
      <c r="AQ41" s="5"/>
      <c r="AR41" s="5"/>
      <c r="AS41" s="5"/>
      <c r="AT41" s="5"/>
      <c r="AU41" s="5"/>
      <c r="AV41" s="5"/>
      <c r="AW41" s="5"/>
      <c r="AX41" s="5"/>
      <c r="AY41" s="5"/>
      <c r="AZ41" s="5"/>
      <c r="BA41" s="62"/>
      <c r="BB41" s="36"/>
      <c r="BC41" s="3"/>
      <c r="BD41" s="3"/>
      <c r="BE41" s="3"/>
      <c r="BF41" s="3"/>
      <c r="BG41" s="3"/>
      <c r="BH41" s="3"/>
      <c r="BI41" s="34"/>
      <c r="BJ41" s="36"/>
      <c r="BK41" s="142"/>
      <c r="BL41" s="136"/>
      <c r="BM41" s="4"/>
      <c r="BN41" s="4"/>
      <c r="BO41" s="4"/>
      <c r="BP41" s="4"/>
      <c r="BQ41" s="4"/>
      <c r="BR41" s="4"/>
      <c r="BS41" s="102"/>
      <c r="BT41" s="116"/>
      <c r="BU41" s="6"/>
      <c r="BV41" s="6"/>
      <c r="BW41" s="98"/>
      <c r="BX41" s="116"/>
      <c r="BY41" s="6"/>
      <c r="BZ41" s="6"/>
      <c r="CA41" s="98"/>
      <c r="CB41" s="8"/>
      <c r="CC41" s="4"/>
      <c r="CD41" s="4"/>
      <c r="CE41" s="102"/>
      <c r="CF41" s="116"/>
      <c r="CG41" s="6"/>
      <c r="CH41" s="6"/>
      <c r="CI41" s="98"/>
      <c r="CJ41" s="8"/>
      <c r="CK41" s="4"/>
      <c r="CL41" s="4"/>
      <c r="CM41" s="102"/>
      <c r="CN41" s="116"/>
      <c r="CO41" s="6"/>
      <c r="CP41" s="6"/>
      <c r="CQ41" s="98"/>
      <c r="CR41" s="37"/>
      <c r="CS41" s="5"/>
      <c r="CT41" s="5"/>
      <c r="CU41" s="62"/>
      <c r="CV41" s="8"/>
      <c r="CW41" s="4"/>
      <c r="CX41" s="4"/>
      <c r="CY41" s="102"/>
      <c r="CZ41" s="105"/>
      <c r="DA41" s="95"/>
      <c r="DB41" s="95"/>
      <c r="DC41" s="90"/>
    </row>
    <row r="42" spans="1:107" ht="57" customHeight="1" thickBot="1" x14ac:dyDescent="0.25">
      <c r="A42" s="35"/>
      <c r="B42" s="10" t="str">
        <f>PONDERACION!I27</f>
        <v>5. Ejecutar el plan de acción de Negocios Verdes para el departamento del Quindío.</v>
      </c>
      <c r="C42" s="145" t="str">
        <f>PONDERACION!J27</f>
        <v>Porcentaje</v>
      </c>
      <c r="D42" s="145" t="str">
        <f>PONDERACION!K27</f>
        <v>% de ejecución plan de acción</v>
      </c>
      <c r="E42" s="190">
        <f>PONDERACION!L27</f>
        <v>0.25</v>
      </c>
      <c r="F42" s="190">
        <f>PONDERACION!M27</f>
        <v>0.25</v>
      </c>
      <c r="G42" s="190">
        <f>PONDERACION!N27</f>
        <v>0.25</v>
      </c>
      <c r="H42" s="190">
        <f>PONDERACION!O27</f>
        <v>0.25</v>
      </c>
      <c r="I42" s="190">
        <f>PONDERACION!P27</f>
        <v>1</v>
      </c>
      <c r="J42" s="190">
        <f>PONDERACION!Q27</f>
        <v>0.13</v>
      </c>
      <c r="K42" s="190">
        <f>PONDERACION!R27</f>
        <v>0.14000000000000001</v>
      </c>
      <c r="L42" s="190">
        <f>PONDERACION!S27</f>
        <v>0.14000000000000001</v>
      </c>
      <c r="M42" s="190">
        <f>PONDERACION!T27</f>
        <v>0.14000000000000001</v>
      </c>
      <c r="N42" s="254">
        <v>186000000</v>
      </c>
      <c r="O42" s="255">
        <v>90000000</v>
      </c>
      <c r="P42" s="255">
        <v>50000000</v>
      </c>
      <c r="Q42" s="255">
        <v>60210000</v>
      </c>
      <c r="R42" s="367">
        <f t="shared" si="32"/>
        <v>386210000</v>
      </c>
      <c r="S42" s="368" t="str">
        <f>'Tabla Informacion'!A2</f>
        <v>1 Fortalecimiento del desempeño ambiental de los sectores productivos</v>
      </c>
      <c r="T42" s="368" t="str">
        <f>'Tabla Informacion'!B2</f>
        <v>3201~1 Fortalecimiento del desempeño ambiental de los sectores productivos</v>
      </c>
      <c r="U42" s="368" t="str">
        <f>'Tabla Informacion'!E4</f>
        <v>3 Servicio de asistencia técnica para la consolidación de negocios verdes</v>
      </c>
      <c r="V42" s="368" t="str">
        <f>'Tabla Informacion'!F4</f>
        <v>3201~3 Servicio de asistencia técnica para la consolidación de negocios verdes</v>
      </c>
      <c r="W42" s="368"/>
      <c r="X42" s="368"/>
      <c r="Y42" s="368"/>
      <c r="Z42" s="368"/>
      <c r="AA42" s="368"/>
      <c r="AB42" s="368"/>
      <c r="AC42" s="368"/>
      <c r="AD42" s="137"/>
      <c r="AE42" s="3"/>
      <c r="AF42" s="3"/>
      <c r="AG42" s="3"/>
      <c r="AH42" s="3"/>
      <c r="AI42" s="3"/>
      <c r="AJ42" s="3"/>
      <c r="AK42" s="3"/>
      <c r="AL42" s="3"/>
      <c r="AM42" s="3"/>
      <c r="AN42" s="3"/>
      <c r="AO42" s="34"/>
      <c r="AP42" s="5"/>
      <c r="AQ42" s="5"/>
      <c r="AR42" s="5"/>
      <c r="AS42" s="5"/>
      <c r="AT42" s="5"/>
      <c r="AU42" s="5"/>
      <c r="AV42" s="5"/>
      <c r="AW42" s="5"/>
      <c r="AX42" s="5"/>
      <c r="AY42" s="5"/>
      <c r="AZ42" s="5"/>
      <c r="BA42" s="62"/>
      <c r="BB42" s="36"/>
      <c r="BC42" s="3"/>
      <c r="BD42" s="3"/>
      <c r="BE42" s="3"/>
      <c r="BF42" s="3"/>
      <c r="BG42" s="3"/>
      <c r="BH42" s="3"/>
      <c r="BI42" s="34"/>
      <c r="BJ42" s="36"/>
      <c r="BK42" s="142"/>
      <c r="BL42" s="136"/>
      <c r="BM42" s="4"/>
      <c r="BN42" s="4"/>
      <c r="BO42" s="4"/>
      <c r="BP42" s="4"/>
      <c r="BQ42" s="4"/>
      <c r="BR42" s="4"/>
      <c r="BS42" s="102"/>
      <c r="BT42" s="116"/>
      <c r="BU42" s="6"/>
      <c r="BV42" s="6"/>
      <c r="BW42" s="98"/>
      <c r="BX42" s="116"/>
      <c r="BY42" s="6"/>
      <c r="BZ42" s="6"/>
      <c r="CA42" s="98"/>
      <c r="CB42" s="8"/>
      <c r="CC42" s="4"/>
      <c r="CD42" s="4"/>
      <c r="CE42" s="102"/>
      <c r="CF42" s="116"/>
      <c r="CG42" s="6"/>
      <c r="CH42" s="6"/>
      <c r="CI42" s="98"/>
      <c r="CJ42" s="8"/>
      <c r="CK42" s="4"/>
      <c r="CL42" s="4"/>
      <c r="CM42" s="102"/>
      <c r="CN42" s="116"/>
      <c r="CO42" s="6"/>
      <c r="CP42" s="6"/>
      <c r="CQ42" s="98"/>
      <c r="CR42" s="37"/>
      <c r="CS42" s="5"/>
      <c r="CT42" s="5"/>
      <c r="CU42" s="62"/>
      <c r="CV42" s="8"/>
      <c r="CW42" s="4"/>
      <c r="CX42" s="4"/>
      <c r="CY42" s="102"/>
      <c r="CZ42" s="105"/>
      <c r="DA42" s="95"/>
      <c r="DB42" s="95"/>
      <c r="DC42" s="90"/>
    </row>
    <row r="43" spans="1:107" ht="53.25" customHeight="1" thickBot="1" x14ac:dyDescent="0.25">
      <c r="A43" s="35"/>
      <c r="B43" s="10" t="str">
        <f>PONDERACION!I28</f>
        <v>6. Realizar acciones de gestión ambiental con los sectores productivos priorizados del departamento del Quindío.</v>
      </c>
      <c r="C43" s="145" t="str">
        <f>PONDERACION!J28</f>
        <v>Número</v>
      </c>
      <c r="D43" s="145" t="str">
        <f>PONDERACION!K28</f>
        <v>Número de sectores productivos con acompañamiento</v>
      </c>
      <c r="E43" s="189">
        <f>PONDERACION!L28</f>
        <v>2</v>
      </c>
      <c r="F43" s="189">
        <f>PONDERACION!M28</f>
        <v>6</v>
      </c>
      <c r="G43" s="189">
        <f>PONDERACION!N28</f>
        <v>8</v>
      </c>
      <c r="H43" s="189">
        <f>PONDERACION!O28</f>
        <v>8</v>
      </c>
      <c r="I43" s="189">
        <f>PONDERACION!P28</f>
        <v>24</v>
      </c>
      <c r="J43" s="190">
        <f>PONDERACION!Q28</f>
        <v>0.13</v>
      </c>
      <c r="K43" s="190">
        <f>PONDERACION!R28</f>
        <v>0.14000000000000001</v>
      </c>
      <c r="L43" s="190">
        <f>PONDERACION!S28</f>
        <v>0.14000000000000001</v>
      </c>
      <c r="M43" s="190">
        <f>PONDERACION!T28</f>
        <v>0.14000000000000001</v>
      </c>
      <c r="N43" s="254">
        <v>22800000</v>
      </c>
      <c r="O43" s="255">
        <v>40000000</v>
      </c>
      <c r="P43" s="255">
        <v>35390000</v>
      </c>
      <c r="Q43" s="255">
        <v>47070000</v>
      </c>
      <c r="R43" s="367">
        <f t="shared" si="32"/>
        <v>145260000</v>
      </c>
      <c r="S43" s="368" t="str">
        <f>'Tabla Informacion'!A2</f>
        <v>1 Fortalecimiento del desempeño ambiental de los sectores productivos</v>
      </c>
      <c r="T43" s="368" t="str">
        <f>'Tabla Informacion'!B2</f>
        <v>3201~1 Fortalecimiento del desempeño ambiental de los sectores productivos</v>
      </c>
      <c r="U43" s="368" t="str">
        <f>'Tabla Informacion'!E15</f>
        <v>14 Documentos de lineamientos técnicos parapromover la gestión sostenible del suelo</v>
      </c>
      <c r="V43" s="368" t="str">
        <f>'Tabla Informacion'!F15</f>
        <v>3201~14 Documentos de lineamientos técnicos parapromover la gestión sostenible del suelo</v>
      </c>
      <c r="W43" s="368"/>
      <c r="X43" s="368"/>
      <c r="Y43" s="368"/>
      <c r="Z43" s="368"/>
      <c r="AA43" s="368"/>
      <c r="AB43" s="368"/>
      <c r="AC43" s="368"/>
      <c r="AD43" s="137"/>
      <c r="AE43" s="3"/>
      <c r="AF43" s="3"/>
      <c r="AG43" s="3"/>
      <c r="AH43" s="3"/>
      <c r="AI43" s="3"/>
      <c r="AJ43" s="3"/>
      <c r="AK43" s="3"/>
      <c r="AL43" s="3"/>
      <c r="AM43" s="3"/>
      <c r="AN43" s="3"/>
      <c r="AO43" s="34"/>
      <c r="AP43" s="5"/>
      <c r="AQ43" s="5"/>
      <c r="AR43" s="5"/>
      <c r="AS43" s="5"/>
      <c r="AT43" s="5"/>
      <c r="AU43" s="5"/>
      <c r="AV43" s="5"/>
      <c r="AW43" s="5"/>
      <c r="AX43" s="5"/>
      <c r="AY43" s="5"/>
      <c r="AZ43" s="5"/>
      <c r="BA43" s="62"/>
      <c r="BB43" s="36"/>
      <c r="BC43" s="3"/>
      <c r="BD43" s="3"/>
      <c r="BE43" s="3"/>
      <c r="BF43" s="3"/>
      <c r="BG43" s="3"/>
      <c r="BH43" s="3"/>
      <c r="BI43" s="34"/>
      <c r="BJ43" s="36"/>
      <c r="BK43" s="142"/>
      <c r="BL43" s="136"/>
      <c r="BM43" s="4"/>
      <c r="BN43" s="4"/>
      <c r="BO43" s="4"/>
      <c r="BP43" s="4"/>
      <c r="BQ43" s="4"/>
      <c r="BR43" s="4"/>
      <c r="BS43" s="102"/>
      <c r="BT43" s="116"/>
      <c r="BU43" s="6"/>
      <c r="BV43" s="6"/>
      <c r="BW43" s="98"/>
      <c r="BX43" s="116"/>
      <c r="BY43" s="6"/>
      <c r="BZ43" s="6"/>
      <c r="CA43" s="98"/>
      <c r="CB43" s="8"/>
      <c r="CC43" s="4"/>
      <c r="CD43" s="4"/>
      <c r="CE43" s="102"/>
      <c r="CF43" s="116"/>
      <c r="CG43" s="6"/>
      <c r="CH43" s="6"/>
      <c r="CI43" s="98"/>
      <c r="CJ43" s="8"/>
      <c r="CK43" s="4"/>
      <c r="CL43" s="4"/>
      <c r="CM43" s="102"/>
      <c r="CN43" s="116"/>
      <c r="CO43" s="6"/>
      <c r="CP43" s="6"/>
      <c r="CQ43" s="98"/>
      <c r="CR43" s="37"/>
      <c r="CS43" s="5"/>
      <c r="CT43" s="5"/>
      <c r="CU43" s="62"/>
      <c r="CV43" s="8"/>
      <c r="CW43" s="4"/>
      <c r="CX43" s="4"/>
      <c r="CY43" s="102"/>
      <c r="CZ43" s="105"/>
      <c r="DA43" s="95"/>
      <c r="DB43" s="95"/>
      <c r="DC43" s="90"/>
    </row>
    <row r="44" spans="1:107" ht="57" customHeight="1" thickBot="1" x14ac:dyDescent="0.25">
      <c r="A44" s="35"/>
      <c r="B44" s="10" t="str">
        <f>PONDERACION!I29</f>
        <v>7. Acompañar en la creación y funcionamiento de los departamentos de gestión ambiental en el sector empresarial del departamento del Quindío.</v>
      </c>
      <c r="C44" s="145" t="str">
        <f>PONDERACION!J29</f>
        <v>Número</v>
      </c>
      <c r="D44" s="145" t="str">
        <f>PONDERACION!K29</f>
        <v>Número de departamentos de gestión ambiental acompañados</v>
      </c>
      <c r="E44" s="189">
        <f>PONDERACION!L29</f>
        <v>20</v>
      </c>
      <c r="F44" s="189">
        <f>PONDERACION!M29</f>
        <v>22</v>
      </c>
      <c r="G44" s="189">
        <f>PONDERACION!N29</f>
        <v>24</v>
      </c>
      <c r="H44" s="189">
        <f>PONDERACION!O29</f>
        <v>26</v>
      </c>
      <c r="I44" s="189">
        <f>PONDERACION!P29</f>
        <v>92</v>
      </c>
      <c r="J44" s="190">
        <f>PONDERACION!Q29</f>
        <v>0.13</v>
      </c>
      <c r="K44" s="190">
        <f>PONDERACION!R29</f>
        <v>0.15</v>
      </c>
      <c r="L44" s="190">
        <f>PONDERACION!S29</f>
        <v>0.15</v>
      </c>
      <c r="M44" s="190">
        <f>PONDERACION!T29</f>
        <v>0.15</v>
      </c>
      <c r="N44" s="254">
        <v>22800000</v>
      </c>
      <c r="O44" s="255">
        <v>39800000</v>
      </c>
      <c r="P44" s="255">
        <v>51390000</v>
      </c>
      <c r="Q44" s="255">
        <v>45059500</v>
      </c>
      <c r="R44" s="367">
        <f t="shared" si="32"/>
        <v>159049500</v>
      </c>
      <c r="S44" s="368" t="str">
        <f>'Tabla Informacion'!A2</f>
        <v>1 Fortalecimiento del desempeño ambiental de los sectores productivos</v>
      </c>
      <c r="T44" s="368" t="str">
        <f>'Tabla Informacion'!B2</f>
        <v>3201~1 Fortalecimiento del desempeño ambiental de los sectores productivos</v>
      </c>
      <c r="U44" s="368" t="str">
        <f>'Tabla Informacion'!E8</f>
        <v>7 Servicio de asistencia técnica para la incorporación de varibales ambientales en la planificación sectorial</v>
      </c>
      <c r="V44" s="368" t="str">
        <f>'Tabla Informacion'!F8</f>
        <v>3201~7 Servicio de asistencia técnica para la incorporación de varibales ambientales en la planificación sectorial</v>
      </c>
      <c r="W44" s="368"/>
      <c r="X44" s="368"/>
      <c r="Y44" s="368"/>
      <c r="Z44" s="368"/>
      <c r="AA44" s="368"/>
      <c r="AB44" s="368"/>
      <c r="AC44" s="368"/>
      <c r="AD44" s="137"/>
      <c r="AE44" s="3"/>
      <c r="AF44" s="3"/>
      <c r="AG44" s="3"/>
      <c r="AH44" s="3"/>
      <c r="AI44" s="3"/>
      <c r="AJ44" s="3"/>
      <c r="AK44" s="3"/>
      <c r="AL44" s="3"/>
      <c r="AM44" s="3"/>
      <c r="AN44" s="3"/>
      <c r="AO44" s="34"/>
      <c r="AP44" s="5"/>
      <c r="AQ44" s="5"/>
      <c r="AR44" s="5"/>
      <c r="AS44" s="5"/>
      <c r="AT44" s="5"/>
      <c r="AU44" s="5"/>
      <c r="AV44" s="5"/>
      <c r="AW44" s="5"/>
      <c r="AX44" s="5"/>
      <c r="AY44" s="5"/>
      <c r="AZ44" s="5"/>
      <c r="BA44" s="62"/>
      <c r="BB44" s="36"/>
      <c r="BC44" s="3"/>
      <c r="BD44" s="3"/>
      <c r="BE44" s="3"/>
      <c r="BF44" s="3"/>
      <c r="BG44" s="3"/>
      <c r="BH44" s="3"/>
      <c r="BI44" s="34"/>
      <c r="BJ44" s="36"/>
      <c r="BK44" s="142"/>
      <c r="BL44" s="136"/>
      <c r="BM44" s="4"/>
      <c r="BN44" s="4"/>
      <c r="BO44" s="4"/>
      <c r="BP44" s="4"/>
      <c r="BQ44" s="4"/>
      <c r="BR44" s="4"/>
      <c r="BS44" s="102"/>
      <c r="BT44" s="116"/>
      <c r="BU44" s="6"/>
      <c r="BV44" s="6"/>
      <c r="BW44" s="98"/>
      <c r="BX44" s="116"/>
      <c r="BY44" s="6"/>
      <c r="BZ44" s="6"/>
      <c r="CA44" s="98"/>
      <c r="CB44" s="8"/>
      <c r="CC44" s="4"/>
      <c r="CD44" s="4"/>
      <c r="CE44" s="102"/>
      <c r="CF44" s="116"/>
      <c r="CG44" s="6"/>
      <c r="CH44" s="6"/>
      <c r="CI44" s="98"/>
      <c r="CJ44" s="8"/>
      <c r="CK44" s="4"/>
      <c r="CL44" s="4"/>
      <c r="CM44" s="102"/>
      <c r="CN44" s="116"/>
      <c r="CO44" s="6"/>
      <c r="CP44" s="6"/>
      <c r="CQ44" s="98"/>
      <c r="CR44" s="37"/>
      <c r="CS44" s="5"/>
      <c r="CT44" s="5"/>
      <c r="CU44" s="62"/>
      <c r="CV44" s="8"/>
      <c r="CW44" s="4"/>
      <c r="CX44" s="4"/>
      <c r="CY44" s="102"/>
      <c r="CZ44" s="105"/>
      <c r="DA44" s="95"/>
      <c r="DB44" s="95"/>
      <c r="DC44" s="90"/>
    </row>
    <row r="45" spans="1:107" ht="37.5" customHeight="1" thickBot="1" x14ac:dyDescent="0.25">
      <c r="A45" s="35"/>
      <c r="B45" s="10" t="str">
        <f>PONDERACION!I30</f>
        <v>8. Promover la implementación  de estrategias relacionadas con  huella de carbono, huella de agua o economía circular con diferentes actores identificados.</v>
      </c>
      <c r="C45" s="145" t="str">
        <f>PONDERACION!J30</f>
        <v>Número</v>
      </c>
      <c r="D45" s="145" t="str">
        <f>PONDERACION!K30</f>
        <v>Número de acciones de promoción</v>
      </c>
      <c r="E45" s="189">
        <f>PONDERACION!L30</f>
        <v>1</v>
      </c>
      <c r="F45" s="189">
        <f>PONDERACION!M30</f>
        <v>3</v>
      </c>
      <c r="G45" s="189">
        <f>PONDERACION!N30</f>
        <v>3</v>
      </c>
      <c r="H45" s="189">
        <f>PONDERACION!O30</f>
        <v>3</v>
      </c>
      <c r="I45" s="189">
        <f>PONDERACION!P30</f>
        <v>10</v>
      </c>
      <c r="J45" s="190">
        <f>PONDERACION!Q30</f>
        <v>0.13</v>
      </c>
      <c r="K45" s="190">
        <f>PONDERACION!R30</f>
        <v>0.15</v>
      </c>
      <c r="L45" s="190">
        <f>PONDERACION!S30</f>
        <v>0.15</v>
      </c>
      <c r="M45" s="190">
        <f>PONDERACION!T30</f>
        <v>0.15</v>
      </c>
      <c r="N45" s="254">
        <v>10000000</v>
      </c>
      <c r="O45" s="255">
        <v>30000000</v>
      </c>
      <c r="P45" s="255">
        <v>30000000</v>
      </c>
      <c r="Q45" s="255">
        <v>30000000</v>
      </c>
      <c r="R45" s="367">
        <f t="shared" si="32"/>
        <v>100000000</v>
      </c>
      <c r="S45" s="368" t="str">
        <f>'Tabla Informacion'!A2</f>
        <v>1 Fortalecimiento del desempeño ambiental de los sectores productivos</v>
      </c>
      <c r="T45" s="368" t="str">
        <f>'Tabla Informacion'!B2</f>
        <v>3201~1 Fortalecimiento del desempeño ambiental de los sectores productivos</v>
      </c>
      <c r="U45" s="368" t="str">
        <f>'Tabla Informacion'!E8</f>
        <v>7 Servicio de asistencia técnica para la incorporación de varibales ambientales en la planificación sectorial</v>
      </c>
      <c r="V45" s="368" t="str">
        <f>'Tabla Informacion'!F8</f>
        <v>3201~7 Servicio de asistencia técnica para la incorporación de varibales ambientales en la planificación sectorial</v>
      </c>
      <c r="W45" s="368"/>
      <c r="X45" s="368"/>
      <c r="Y45" s="368"/>
      <c r="Z45" s="368"/>
      <c r="AA45" s="368"/>
      <c r="AB45" s="368"/>
      <c r="AC45" s="368"/>
      <c r="AD45" s="137"/>
      <c r="AE45" s="3"/>
      <c r="AF45" s="3"/>
      <c r="AG45" s="3"/>
      <c r="AH45" s="3"/>
      <c r="AI45" s="3"/>
      <c r="AJ45" s="3"/>
      <c r="AK45" s="3"/>
      <c r="AL45" s="3"/>
      <c r="AM45" s="3"/>
      <c r="AN45" s="3"/>
      <c r="AO45" s="34"/>
      <c r="AP45" s="5"/>
      <c r="AQ45" s="5"/>
      <c r="AR45" s="5"/>
      <c r="AS45" s="5"/>
      <c r="AT45" s="5"/>
      <c r="AU45" s="5"/>
      <c r="AV45" s="5"/>
      <c r="AW45" s="5"/>
      <c r="AX45" s="5"/>
      <c r="AY45" s="5"/>
      <c r="AZ45" s="5"/>
      <c r="BA45" s="62"/>
      <c r="BB45" s="36"/>
      <c r="BC45" s="3"/>
      <c r="BD45" s="3"/>
      <c r="BE45" s="3"/>
      <c r="BF45" s="3"/>
      <c r="BG45" s="3"/>
      <c r="BH45" s="3"/>
      <c r="BI45" s="34"/>
      <c r="BJ45" s="36"/>
      <c r="BK45" s="142"/>
      <c r="BL45" s="136"/>
      <c r="BM45" s="4"/>
      <c r="BN45" s="4"/>
      <c r="BO45" s="4"/>
      <c r="BP45" s="4"/>
      <c r="BQ45" s="4"/>
      <c r="BR45" s="4"/>
      <c r="BS45" s="102"/>
      <c r="BT45" s="116"/>
      <c r="BU45" s="6"/>
      <c r="BV45" s="6"/>
      <c r="BW45" s="98"/>
      <c r="BX45" s="116"/>
      <c r="BY45" s="6"/>
      <c r="BZ45" s="6"/>
      <c r="CA45" s="98"/>
      <c r="CB45" s="8"/>
      <c r="CC45" s="4"/>
      <c r="CD45" s="4"/>
      <c r="CE45" s="102"/>
      <c r="CF45" s="116"/>
      <c r="CG45" s="6"/>
      <c r="CH45" s="6"/>
      <c r="CI45" s="98"/>
      <c r="CJ45" s="8"/>
      <c r="CK45" s="4"/>
      <c r="CL45" s="4"/>
      <c r="CM45" s="102"/>
      <c r="CN45" s="116"/>
      <c r="CO45" s="6"/>
      <c r="CP45" s="6"/>
      <c r="CQ45" s="98"/>
      <c r="CR45" s="37"/>
      <c r="CS45" s="5"/>
      <c r="CT45" s="5"/>
      <c r="CU45" s="62"/>
      <c r="CV45" s="8"/>
      <c r="CW45" s="4"/>
      <c r="CX45" s="4"/>
      <c r="CY45" s="102"/>
      <c r="CZ45" s="105"/>
      <c r="DA45" s="95"/>
      <c r="DB45" s="95"/>
      <c r="DC45" s="90"/>
    </row>
    <row r="46" spans="1:107" ht="36" customHeight="1" thickBot="1" x14ac:dyDescent="0.25">
      <c r="A46" s="39"/>
      <c r="B46" s="377" t="str">
        <f>PONDERACION!F31</f>
        <v>Proyecto 6. Implementación de la gestión ambiental urbana y rural en el departamento del Quindío.</v>
      </c>
      <c r="C46" s="163"/>
      <c r="D46" s="40"/>
      <c r="E46" s="41"/>
      <c r="F46" s="41"/>
      <c r="G46" s="41"/>
      <c r="H46" s="41"/>
      <c r="I46" s="42"/>
      <c r="J46" s="183">
        <f>PROGR_PROYEC_PONDE!F11</f>
        <v>0.2</v>
      </c>
      <c r="K46" s="183">
        <f>J46</f>
        <v>0.2</v>
      </c>
      <c r="L46" s="183">
        <f>J46</f>
        <v>0.2</v>
      </c>
      <c r="M46" s="183">
        <f>J46</f>
        <v>0.2</v>
      </c>
      <c r="N46" s="265">
        <f>N48+N49+N50+N51+N52+N53+N54+N55+N56+N57+N58+N59+N60+N61</f>
        <v>466300000</v>
      </c>
      <c r="O46" s="265">
        <f t="shared" ref="O46:R46" si="33">O48+O49+O50+O51+O52+O53+O54+O55+O56+O57+O58+O59+O60+O61</f>
        <v>603964000</v>
      </c>
      <c r="P46" s="265">
        <f t="shared" si="33"/>
        <v>617696680</v>
      </c>
      <c r="Q46" s="265">
        <f t="shared" si="33"/>
        <v>609340680</v>
      </c>
      <c r="R46" s="358">
        <f t="shared" si="33"/>
        <v>2297301360</v>
      </c>
      <c r="S46" s="362"/>
      <c r="T46" s="362"/>
      <c r="U46" s="362"/>
      <c r="V46" s="362"/>
      <c r="W46" s="362"/>
      <c r="X46" s="362"/>
      <c r="Y46" s="362"/>
      <c r="Z46" s="362"/>
      <c r="AA46" s="362"/>
      <c r="AB46" s="362"/>
      <c r="AC46" s="362"/>
      <c r="AD46" s="138"/>
      <c r="AE46" s="41"/>
      <c r="AF46" s="41">
        <f>SUM(AD46:AE46)</f>
        <v>0</v>
      </c>
      <c r="AG46" s="41"/>
      <c r="AH46" s="41"/>
      <c r="AI46" s="41">
        <f>SUM(AG46:AH46)</f>
        <v>0</v>
      </c>
      <c r="AJ46" s="41"/>
      <c r="AK46" s="41"/>
      <c r="AL46" s="41">
        <f>SUM(AJ46:AK46)</f>
        <v>0</v>
      </c>
      <c r="AM46" s="41"/>
      <c r="AN46" s="41"/>
      <c r="AO46" s="86">
        <f>SUM(AM46:AN46)</f>
        <v>0</v>
      </c>
      <c r="AP46" s="43">
        <f>+(AP48*J48)</f>
        <v>0</v>
      </c>
      <c r="AQ46" s="43">
        <f>+(AQ48*K48)</f>
        <v>0</v>
      </c>
      <c r="AR46" s="44">
        <f>SUM(AP46:AQ46)</f>
        <v>0</v>
      </c>
      <c r="AS46" s="43">
        <f>+(AS48*K48)</f>
        <v>0</v>
      </c>
      <c r="AT46" s="43">
        <f>+(AT48*K48)</f>
        <v>0</v>
      </c>
      <c r="AU46" s="44">
        <f>SUM(AS46:AT46)</f>
        <v>0</v>
      </c>
      <c r="AV46" s="43">
        <f>+(AV48*$L$16)</f>
        <v>0</v>
      </c>
      <c r="AW46" s="43">
        <f>+(AW48*$L$16)</f>
        <v>0</v>
      </c>
      <c r="AX46" s="44">
        <f>SUM(AV46:AW46)</f>
        <v>0</v>
      </c>
      <c r="AY46" s="43">
        <f>+(AY48*$M$16)</f>
        <v>0</v>
      </c>
      <c r="AZ46" s="43">
        <f>+(AZ48*$M$16)</f>
        <v>0</v>
      </c>
      <c r="BA46" s="60">
        <f>SUM(AY46:AZ46)</f>
        <v>0</v>
      </c>
      <c r="BB46" s="40"/>
      <c r="BC46" s="41"/>
      <c r="BD46" s="41"/>
      <c r="BE46" s="41"/>
      <c r="BF46" s="41"/>
      <c r="BG46" s="41"/>
      <c r="BH46" s="41"/>
      <c r="BI46" s="86"/>
      <c r="BJ46" s="40">
        <f>+AF46+AI46+AL46+AO46</f>
        <v>0</v>
      </c>
      <c r="BK46" s="140" t="e">
        <f>+BJ46/I46</f>
        <v>#DIV/0!</v>
      </c>
      <c r="BL46" s="134"/>
      <c r="BM46" s="45"/>
      <c r="BN46" s="45"/>
      <c r="BO46" s="45"/>
      <c r="BP46" s="45"/>
      <c r="BQ46" s="45"/>
      <c r="BR46" s="45"/>
      <c r="BS46" s="100"/>
      <c r="BT46" s="114"/>
      <c r="BU46" s="47"/>
      <c r="BV46" s="47"/>
      <c r="BW46" s="96"/>
      <c r="BX46" s="114"/>
      <c r="BY46" s="47"/>
      <c r="BZ46" s="47"/>
      <c r="CA46" s="96"/>
      <c r="CB46" s="46" t="e">
        <f t="shared" ref="CB46:CE47" si="34">+BX46/BT46</f>
        <v>#DIV/0!</v>
      </c>
      <c r="CC46" s="45" t="e">
        <f t="shared" si="34"/>
        <v>#DIV/0!</v>
      </c>
      <c r="CD46" s="45" t="e">
        <f t="shared" si="34"/>
        <v>#DIV/0!</v>
      </c>
      <c r="CE46" s="100" t="e">
        <f t="shared" si="34"/>
        <v>#DIV/0!</v>
      </c>
      <c r="CF46" s="114"/>
      <c r="CG46" s="47"/>
      <c r="CH46" s="47"/>
      <c r="CI46" s="96"/>
      <c r="CJ46" s="46" t="e">
        <f t="shared" ref="CJ46:CM47" si="35">+CF46/BT46</f>
        <v>#DIV/0!</v>
      </c>
      <c r="CK46" s="45" t="e">
        <f t="shared" si="35"/>
        <v>#DIV/0!</v>
      </c>
      <c r="CL46" s="45" t="e">
        <f t="shared" si="35"/>
        <v>#DIV/0!</v>
      </c>
      <c r="CM46" s="100" t="e">
        <f t="shared" si="35"/>
        <v>#DIV/0!</v>
      </c>
      <c r="CN46" s="114">
        <f t="shared" ref="CN46:CQ47" si="36">+BX46-CF46</f>
        <v>0</v>
      </c>
      <c r="CO46" s="47">
        <f t="shared" si="36"/>
        <v>0</v>
      </c>
      <c r="CP46" s="47">
        <f t="shared" si="36"/>
        <v>0</v>
      </c>
      <c r="CQ46" s="96">
        <f t="shared" si="36"/>
        <v>0</v>
      </c>
      <c r="CR46" s="43"/>
      <c r="CS46" s="44"/>
      <c r="CT46" s="44"/>
      <c r="CU46" s="60"/>
      <c r="CV46" s="46" t="e">
        <f t="shared" ref="CV46:CY47" si="37">+CR46/CN46</f>
        <v>#DIV/0!</v>
      </c>
      <c r="CW46" s="45" t="e">
        <f t="shared" si="37"/>
        <v>#DIV/0!</v>
      </c>
      <c r="CX46" s="45" t="e">
        <f t="shared" si="37"/>
        <v>#DIV/0!</v>
      </c>
      <c r="CY46" s="100" t="e">
        <f t="shared" si="37"/>
        <v>#DIV/0!</v>
      </c>
      <c r="CZ46" s="103">
        <f>SUM(BT46:BW46)</f>
        <v>0</v>
      </c>
      <c r="DA46" s="93">
        <f>SUM(BX46:CA46)</f>
        <v>0</v>
      </c>
      <c r="DB46" s="93">
        <f>SUM(CF46:CI46)</f>
        <v>0</v>
      </c>
      <c r="DC46" s="88" t="e">
        <f>+DB46/CZ46</f>
        <v>#DIV/0!</v>
      </c>
    </row>
    <row r="47" spans="1:107" ht="30" customHeight="1" thickBot="1" x14ac:dyDescent="0.25">
      <c r="A47" s="51"/>
      <c r="B47" s="378" t="s">
        <v>2075</v>
      </c>
      <c r="C47" s="164"/>
      <c r="D47" s="48"/>
      <c r="E47" s="49"/>
      <c r="F47" s="49"/>
      <c r="G47" s="49"/>
      <c r="H47" s="49"/>
      <c r="I47" s="50"/>
      <c r="J47" s="52"/>
      <c r="K47" s="53"/>
      <c r="L47" s="53"/>
      <c r="M47" s="61"/>
      <c r="N47" s="262"/>
      <c r="O47" s="262"/>
      <c r="P47" s="262"/>
      <c r="Q47" s="262"/>
      <c r="R47" s="262"/>
      <c r="S47" s="262"/>
      <c r="T47" s="262"/>
      <c r="U47" s="262"/>
      <c r="V47" s="262"/>
      <c r="W47" s="262"/>
      <c r="X47" s="262"/>
      <c r="Y47" s="262"/>
      <c r="Z47" s="262"/>
      <c r="AA47" s="262"/>
      <c r="AB47" s="262"/>
      <c r="AC47" s="262"/>
      <c r="AD47" s="48"/>
      <c r="AE47" s="49"/>
      <c r="AF47" s="49">
        <f>SUM(AD47:AE47)</f>
        <v>0</v>
      </c>
      <c r="AG47" s="49"/>
      <c r="AH47" s="49"/>
      <c r="AI47" s="49">
        <f>SUM(AG47:AH47)</f>
        <v>0</v>
      </c>
      <c r="AJ47" s="49"/>
      <c r="AK47" s="49"/>
      <c r="AL47" s="49">
        <f>SUM(AJ47:AK47)</f>
        <v>0</v>
      </c>
      <c r="AM47" s="49"/>
      <c r="AN47" s="49"/>
      <c r="AO47" s="87">
        <f>SUM(AM47:AN47)</f>
        <v>0</v>
      </c>
      <c r="AP47" s="123" t="e">
        <f>+(#REF!*#REF!)+(#REF!*#REF!)</f>
        <v>#REF!</v>
      </c>
      <c r="AQ47" s="123" t="e">
        <f>+(#REF!*#REF!)+(#REF!*#REF!)</f>
        <v>#REF!</v>
      </c>
      <c r="AR47" s="79" t="e">
        <f>SUM(AP47:AQ47)</f>
        <v>#REF!</v>
      </c>
      <c r="AS47" s="123" t="e">
        <f>+(#REF!*#REF!)+(#REF!*#REF!)</f>
        <v>#REF!</v>
      </c>
      <c r="AT47" s="123" t="e">
        <f>+(#REF!*#REF!)+(#REF!*#REF!)</f>
        <v>#REF!</v>
      </c>
      <c r="AU47" s="79" t="e">
        <f>SUM(AS47:AT47)</f>
        <v>#REF!</v>
      </c>
      <c r="AV47" s="123" t="e">
        <f>+(#REF!*#REF!)+(#REF!*#REF!)</f>
        <v>#REF!</v>
      </c>
      <c r="AW47" s="123" t="e">
        <f>+(#REF!*#REF!)+(#REF!*#REF!)</f>
        <v>#REF!</v>
      </c>
      <c r="AX47" s="79" t="e">
        <f>SUM(AV47:AW47)</f>
        <v>#REF!</v>
      </c>
      <c r="AY47" s="123" t="e">
        <f>+(#REF!*#REF!)+(#REF!*#REF!)</f>
        <v>#REF!</v>
      </c>
      <c r="AZ47" s="123" t="e">
        <f>+(#REF!*#REF!)+(#REF!*#REF!)</f>
        <v>#REF!</v>
      </c>
      <c r="BA47" s="130" t="e">
        <f>SUM(AY47:AZ47)</f>
        <v>#REF!</v>
      </c>
      <c r="BB47" s="48"/>
      <c r="BC47" s="49"/>
      <c r="BD47" s="49"/>
      <c r="BE47" s="49"/>
      <c r="BF47" s="49"/>
      <c r="BG47" s="49"/>
      <c r="BH47" s="49"/>
      <c r="BI47" s="87"/>
      <c r="BJ47" s="48">
        <f>+AF47+AI47+AL47+AO47</f>
        <v>0</v>
      </c>
      <c r="BK47" s="141" t="e">
        <f>+BJ47/I47</f>
        <v>#DIV/0!</v>
      </c>
      <c r="BL47" s="135"/>
      <c r="BM47" s="54"/>
      <c r="BN47" s="54"/>
      <c r="BO47" s="54"/>
      <c r="BP47" s="54"/>
      <c r="BQ47" s="54"/>
      <c r="BR47" s="54"/>
      <c r="BS47" s="101"/>
      <c r="BT47" s="115"/>
      <c r="BU47" s="56"/>
      <c r="BV47" s="56"/>
      <c r="BW47" s="97"/>
      <c r="BX47" s="115"/>
      <c r="BY47" s="56"/>
      <c r="BZ47" s="56"/>
      <c r="CA47" s="97"/>
      <c r="CB47" s="55" t="e">
        <f t="shared" si="34"/>
        <v>#DIV/0!</v>
      </c>
      <c r="CC47" s="54" t="e">
        <f t="shared" si="34"/>
        <v>#DIV/0!</v>
      </c>
      <c r="CD47" s="54" t="e">
        <f t="shared" si="34"/>
        <v>#DIV/0!</v>
      </c>
      <c r="CE47" s="101" t="e">
        <f t="shared" si="34"/>
        <v>#DIV/0!</v>
      </c>
      <c r="CF47" s="115"/>
      <c r="CG47" s="56"/>
      <c r="CH47" s="56"/>
      <c r="CI47" s="97"/>
      <c r="CJ47" s="55" t="e">
        <f t="shared" si="35"/>
        <v>#DIV/0!</v>
      </c>
      <c r="CK47" s="54" t="e">
        <f t="shared" si="35"/>
        <v>#DIV/0!</v>
      </c>
      <c r="CL47" s="54" t="e">
        <f t="shared" si="35"/>
        <v>#DIV/0!</v>
      </c>
      <c r="CM47" s="101" t="e">
        <f t="shared" si="35"/>
        <v>#DIV/0!</v>
      </c>
      <c r="CN47" s="115">
        <f t="shared" si="36"/>
        <v>0</v>
      </c>
      <c r="CO47" s="56">
        <f t="shared" si="36"/>
        <v>0</v>
      </c>
      <c r="CP47" s="56">
        <f t="shared" si="36"/>
        <v>0</v>
      </c>
      <c r="CQ47" s="97">
        <f t="shared" si="36"/>
        <v>0</v>
      </c>
      <c r="CR47" s="123"/>
      <c r="CS47" s="79"/>
      <c r="CT47" s="79"/>
      <c r="CU47" s="130"/>
      <c r="CV47" s="55" t="e">
        <f t="shared" si="37"/>
        <v>#DIV/0!</v>
      </c>
      <c r="CW47" s="54" t="e">
        <f t="shared" si="37"/>
        <v>#DIV/0!</v>
      </c>
      <c r="CX47" s="54" t="e">
        <f t="shared" si="37"/>
        <v>#DIV/0!</v>
      </c>
      <c r="CY47" s="101" t="e">
        <f t="shared" si="37"/>
        <v>#DIV/0!</v>
      </c>
      <c r="CZ47" s="104">
        <f>SUM(BT47:BW47)</f>
        <v>0</v>
      </c>
      <c r="DA47" s="94">
        <f>SUM(BX47:CA47)</f>
        <v>0</v>
      </c>
      <c r="DB47" s="94">
        <f>SUM(CF47:CI47)</f>
        <v>0</v>
      </c>
      <c r="DC47" s="89" t="e">
        <f>+DB47/CZ47</f>
        <v>#DIV/0!</v>
      </c>
    </row>
    <row r="48" spans="1:107" ht="39.75" customHeight="1" thickBot="1" x14ac:dyDescent="0.25">
      <c r="A48" s="35"/>
      <c r="B48" s="10" t="str">
        <f>PONDERACION!I31</f>
        <v xml:space="preserve">1. Optimizar y operar la Red de Monitoreo de Calidad de Aire en el municipio de Armenia. </v>
      </c>
      <c r="C48" s="145" t="str">
        <f>PONDERACION!J31</f>
        <v>Red</v>
      </c>
      <c r="D48" s="145" t="str">
        <f>PONDERACION!K31</f>
        <v>Red en operación</v>
      </c>
      <c r="E48" s="153">
        <f>PONDERACION!L31</f>
        <v>1</v>
      </c>
      <c r="F48" s="153">
        <f>PONDERACION!M31</f>
        <v>1</v>
      </c>
      <c r="G48" s="153">
        <f>PONDERACION!N31</f>
        <v>1</v>
      </c>
      <c r="H48" s="153">
        <f>PONDERACION!O31</f>
        <v>1</v>
      </c>
      <c r="I48" s="153">
        <f>PONDERACION!P31</f>
        <v>4</v>
      </c>
      <c r="J48" s="186">
        <f>PONDERACION!Q31</f>
        <v>0.08</v>
      </c>
      <c r="K48" s="186">
        <f>PONDERACION!R31</f>
        <v>7.0000000000000007E-2</v>
      </c>
      <c r="L48" s="186">
        <f>PONDERACION!S31</f>
        <v>7.0000000000000007E-2</v>
      </c>
      <c r="M48" s="186">
        <f>PONDERACION!T31</f>
        <v>0.08</v>
      </c>
      <c r="N48" s="270">
        <v>23000000</v>
      </c>
      <c r="O48" s="259">
        <v>70000000</v>
      </c>
      <c r="P48" s="259">
        <v>72000000</v>
      </c>
      <c r="Q48" s="259">
        <v>84000000</v>
      </c>
      <c r="R48" s="370">
        <f>SUM(N48:Q48)</f>
        <v>249000000</v>
      </c>
      <c r="S48" s="368" t="str">
        <f>'Tabla Informacion'!A5</f>
        <v>4 Gestión de la información y el conocimiento ambiental</v>
      </c>
      <c r="T48" s="368" t="str">
        <f>'Tabla Informacion'!B5</f>
        <v>3204~4 Gestión de la información y el conocimiento ambiental</v>
      </c>
      <c r="U48" s="368" t="str">
        <f>'Tabla Informacion'!E12</f>
        <v>11 Documentos de política para mejorar la calidad</v>
      </c>
      <c r="V48" s="368" t="str">
        <f>'Tabla Informacion'!F12</f>
        <v>3201~11 Documentos de política para mejorar la calidad</v>
      </c>
      <c r="W48" s="368"/>
      <c r="X48" s="368"/>
      <c r="Y48" s="368"/>
      <c r="Z48" s="368"/>
      <c r="AA48" s="368"/>
      <c r="AB48" s="368"/>
      <c r="AC48" s="368"/>
      <c r="AD48" s="137"/>
      <c r="AE48" s="3"/>
      <c r="AF48" s="3"/>
      <c r="AG48" s="3"/>
      <c r="AH48" s="3"/>
      <c r="AI48" s="3"/>
      <c r="AJ48" s="3"/>
      <c r="AK48" s="3"/>
      <c r="AL48" s="3"/>
      <c r="AM48" s="3"/>
      <c r="AN48" s="3"/>
      <c r="AO48" s="34"/>
      <c r="AP48" s="5"/>
      <c r="AQ48" s="5"/>
      <c r="AR48" s="5"/>
      <c r="AS48" s="5"/>
      <c r="AT48" s="5"/>
      <c r="AU48" s="5"/>
      <c r="AV48" s="5"/>
      <c r="AW48" s="5"/>
      <c r="AX48" s="5"/>
      <c r="AY48" s="5"/>
      <c r="AZ48" s="5"/>
      <c r="BA48" s="62"/>
      <c r="BB48" s="36"/>
      <c r="BC48" s="3"/>
      <c r="BD48" s="3"/>
      <c r="BE48" s="3"/>
      <c r="BF48" s="3"/>
      <c r="BG48" s="3"/>
      <c r="BH48" s="3"/>
      <c r="BI48" s="34"/>
      <c r="BJ48" s="36"/>
      <c r="BK48" s="142"/>
      <c r="BL48" s="136"/>
      <c r="BM48" s="4"/>
      <c r="BN48" s="4"/>
      <c r="BO48" s="4"/>
      <c r="BP48" s="4"/>
      <c r="BQ48" s="4"/>
      <c r="BR48" s="4"/>
      <c r="BS48" s="102"/>
      <c r="BT48" s="116"/>
      <c r="BU48" s="6"/>
      <c r="BV48" s="6"/>
      <c r="BW48" s="98"/>
      <c r="BX48" s="116"/>
      <c r="BY48" s="6"/>
      <c r="BZ48" s="6"/>
      <c r="CA48" s="98"/>
      <c r="CB48" s="8"/>
      <c r="CC48" s="4"/>
      <c r="CD48" s="4"/>
      <c r="CE48" s="102"/>
      <c r="CF48" s="116"/>
      <c r="CG48" s="6"/>
      <c r="CH48" s="6"/>
      <c r="CI48" s="98"/>
      <c r="CJ48" s="8"/>
      <c r="CK48" s="4"/>
      <c r="CL48" s="4"/>
      <c r="CM48" s="102"/>
      <c r="CN48" s="116"/>
      <c r="CO48" s="6"/>
      <c r="CP48" s="6"/>
      <c r="CQ48" s="98"/>
      <c r="CR48" s="37"/>
      <c r="CS48" s="5"/>
      <c r="CT48" s="5"/>
      <c r="CU48" s="62"/>
      <c r="CV48" s="8"/>
      <c r="CW48" s="4"/>
      <c r="CX48" s="4"/>
      <c r="CY48" s="102"/>
      <c r="CZ48" s="105"/>
      <c r="DA48" s="95"/>
      <c r="DB48" s="95"/>
      <c r="DC48" s="90"/>
    </row>
    <row r="49" spans="1:107" ht="49.5" customHeight="1" thickBot="1" x14ac:dyDescent="0.25">
      <c r="A49" s="35"/>
      <c r="B49" s="10" t="str">
        <f>PONDERACION!I32</f>
        <v>2. Realizar acciones de monitoreo de la calidad del aire en el departamento del Quindío, definidas en el plan operativo anual.</v>
      </c>
      <c r="C49" s="145" t="str">
        <f>PONDERACION!J32</f>
        <v>Porcentaje</v>
      </c>
      <c r="D49" s="145" t="str">
        <f>PONDERACION!K32</f>
        <v>% ejecución Plan Operativo</v>
      </c>
      <c r="E49" s="186">
        <f>PONDERACION!L32</f>
        <v>0</v>
      </c>
      <c r="F49" s="186">
        <f>PONDERACION!M32</f>
        <v>0.3</v>
      </c>
      <c r="G49" s="186">
        <f>PONDERACION!N32</f>
        <v>0.3</v>
      </c>
      <c r="H49" s="186">
        <f>PONDERACION!O32</f>
        <v>0.4</v>
      </c>
      <c r="I49" s="186">
        <f>PONDERACION!P32</f>
        <v>1</v>
      </c>
      <c r="J49" s="186">
        <f>PONDERACION!Q32</f>
        <v>0</v>
      </c>
      <c r="K49" s="186">
        <f>PONDERACION!R32</f>
        <v>7.0000000000000007E-2</v>
      </c>
      <c r="L49" s="186">
        <f>PONDERACION!S32</f>
        <v>7.0000000000000007E-2</v>
      </c>
      <c r="M49" s="186">
        <f>PONDERACION!T32</f>
        <v>0.08</v>
      </c>
      <c r="N49" s="261">
        <v>0</v>
      </c>
      <c r="O49" s="255">
        <v>38000000</v>
      </c>
      <c r="P49" s="255">
        <v>75000000</v>
      </c>
      <c r="Q49" s="256">
        <v>0</v>
      </c>
      <c r="R49" s="370">
        <f t="shared" ref="R49:R61" si="38">SUM(N49:Q49)</f>
        <v>113000000</v>
      </c>
      <c r="S49" s="368" t="str">
        <f>'Tabla Informacion'!A2</f>
        <v>1 Fortalecimiento del desempeño ambiental de los sectores productivos</v>
      </c>
      <c r="T49" s="368" t="str">
        <f>'Tabla Informacion'!B2</f>
        <v>3201~1 Fortalecimiento del desempeño ambiental de los sectores productivos</v>
      </c>
      <c r="U49" s="368" t="str">
        <f>'Tabla Informacion'!E12</f>
        <v>11 Documentos de política para mejorar la calidad</v>
      </c>
      <c r="V49" s="368" t="str">
        <f>'Tabla Informacion'!F12</f>
        <v>3201~11 Documentos de política para mejorar la calidad</v>
      </c>
      <c r="W49" s="368"/>
      <c r="X49" s="368"/>
      <c r="Y49" s="368"/>
      <c r="Z49" s="368"/>
      <c r="AA49" s="368"/>
      <c r="AB49" s="368"/>
      <c r="AC49" s="368"/>
      <c r="AD49" s="137"/>
      <c r="AE49" s="3"/>
      <c r="AF49" s="3"/>
      <c r="AG49" s="3"/>
      <c r="AH49" s="3"/>
      <c r="AI49" s="3"/>
      <c r="AJ49" s="3"/>
      <c r="AK49" s="3"/>
      <c r="AL49" s="3"/>
      <c r="AM49" s="3"/>
      <c r="AN49" s="3"/>
      <c r="AO49" s="34"/>
      <c r="AP49" s="5"/>
      <c r="AQ49" s="5"/>
      <c r="AR49" s="5"/>
      <c r="AS49" s="5"/>
      <c r="AT49" s="5"/>
      <c r="AU49" s="5"/>
      <c r="AV49" s="5"/>
      <c r="AW49" s="5"/>
      <c r="AX49" s="5"/>
      <c r="AY49" s="5"/>
      <c r="AZ49" s="5"/>
      <c r="BA49" s="62"/>
      <c r="BB49" s="36"/>
      <c r="BC49" s="3"/>
      <c r="BD49" s="3"/>
      <c r="BE49" s="3"/>
      <c r="BF49" s="3"/>
      <c r="BG49" s="3"/>
      <c r="BH49" s="3"/>
      <c r="BI49" s="34"/>
      <c r="BJ49" s="36"/>
      <c r="BK49" s="142"/>
      <c r="BL49" s="136"/>
      <c r="BM49" s="4"/>
      <c r="BN49" s="4"/>
      <c r="BO49" s="4"/>
      <c r="BP49" s="4"/>
      <c r="BQ49" s="4"/>
      <c r="BR49" s="4"/>
      <c r="BS49" s="102"/>
      <c r="BT49" s="116"/>
      <c r="BU49" s="6"/>
      <c r="BV49" s="6"/>
      <c r="BW49" s="98"/>
      <c r="BX49" s="116"/>
      <c r="BY49" s="6"/>
      <c r="BZ49" s="6"/>
      <c r="CA49" s="98"/>
      <c r="CB49" s="8"/>
      <c r="CC49" s="4"/>
      <c r="CD49" s="4"/>
      <c r="CE49" s="102"/>
      <c r="CF49" s="116"/>
      <c r="CG49" s="6"/>
      <c r="CH49" s="6"/>
      <c r="CI49" s="98"/>
      <c r="CJ49" s="8"/>
      <c r="CK49" s="4"/>
      <c r="CL49" s="4"/>
      <c r="CM49" s="102"/>
      <c r="CN49" s="116"/>
      <c r="CO49" s="6"/>
      <c r="CP49" s="6"/>
      <c r="CQ49" s="98"/>
      <c r="CR49" s="37"/>
      <c r="CS49" s="5"/>
      <c r="CT49" s="5"/>
      <c r="CU49" s="62"/>
      <c r="CV49" s="8"/>
      <c r="CW49" s="4"/>
      <c r="CX49" s="4"/>
      <c r="CY49" s="102"/>
      <c r="CZ49" s="105"/>
      <c r="DA49" s="95"/>
      <c r="DB49" s="95"/>
      <c r="DC49" s="90"/>
    </row>
    <row r="50" spans="1:107" ht="50.25" customHeight="1" thickBot="1" x14ac:dyDescent="0.25">
      <c r="A50" s="35"/>
      <c r="B50" s="10" t="str">
        <f>PONDERACION!I33</f>
        <v>3. Elaborar los mapas de ruido ambiental de municipios priorizados.</v>
      </c>
      <c r="C50" s="145" t="str">
        <f>PONDERACION!J33</f>
        <v>Mapa</v>
      </c>
      <c r="D50" s="145" t="str">
        <f>PONDERACION!K33</f>
        <v>Mapas de ruido Elaborados</v>
      </c>
      <c r="E50" s="153">
        <f>PONDERACION!L33</f>
        <v>2</v>
      </c>
      <c r="F50" s="153">
        <f>PONDERACION!M33</f>
        <v>2</v>
      </c>
      <c r="G50" s="153">
        <f>PONDERACION!N33</f>
        <v>0</v>
      </c>
      <c r="H50" s="153">
        <f>PONDERACION!O33</f>
        <v>0</v>
      </c>
      <c r="I50" s="153">
        <f>PONDERACION!P33</f>
        <v>4</v>
      </c>
      <c r="J50" s="186">
        <f>PONDERACION!Q33</f>
        <v>0.08</v>
      </c>
      <c r="K50" s="186">
        <f>PONDERACION!R33</f>
        <v>7.0000000000000007E-2</v>
      </c>
      <c r="L50" s="186">
        <f>PONDERACION!S33</f>
        <v>0</v>
      </c>
      <c r="M50" s="186">
        <f>PONDERACION!T33</f>
        <v>0</v>
      </c>
      <c r="N50" s="254">
        <v>51000000</v>
      </c>
      <c r="O50" s="255">
        <v>87700000</v>
      </c>
      <c r="P50" s="256">
        <v>0</v>
      </c>
      <c r="Q50" s="256">
        <v>0</v>
      </c>
      <c r="R50" s="370">
        <f t="shared" si="38"/>
        <v>138700000</v>
      </c>
      <c r="S50" s="368" t="str">
        <f>'Tabla Informacion'!A5</f>
        <v>4 Gestión de la información y el conocimiento ambiental</v>
      </c>
      <c r="T50" s="368" t="str">
        <f>'Tabla Informacion'!B5</f>
        <v>3204~4 Gestión de la información y el conocimiento ambiental</v>
      </c>
      <c r="U50" s="368" t="str">
        <f>'Tabla Informacion'!E12</f>
        <v>11 Documentos de política para mejorar la calidad</v>
      </c>
      <c r="V50" s="368" t="str">
        <f>'Tabla Informacion'!F12</f>
        <v>3201~11 Documentos de política para mejorar la calidad</v>
      </c>
      <c r="W50" s="368"/>
      <c r="X50" s="368"/>
      <c r="Y50" s="368"/>
      <c r="Z50" s="368"/>
      <c r="AA50" s="368"/>
      <c r="AB50" s="368"/>
      <c r="AC50" s="368"/>
      <c r="AD50" s="137"/>
      <c r="AE50" s="3"/>
      <c r="AF50" s="3"/>
      <c r="AG50" s="3"/>
      <c r="AH50" s="3"/>
      <c r="AI50" s="3"/>
      <c r="AJ50" s="3"/>
      <c r="AK50" s="3"/>
      <c r="AL50" s="3"/>
      <c r="AM50" s="3"/>
      <c r="AN50" s="3"/>
      <c r="AO50" s="34"/>
      <c r="AP50" s="5"/>
      <c r="AQ50" s="5"/>
      <c r="AR50" s="5"/>
      <c r="AS50" s="5"/>
      <c r="AT50" s="5"/>
      <c r="AU50" s="5"/>
      <c r="AV50" s="5"/>
      <c r="AW50" s="5"/>
      <c r="AX50" s="5"/>
      <c r="AY50" s="5"/>
      <c r="AZ50" s="5"/>
      <c r="BA50" s="62"/>
      <c r="BB50" s="36"/>
      <c r="BC50" s="3"/>
      <c r="BD50" s="3"/>
      <c r="BE50" s="3"/>
      <c r="BF50" s="3"/>
      <c r="BG50" s="3"/>
      <c r="BH50" s="3"/>
      <c r="BI50" s="34"/>
      <c r="BJ50" s="36"/>
      <c r="BK50" s="142"/>
      <c r="BL50" s="136"/>
      <c r="BM50" s="4"/>
      <c r="BN50" s="4"/>
      <c r="BO50" s="4"/>
      <c r="BP50" s="4"/>
      <c r="BQ50" s="4"/>
      <c r="BR50" s="4"/>
      <c r="BS50" s="102"/>
      <c r="BT50" s="116"/>
      <c r="BU50" s="6"/>
      <c r="BV50" s="6"/>
      <c r="BW50" s="98"/>
      <c r="BX50" s="116"/>
      <c r="BY50" s="6"/>
      <c r="BZ50" s="6"/>
      <c r="CA50" s="98"/>
      <c r="CB50" s="8"/>
      <c r="CC50" s="4"/>
      <c r="CD50" s="4"/>
      <c r="CE50" s="102"/>
      <c r="CF50" s="116"/>
      <c r="CG50" s="6"/>
      <c r="CH50" s="6"/>
      <c r="CI50" s="98"/>
      <c r="CJ50" s="8"/>
      <c r="CK50" s="4"/>
      <c r="CL50" s="4"/>
      <c r="CM50" s="102"/>
      <c r="CN50" s="116"/>
      <c r="CO50" s="6"/>
      <c r="CP50" s="6"/>
      <c r="CQ50" s="98"/>
      <c r="CR50" s="37"/>
      <c r="CS50" s="5"/>
      <c r="CT50" s="5"/>
      <c r="CU50" s="62"/>
      <c r="CV50" s="8"/>
      <c r="CW50" s="4"/>
      <c r="CX50" s="4"/>
      <c r="CY50" s="102"/>
      <c r="CZ50" s="105"/>
      <c r="DA50" s="95"/>
      <c r="DB50" s="95"/>
      <c r="DC50" s="90"/>
    </row>
    <row r="51" spans="1:107" ht="45.75" customHeight="1" thickBot="1" x14ac:dyDescent="0.25">
      <c r="A51" s="35"/>
      <c r="B51" s="10" t="str">
        <f>PONDERACION!I34</f>
        <v>4. Formular el plan de descontaminación de ruido de municipios priorizados.</v>
      </c>
      <c r="C51" s="145" t="str">
        <f>PONDERACION!J34</f>
        <v xml:space="preserve">Plan </v>
      </c>
      <c r="D51" s="145" t="str">
        <f>PONDERACION!K34</f>
        <v>Plan formulado</v>
      </c>
      <c r="E51" s="153">
        <f>PONDERACION!L34</f>
        <v>0</v>
      </c>
      <c r="F51" s="153">
        <f>PONDERACION!M34</f>
        <v>1</v>
      </c>
      <c r="G51" s="153">
        <f>PONDERACION!N34</f>
        <v>1</v>
      </c>
      <c r="H51" s="153">
        <f>PONDERACION!O34</f>
        <v>0</v>
      </c>
      <c r="I51" s="153">
        <f>PONDERACION!P34</f>
        <v>2</v>
      </c>
      <c r="J51" s="186">
        <f>PONDERACION!Q34</f>
        <v>0</v>
      </c>
      <c r="K51" s="186">
        <f>PONDERACION!R34</f>
        <v>7.0000000000000007E-2</v>
      </c>
      <c r="L51" s="186">
        <f>PONDERACION!S34</f>
        <v>7.0000000000000007E-2</v>
      </c>
      <c r="M51" s="186">
        <f>PONDERACION!T34</f>
        <v>0</v>
      </c>
      <c r="N51" s="261">
        <v>0</v>
      </c>
      <c r="O51" s="256">
        <v>0</v>
      </c>
      <c r="P51" s="256">
        <v>0</v>
      </c>
      <c r="Q51" s="256">
        <v>0</v>
      </c>
      <c r="R51" s="370">
        <f t="shared" si="38"/>
        <v>0</v>
      </c>
      <c r="S51" s="368" t="str">
        <f>'Tabla Informacion'!A2</f>
        <v>1 Fortalecimiento del desempeño ambiental de los sectores productivos</v>
      </c>
      <c r="T51" s="368" t="str">
        <f>'Tabla Informacion'!B2</f>
        <v>3201~1 Fortalecimiento del desempeño ambiental de los sectores productivos</v>
      </c>
      <c r="U51" s="368" t="str">
        <f>'Tabla Informacion'!E11</f>
        <v>10 Servicio de divulgación de la incorporación de consideraciones ambientales en la planificación sectorial</v>
      </c>
      <c r="V51" s="368" t="str">
        <f>'Tabla Informacion'!F11</f>
        <v>3201~10 Servicio de divulgación de la incorporación de consideraciones ambientales en la planificación sectorial</v>
      </c>
      <c r="W51" s="368"/>
      <c r="X51" s="368"/>
      <c r="Y51" s="368"/>
      <c r="Z51" s="368"/>
      <c r="AA51" s="368"/>
      <c r="AB51" s="368"/>
      <c r="AC51" s="368"/>
      <c r="AD51" s="137"/>
      <c r="AE51" s="3"/>
      <c r="AF51" s="3"/>
      <c r="AG51" s="3"/>
      <c r="AH51" s="3"/>
      <c r="AI51" s="3"/>
      <c r="AJ51" s="3"/>
      <c r="AK51" s="3"/>
      <c r="AL51" s="3"/>
      <c r="AM51" s="3"/>
      <c r="AN51" s="3"/>
      <c r="AO51" s="34"/>
      <c r="AP51" s="5"/>
      <c r="AQ51" s="5"/>
      <c r="AR51" s="5"/>
      <c r="AS51" s="5"/>
      <c r="AT51" s="5"/>
      <c r="AU51" s="5"/>
      <c r="AV51" s="5"/>
      <c r="AW51" s="5"/>
      <c r="AX51" s="5"/>
      <c r="AY51" s="5"/>
      <c r="AZ51" s="5"/>
      <c r="BA51" s="62"/>
      <c r="BB51" s="36"/>
      <c r="BC51" s="3"/>
      <c r="BD51" s="3"/>
      <c r="BE51" s="3"/>
      <c r="BF51" s="3"/>
      <c r="BG51" s="3"/>
      <c r="BH51" s="3"/>
      <c r="BI51" s="34"/>
      <c r="BJ51" s="36"/>
      <c r="BK51" s="142"/>
      <c r="BL51" s="136"/>
      <c r="BM51" s="4"/>
      <c r="BN51" s="4"/>
      <c r="BO51" s="4"/>
      <c r="BP51" s="4"/>
      <c r="BQ51" s="4"/>
      <c r="BR51" s="4"/>
      <c r="BS51" s="102"/>
      <c r="BT51" s="116"/>
      <c r="BU51" s="6"/>
      <c r="BV51" s="6"/>
      <c r="BW51" s="98"/>
      <c r="BX51" s="116"/>
      <c r="BY51" s="6"/>
      <c r="BZ51" s="6"/>
      <c r="CA51" s="98"/>
      <c r="CB51" s="8"/>
      <c r="CC51" s="4"/>
      <c r="CD51" s="4"/>
      <c r="CE51" s="102"/>
      <c r="CF51" s="116"/>
      <c r="CG51" s="6"/>
      <c r="CH51" s="6"/>
      <c r="CI51" s="98"/>
      <c r="CJ51" s="8"/>
      <c r="CK51" s="4"/>
      <c r="CL51" s="4"/>
      <c r="CM51" s="102"/>
      <c r="CN51" s="116"/>
      <c r="CO51" s="6"/>
      <c r="CP51" s="6"/>
      <c r="CQ51" s="98"/>
      <c r="CR51" s="37"/>
      <c r="CS51" s="5"/>
      <c r="CT51" s="5"/>
      <c r="CU51" s="62"/>
      <c r="CV51" s="8"/>
      <c r="CW51" s="4"/>
      <c r="CX51" s="4"/>
      <c r="CY51" s="102"/>
      <c r="CZ51" s="105"/>
      <c r="DA51" s="95"/>
      <c r="DB51" s="95"/>
      <c r="DC51" s="90"/>
    </row>
    <row r="52" spans="1:107" ht="49.5" customHeight="1" thickBot="1" x14ac:dyDescent="0.25">
      <c r="A52" s="35"/>
      <c r="B52" s="10" t="str">
        <f>PONDERACION!I35</f>
        <v>5. Realizar seguimiento a acciones del plan de descontaminación por ruido en municipios priorizados.</v>
      </c>
      <c r="C52" s="145" t="str">
        <f>PONDERACION!J35</f>
        <v>Informes</v>
      </c>
      <c r="D52" s="145" t="str">
        <f>PONDERACION!K35</f>
        <v xml:space="preserve">Informe anual de seguimiento </v>
      </c>
      <c r="E52" s="153">
        <f>PONDERACION!L35</f>
        <v>1</v>
      </c>
      <c r="F52" s="153">
        <f>PONDERACION!M35</f>
        <v>1</v>
      </c>
      <c r="G52" s="153">
        <f>PONDERACION!N35</f>
        <v>1</v>
      </c>
      <c r="H52" s="153">
        <f>PONDERACION!O35</f>
        <v>1</v>
      </c>
      <c r="I52" s="153">
        <f>PONDERACION!P35</f>
        <v>4</v>
      </c>
      <c r="J52" s="186">
        <f>PONDERACION!Q35</f>
        <v>0.08</v>
      </c>
      <c r="K52" s="186">
        <f>PONDERACION!R35</f>
        <v>7.0000000000000007E-2</v>
      </c>
      <c r="L52" s="186">
        <f>PONDERACION!S35</f>
        <v>7.0000000000000007E-2</v>
      </c>
      <c r="M52" s="186">
        <f>PONDERACION!T35</f>
        <v>0.08</v>
      </c>
      <c r="N52" s="254">
        <v>5000000</v>
      </c>
      <c r="O52" s="255">
        <v>15000000</v>
      </c>
      <c r="P52" s="255">
        <v>35000000</v>
      </c>
      <c r="Q52" s="255">
        <v>35000000</v>
      </c>
      <c r="R52" s="370">
        <f t="shared" si="38"/>
        <v>90000000</v>
      </c>
      <c r="S52" s="368" t="str">
        <f>'Tabla Informacion'!A2</f>
        <v>1 Fortalecimiento del desempeño ambiental de los sectores productivos</v>
      </c>
      <c r="T52" s="368" t="str">
        <f>'Tabla Informacion'!B2</f>
        <v>3201~1 Fortalecimiento del desempeño ambiental de los sectores productivos</v>
      </c>
      <c r="U52" s="368" t="str">
        <f>'Tabla Informacion'!E21</f>
        <v>20 Documentos de instrumentos técnicos de evaluación y seguimiento ambiental</v>
      </c>
      <c r="V52" s="368" t="str">
        <f>'Tabla Informacion'!F21</f>
        <v>3201~20 Documentos de instrumentos técnicos de evaluación y seguimiento ambiental</v>
      </c>
      <c r="W52" s="368"/>
      <c r="X52" s="368"/>
      <c r="Y52" s="368"/>
      <c r="Z52" s="368"/>
      <c r="AA52" s="368"/>
      <c r="AB52" s="368"/>
      <c r="AC52" s="368"/>
      <c r="AD52" s="137"/>
      <c r="AE52" s="3"/>
      <c r="AF52" s="3"/>
      <c r="AG52" s="3"/>
      <c r="AH52" s="3"/>
      <c r="AI52" s="3"/>
      <c r="AJ52" s="3"/>
      <c r="AK52" s="3"/>
      <c r="AL52" s="3"/>
      <c r="AM52" s="3"/>
      <c r="AN52" s="3"/>
      <c r="AO52" s="34"/>
      <c r="AP52" s="5"/>
      <c r="AQ52" s="5"/>
      <c r="AR52" s="5"/>
      <c r="AS52" s="5"/>
      <c r="AT52" s="5"/>
      <c r="AU52" s="5"/>
      <c r="AV52" s="5"/>
      <c r="AW52" s="5"/>
      <c r="AX52" s="5"/>
      <c r="AY52" s="5"/>
      <c r="AZ52" s="5"/>
      <c r="BA52" s="62"/>
      <c r="BB52" s="36"/>
      <c r="BC52" s="3"/>
      <c r="BD52" s="3"/>
      <c r="BE52" s="3"/>
      <c r="BF52" s="3"/>
      <c r="BG52" s="3"/>
      <c r="BH52" s="3"/>
      <c r="BI52" s="34"/>
      <c r="BJ52" s="36"/>
      <c r="BK52" s="142"/>
      <c r="BL52" s="136"/>
      <c r="BM52" s="4"/>
      <c r="BN52" s="4"/>
      <c r="BO52" s="4"/>
      <c r="BP52" s="4"/>
      <c r="BQ52" s="4"/>
      <c r="BR52" s="4"/>
      <c r="BS52" s="102"/>
      <c r="BT52" s="116"/>
      <c r="BU52" s="6"/>
      <c r="BV52" s="6"/>
      <c r="BW52" s="98"/>
      <c r="BX52" s="116"/>
      <c r="BY52" s="6"/>
      <c r="BZ52" s="6"/>
      <c r="CA52" s="98"/>
      <c r="CB52" s="8"/>
      <c r="CC52" s="4"/>
      <c r="CD52" s="4"/>
      <c r="CE52" s="102"/>
      <c r="CF52" s="116"/>
      <c r="CG52" s="6"/>
      <c r="CH52" s="6"/>
      <c r="CI52" s="98"/>
      <c r="CJ52" s="8"/>
      <c r="CK52" s="4"/>
      <c r="CL52" s="4"/>
      <c r="CM52" s="102"/>
      <c r="CN52" s="116"/>
      <c r="CO52" s="6"/>
      <c r="CP52" s="6"/>
      <c r="CQ52" s="98"/>
      <c r="CR52" s="37"/>
      <c r="CS52" s="5"/>
      <c r="CT52" s="5"/>
      <c r="CU52" s="62"/>
      <c r="CV52" s="8"/>
      <c r="CW52" s="4"/>
      <c r="CX52" s="4"/>
      <c r="CY52" s="102"/>
      <c r="CZ52" s="105"/>
      <c r="DA52" s="95"/>
      <c r="DB52" s="95"/>
      <c r="DC52" s="90"/>
    </row>
    <row r="53" spans="1:107" ht="53.25" customHeight="1" thickBot="1" x14ac:dyDescent="0.25">
      <c r="A53" s="35"/>
      <c r="B53" s="10" t="str">
        <f>PONDERACION!I36</f>
        <v>6. Regular solicitudes presentadas por emisiones atmosféricas de fuentes fijas.</v>
      </c>
      <c r="C53" s="145" t="str">
        <f>PONDERACION!J36</f>
        <v>Número</v>
      </c>
      <c r="D53" s="145" t="str">
        <f>PONDERACION!K36</f>
        <v>Número de solicitudes Tramitadas</v>
      </c>
      <c r="E53" s="186">
        <f>PONDERACION!L36</f>
        <v>0.25</v>
      </c>
      <c r="F53" s="186">
        <f>PONDERACION!M36</f>
        <v>0.25</v>
      </c>
      <c r="G53" s="186">
        <f>PONDERACION!N36</f>
        <v>0.25</v>
      </c>
      <c r="H53" s="186">
        <f>PONDERACION!O36</f>
        <v>0.25</v>
      </c>
      <c r="I53" s="186">
        <f>PONDERACION!P36</f>
        <v>1</v>
      </c>
      <c r="J53" s="186">
        <f>PONDERACION!Q36</f>
        <v>0.08</v>
      </c>
      <c r="K53" s="186">
        <f>PONDERACION!R36</f>
        <v>7.0000000000000007E-2</v>
      </c>
      <c r="L53" s="186">
        <f>PONDERACION!S36</f>
        <v>0.08</v>
      </c>
      <c r="M53" s="186">
        <f>PONDERACION!T36</f>
        <v>0.08</v>
      </c>
      <c r="N53" s="254">
        <v>28100000</v>
      </c>
      <c r="O53" s="255">
        <v>37700000</v>
      </c>
      <c r="P53" s="255">
        <v>56200000</v>
      </c>
      <c r="Q53" s="255">
        <v>79300000</v>
      </c>
      <c r="R53" s="370">
        <f t="shared" si="38"/>
        <v>201300000</v>
      </c>
      <c r="S53" s="368" t="str">
        <f>'Tabla Informacion'!A2</f>
        <v>1 Fortalecimiento del desempeño ambiental de los sectores productivos</v>
      </c>
      <c r="T53" s="368" t="str">
        <f>'Tabla Informacion'!B2</f>
        <v>3201~1 Fortalecimiento del desempeño ambiental de los sectores productivos</v>
      </c>
      <c r="U53" s="368" t="str">
        <f>'Tabla Informacion'!E21</f>
        <v>20 Documentos de instrumentos técnicos de evaluación y seguimiento ambiental</v>
      </c>
      <c r="V53" s="368" t="str">
        <f>'Tabla Informacion'!F21</f>
        <v>3201~20 Documentos de instrumentos técnicos de evaluación y seguimiento ambiental</v>
      </c>
      <c r="W53" s="368"/>
      <c r="X53" s="368"/>
      <c r="Y53" s="368"/>
      <c r="Z53" s="368"/>
      <c r="AA53" s="368"/>
      <c r="AB53" s="368"/>
      <c r="AC53" s="368"/>
      <c r="AD53" s="137"/>
      <c r="AE53" s="3"/>
      <c r="AF53" s="3"/>
      <c r="AG53" s="3"/>
      <c r="AH53" s="3"/>
      <c r="AI53" s="3"/>
      <c r="AJ53" s="3"/>
      <c r="AK53" s="3"/>
      <c r="AL53" s="3"/>
      <c r="AM53" s="3"/>
      <c r="AN53" s="3"/>
      <c r="AO53" s="34"/>
      <c r="AP53" s="5"/>
      <c r="AQ53" s="5"/>
      <c r="AR53" s="5"/>
      <c r="AS53" s="5"/>
      <c r="AT53" s="5"/>
      <c r="AU53" s="5"/>
      <c r="AV53" s="5"/>
      <c r="AW53" s="5"/>
      <c r="AX53" s="5"/>
      <c r="AY53" s="5"/>
      <c r="AZ53" s="5"/>
      <c r="BA53" s="62"/>
      <c r="BB53" s="36"/>
      <c r="BC53" s="3"/>
      <c r="BD53" s="3"/>
      <c r="BE53" s="3"/>
      <c r="BF53" s="3"/>
      <c r="BG53" s="3"/>
      <c r="BH53" s="3"/>
      <c r="BI53" s="34"/>
      <c r="BJ53" s="36"/>
      <c r="BK53" s="142"/>
      <c r="BL53" s="136"/>
      <c r="BM53" s="4"/>
      <c r="BN53" s="4"/>
      <c r="BO53" s="4"/>
      <c r="BP53" s="4"/>
      <c r="BQ53" s="4"/>
      <c r="BR53" s="4"/>
      <c r="BS53" s="102"/>
      <c r="BT53" s="116"/>
      <c r="BU53" s="6"/>
      <c r="BV53" s="6"/>
      <c r="BW53" s="98"/>
      <c r="BX53" s="116"/>
      <c r="BY53" s="6"/>
      <c r="BZ53" s="6"/>
      <c r="CA53" s="98"/>
      <c r="CB53" s="8"/>
      <c r="CC53" s="4"/>
      <c r="CD53" s="4"/>
      <c r="CE53" s="102"/>
      <c r="CF53" s="116"/>
      <c r="CG53" s="6"/>
      <c r="CH53" s="6"/>
      <c r="CI53" s="98"/>
      <c r="CJ53" s="8"/>
      <c r="CK53" s="4"/>
      <c r="CL53" s="4"/>
      <c r="CM53" s="102"/>
      <c r="CN53" s="116"/>
      <c r="CO53" s="6"/>
      <c r="CP53" s="6"/>
      <c r="CQ53" s="98"/>
      <c r="CR53" s="37"/>
      <c r="CS53" s="5"/>
      <c r="CT53" s="5"/>
      <c r="CU53" s="62"/>
      <c r="CV53" s="8"/>
      <c r="CW53" s="4"/>
      <c r="CX53" s="4"/>
      <c r="CY53" s="102"/>
      <c r="CZ53" s="105"/>
      <c r="DA53" s="95"/>
      <c r="DB53" s="95"/>
      <c r="DC53" s="90"/>
    </row>
    <row r="54" spans="1:107" ht="48.75" customHeight="1" thickBot="1" x14ac:dyDescent="0.25">
      <c r="A54" s="35"/>
      <c r="B54" s="10" t="str">
        <f>PONDERACION!I37</f>
        <v>7. Realizar control y seguimiento a las emisiones atmosféricas generadas por fuentes fijas, definidas en el programa anual.</v>
      </c>
      <c r="C54" s="145" t="str">
        <f>PONDERACION!J37</f>
        <v>Porcentaje</v>
      </c>
      <c r="D54" s="145" t="str">
        <f>PONDERACION!K37</f>
        <v xml:space="preserve">% de ejecución programa anual </v>
      </c>
      <c r="E54" s="186">
        <f>PONDERACION!L37</f>
        <v>0.25</v>
      </c>
      <c r="F54" s="186">
        <f>PONDERACION!M37</f>
        <v>0.25</v>
      </c>
      <c r="G54" s="186">
        <f>PONDERACION!N37</f>
        <v>0.25</v>
      </c>
      <c r="H54" s="186">
        <f>PONDERACION!O37</f>
        <v>0.25</v>
      </c>
      <c r="I54" s="186">
        <f>PONDERACION!P37</f>
        <v>1</v>
      </c>
      <c r="J54" s="186">
        <f>PONDERACION!Q37</f>
        <v>0.08</v>
      </c>
      <c r="K54" s="186">
        <f>PONDERACION!R37</f>
        <v>7.0000000000000007E-2</v>
      </c>
      <c r="L54" s="186">
        <f>PONDERACION!S37</f>
        <v>0.08</v>
      </c>
      <c r="M54" s="186">
        <f>PONDERACION!T37</f>
        <v>0.08</v>
      </c>
      <c r="N54" s="254">
        <v>36000000</v>
      </c>
      <c r="O54" s="255">
        <v>43000000</v>
      </c>
      <c r="P54" s="255">
        <v>49000000</v>
      </c>
      <c r="Q54" s="255">
        <v>53000000</v>
      </c>
      <c r="R54" s="370">
        <f t="shared" si="38"/>
        <v>181000000</v>
      </c>
      <c r="S54" s="368" t="str">
        <f>'Tabla Informacion'!A2</f>
        <v>1 Fortalecimiento del desempeño ambiental de los sectores productivos</v>
      </c>
      <c r="T54" s="368" t="str">
        <f>'Tabla Informacion'!B2</f>
        <v>3201~1 Fortalecimiento del desempeño ambiental de los sectores productivos</v>
      </c>
      <c r="U54" s="368" t="str">
        <f>'Tabla Informacion'!E22</f>
        <v>21 Servicio sancionatorio ambiental</v>
      </c>
      <c r="V54" s="368" t="str">
        <f>'Tabla Informacion'!F22</f>
        <v>3201~21 Servicio sancionatorio ambiental</v>
      </c>
      <c r="W54" s="368"/>
      <c r="X54" s="368"/>
      <c r="Y54" s="368"/>
      <c r="Z54" s="368"/>
      <c r="AA54" s="368"/>
      <c r="AB54" s="368"/>
      <c r="AC54" s="368"/>
      <c r="AD54" s="137"/>
      <c r="AE54" s="3"/>
      <c r="AF54" s="3"/>
      <c r="AG54" s="3"/>
      <c r="AH54" s="3"/>
      <c r="AI54" s="3"/>
      <c r="AJ54" s="3"/>
      <c r="AK54" s="3"/>
      <c r="AL54" s="3"/>
      <c r="AM54" s="3"/>
      <c r="AN54" s="3"/>
      <c r="AO54" s="34"/>
      <c r="AP54" s="5"/>
      <c r="AQ54" s="5"/>
      <c r="AR54" s="5"/>
      <c r="AS54" s="5"/>
      <c r="AT54" s="5"/>
      <c r="AU54" s="5"/>
      <c r="AV54" s="5"/>
      <c r="AW54" s="5"/>
      <c r="AX54" s="5"/>
      <c r="AY54" s="5"/>
      <c r="AZ54" s="5"/>
      <c r="BA54" s="62"/>
      <c r="BB54" s="36"/>
      <c r="BC54" s="3"/>
      <c r="BD54" s="3"/>
      <c r="BE54" s="3"/>
      <c r="BF54" s="3"/>
      <c r="BG54" s="3"/>
      <c r="BH54" s="3"/>
      <c r="BI54" s="34"/>
      <c r="BJ54" s="36"/>
      <c r="BK54" s="142"/>
      <c r="BL54" s="136"/>
      <c r="BM54" s="4"/>
      <c r="BN54" s="4"/>
      <c r="BO54" s="4"/>
      <c r="BP54" s="4"/>
      <c r="BQ54" s="4"/>
      <c r="BR54" s="4"/>
      <c r="BS54" s="102"/>
      <c r="BT54" s="116"/>
      <c r="BU54" s="6"/>
      <c r="BV54" s="6"/>
      <c r="BW54" s="98"/>
      <c r="BX54" s="116"/>
      <c r="BY54" s="6"/>
      <c r="BZ54" s="6"/>
      <c r="CA54" s="98"/>
      <c r="CB54" s="8"/>
      <c r="CC54" s="4"/>
      <c r="CD54" s="4"/>
      <c r="CE54" s="102"/>
      <c r="CF54" s="116"/>
      <c r="CG54" s="6"/>
      <c r="CH54" s="6"/>
      <c r="CI54" s="98"/>
      <c r="CJ54" s="8"/>
      <c r="CK54" s="4"/>
      <c r="CL54" s="4"/>
      <c r="CM54" s="102"/>
      <c r="CN54" s="116"/>
      <c r="CO54" s="6"/>
      <c r="CP54" s="6"/>
      <c r="CQ54" s="98"/>
      <c r="CR54" s="37"/>
      <c r="CS54" s="5"/>
      <c r="CT54" s="5"/>
      <c r="CU54" s="62"/>
      <c r="CV54" s="8"/>
      <c r="CW54" s="4"/>
      <c r="CX54" s="4"/>
      <c r="CY54" s="102"/>
      <c r="CZ54" s="105"/>
      <c r="DA54" s="95"/>
      <c r="DB54" s="95"/>
      <c r="DC54" s="90"/>
    </row>
    <row r="55" spans="1:107" ht="42.75" customHeight="1" thickBot="1" x14ac:dyDescent="0.25">
      <c r="A55" s="35"/>
      <c r="B55" s="10" t="str">
        <f>PONDERACION!I38</f>
        <v>8. Realizar operativos de control  a emisiones de gases por fuentes móviles.</v>
      </c>
      <c r="C55" s="145" t="str">
        <f>PONDERACION!J38</f>
        <v>Número</v>
      </c>
      <c r="D55" s="145" t="str">
        <f>PONDERACION!K38</f>
        <v xml:space="preserve">Número de Operativos </v>
      </c>
      <c r="E55" s="153">
        <f>PONDERACION!L38</f>
        <v>12</v>
      </c>
      <c r="F55" s="153">
        <f>PONDERACION!M38</f>
        <v>12</v>
      </c>
      <c r="G55" s="153">
        <f>PONDERACION!N38</f>
        <v>12</v>
      </c>
      <c r="H55" s="153">
        <f>PONDERACION!O38</f>
        <v>12</v>
      </c>
      <c r="I55" s="153">
        <f>PONDERACION!P38</f>
        <v>48</v>
      </c>
      <c r="J55" s="186">
        <f>PONDERACION!Q38</f>
        <v>0.08</v>
      </c>
      <c r="K55" s="186">
        <f>PONDERACION!R38</f>
        <v>7.0000000000000007E-2</v>
      </c>
      <c r="L55" s="186">
        <f>PONDERACION!S38</f>
        <v>0.08</v>
      </c>
      <c r="M55" s="186">
        <f>PONDERACION!T38</f>
        <v>0.08</v>
      </c>
      <c r="N55" s="254">
        <v>30000000</v>
      </c>
      <c r="O55" s="255">
        <v>33000000</v>
      </c>
      <c r="P55" s="255">
        <v>36000000</v>
      </c>
      <c r="Q55" s="255">
        <v>38000000</v>
      </c>
      <c r="R55" s="370">
        <f t="shared" si="38"/>
        <v>137000000</v>
      </c>
      <c r="S55" s="368" t="str">
        <f>'Tabla Informacion'!A2</f>
        <v>1 Fortalecimiento del desempeño ambiental de los sectores productivos</v>
      </c>
      <c r="T55" s="368" t="str">
        <f>'Tabla Informacion'!B2</f>
        <v>3201~1 Fortalecimiento del desempeño ambiental de los sectores productivos</v>
      </c>
      <c r="U55" s="368" t="str">
        <f>'Tabla Informacion'!E22</f>
        <v>21 Servicio sancionatorio ambiental</v>
      </c>
      <c r="V55" s="368" t="str">
        <f>'Tabla Informacion'!F22</f>
        <v>3201~21 Servicio sancionatorio ambiental</v>
      </c>
      <c r="W55" s="368"/>
      <c r="X55" s="368"/>
      <c r="Y55" s="368"/>
      <c r="Z55" s="368"/>
      <c r="AA55" s="368"/>
      <c r="AB55" s="368"/>
      <c r="AC55" s="368"/>
      <c r="AD55" s="137"/>
      <c r="AE55" s="3"/>
      <c r="AF55" s="3"/>
      <c r="AG55" s="3"/>
      <c r="AH55" s="3"/>
      <c r="AI55" s="3"/>
      <c r="AJ55" s="3"/>
      <c r="AK55" s="3"/>
      <c r="AL55" s="3"/>
      <c r="AM55" s="3"/>
      <c r="AN55" s="3"/>
      <c r="AO55" s="34"/>
      <c r="AP55" s="5"/>
      <c r="AQ55" s="5"/>
      <c r="AR55" s="5"/>
      <c r="AS55" s="5"/>
      <c r="AT55" s="5"/>
      <c r="AU55" s="5"/>
      <c r="AV55" s="5"/>
      <c r="AW55" s="5"/>
      <c r="AX55" s="5"/>
      <c r="AY55" s="5"/>
      <c r="AZ55" s="5"/>
      <c r="BA55" s="62"/>
      <c r="BB55" s="36"/>
      <c r="BC55" s="3"/>
      <c r="BD55" s="3"/>
      <c r="BE55" s="3"/>
      <c r="BF55" s="3"/>
      <c r="BG55" s="3"/>
      <c r="BH55" s="3"/>
      <c r="BI55" s="34"/>
      <c r="BJ55" s="36"/>
      <c r="BK55" s="142"/>
      <c r="BL55" s="136"/>
      <c r="BM55" s="4"/>
      <c r="BN55" s="4"/>
      <c r="BO55" s="4"/>
      <c r="BP55" s="4"/>
      <c r="BQ55" s="4"/>
      <c r="BR55" s="4"/>
      <c r="BS55" s="102"/>
      <c r="BT55" s="116"/>
      <c r="BU55" s="6"/>
      <c r="BV55" s="6"/>
      <c r="BW55" s="98"/>
      <c r="BX55" s="116"/>
      <c r="BY55" s="6"/>
      <c r="BZ55" s="6"/>
      <c r="CA55" s="98"/>
      <c r="CB55" s="8"/>
      <c r="CC55" s="4"/>
      <c r="CD55" s="4"/>
      <c r="CE55" s="102"/>
      <c r="CF55" s="116"/>
      <c r="CG55" s="6"/>
      <c r="CH55" s="6"/>
      <c r="CI55" s="98"/>
      <c r="CJ55" s="8"/>
      <c r="CK55" s="4"/>
      <c r="CL55" s="4"/>
      <c r="CM55" s="102"/>
      <c r="CN55" s="116"/>
      <c r="CO55" s="6"/>
      <c r="CP55" s="6"/>
      <c r="CQ55" s="98"/>
      <c r="CR55" s="37"/>
      <c r="CS55" s="5"/>
      <c r="CT55" s="5"/>
      <c r="CU55" s="62"/>
      <c r="CV55" s="8"/>
      <c r="CW55" s="4"/>
      <c r="CX55" s="4"/>
      <c r="CY55" s="102"/>
      <c r="CZ55" s="105"/>
      <c r="DA55" s="95"/>
      <c r="DB55" s="95"/>
      <c r="DC55" s="90"/>
    </row>
    <row r="56" spans="1:107" ht="46.5" customHeight="1" thickBot="1" x14ac:dyDescent="0.25">
      <c r="A56" s="35"/>
      <c r="B56" s="10" t="str">
        <f>PONDERACION!I39</f>
        <v>9. Realizar acciones para la evaluación de actividades que generen olores ofensivos.</v>
      </c>
      <c r="C56" s="145" t="str">
        <f>PONDERACION!J39</f>
        <v>Porcentaje</v>
      </c>
      <c r="D56" s="145" t="str">
        <f>PONDERACION!K39</f>
        <v>% de acciones para evaluacion</v>
      </c>
      <c r="E56" s="186">
        <f>PONDERACION!L39</f>
        <v>0.25</v>
      </c>
      <c r="F56" s="186">
        <f>PONDERACION!M39</f>
        <v>0.25</v>
      </c>
      <c r="G56" s="186">
        <f>PONDERACION!N39</f>
        <v>0.25</v>
      </c>
      <c r="H56" s="186">
        <f>PONDERACION!O39</f>
        <v>0.25</v>
      </c>
      <c r="I56" s="186">
        <f>PONDERACION!P39</f>
        <v>1</v>
      </c>
      <c r="J56" s="186">
        <f>PONDERACION!Q39</f>
        <v>0.08</v>
      </c>
      <c r="K56" s="186">
        <f>PONDERACION!R39</f>
        <v>7.0000000000000007E-2</v>
      </c>
      <c r="L56" s="186">
        <f>PONDERACION!S39</f>
        <v>0.08</v>
      </c>
      <c r="M56" s="186">
        <f>PONDERACION!T39</f>
        <v>0.08</v>
      </c>
      <c r="N56" s="261">
        <v>0</v>
      </c>
      <c r="O56" s="256">
        <v>0</v>
      </c>
      <c r="P56" s="256">
        <v>0</v>
      </c>
      <c r="Q56" s="256">
        <v>0</v>
      </c>
      <c r="R56" s="370">
        <f t="shared" si="38"/>
        <v>0</v>
      </c>
      <c r="S56" s="368" t="str">
        <f>'Tabla Informacion'!A2</f>
        <v>1 Fortalecimiento del desempeño ambiental de los sectores productivos</v>
      </c>
      <c r="T56" s="368" t="str">
        <f>'Tabla Informacion'!B2</f>
        <v>3201~1 Fortalecimiento del desempeño ambiental de los sectores productivos</v>
      </c>
      <c r="U56" s="368" t="str">
        <f>'Tabla Informacion'!E22</f>
        <v>21 Servicio sancionatorio ambiental</v>
      </c>
      <c r="V56" s="368" t="str">
        <f>'Tabla Informacion'!F22</f>
        <v>3201~21 Servicio sancionatorio ambiental</v>
      </c>
      <c r="W56" s="368"/>
      <c r="X56" s="368"/>
      <c r="Y56" s="368"/>
      <c r="Z56" s="368"/>
      <c r="AA56" s="368"/>
      <c r="AB56" s="368"/>
      <c r="AC56" s="368"/>
      <c r="AD56" s="137"/>
      <c r="AE56" s="3"/>
      <c r="AF56" s="3"/>
      <c r="AG56" s="3"/>
      <c r="AH56" s="3"/>
      <c r="AI56" s="3"/>
      <c r="AJ56" s="3"/>
      <c r="AK56" s="3"/>
      <c r="AL56" s="3"/>
      <c r="AM56" s="3"/>
      <c r="AN56" s="3"/>
      <c r="AO56" s="34"/>
      <c r="AP56" s="5"/>
      <c r="AQ56" s="5"/>
      <c r="AR56" s="5"/>
      <c r="AS56" s="5"/>
      <c r="AT56" s="5"/>
      <c r="AU56" s="5"/>
      <c r="AV56" s="5"/>
      <c r="AW56" s="5"/>
      <c r="AX56" s="5"/>
      <c r="AY56" s="5"/>
      <c r="AZ56" s="5"/>
      <c r="BA56" s="62"/>
      <c r="BB56" s="36"/>
      <c r="BC56" s="3"/>
      <c r="BD56" s="3"/>
      <c r="BE56" s="3"/>
      <c r="BF56" s="3"/>
      <c r="BG56" s="3"/>
      <c r="BH56" s="3"/>
      <c r="BI56" s="34"/>
      <c r="BJ56" s="36"/>
      <c r="BK56" s="142"/>
      <c r="BL56" s="136"/>
      <c r="BM56" s="4"/>
      <c r="BN56" s="4"/>
      <c r="BO56" s="4"/>
      <c r="BP56" s="4"/>
      <c r="BQ56" s="4"/>
      <c r="BR56" s="4"/>
      <c r="BS56" s="102"/>
      <c r="BT56" s="116"/>
      <c r="BU56" s="6"/>
      <c r="BV56" s="6"/>
      <c r="BW56" s="98"/>
      <c r="BX56" s="116"/>
      <c r="BY56" s="6"/>
      <c r="BZ56" s="6"/>
      <c r="CA56" s="98"/>
      <c r="CB56" s="8"/>
      <c r="CC56" s="4"/>
      <c r="CD56" s="4"/>
      <c r="CE56" s="102"/>
      <c r="CF56" s="116"/>
      <c r="CG56" s="6"/>
      <c r="CH56" s="6"/>
      <c r="CI56" s="98"/>
      <c r="CJ56" s="8"/>
      <c r="CK56" s="4"/>
      <c r="CL56" s="4"/>
      <c r="CM56" s="102"/>
      <c r="CN56" s="116"/>
      <c r="CO56" s="6"/>
      <c r="CP56" s="6"/>
      <c r="CQ56" s="98"/>
      <c r="CR56" s="37"/>
      <c r="CS56" s="5"/>
      <c r="CT56" s="5"/>
      <c r="CU56" s="62"/>
      <c r="CV56" s="8"/>
      <c r="CW56" s="4"/>
      <c r="CX56" s="4"/>
      <c r="CY56" s="102"/>
      <c r="CZ56" s="105"/>
      <c r="DA56" s="95"/>
      <c r="DB56" s="95"/>
      <c r="DC56" s="90"/>
    </row>
    <row r="57" spans="1:107" ht="44.25" customHeight="1" thickBot="1" x14ac:dyDescent="0.25">
      <c r="A57" s="35"/>
      <c r="B57" s="10" t="str">
        <f>PONDERACION!I40</f>
        <v>10. Asesorar y acompañar acciones para la gestión integral de los residuos sólidos en los 12 municipios del departamento del Quindío, según programa operativo anual.</v>
      </c>
      <c r="C57" s="145" t="str">
        <f>PONDERACION!J40</f>
        <v>Porcentaje</v>
      </c>
      <c r="D57" s="145" t="str">
        <f>PONDERACION!K40</f>
        <v>% de ejecución programa operativo</v>
      </c>
      <c r="E57" s="402">
        <f>PONDERACION!L40</f>
        <v>0.25</v>
      </c>
      <c r="F57" s="402">
        <f>PONDERACION!M40</f>
        <v>0.25</v>
      </c>
      <c r="G57" s="402">
        <f>PONDERACION!N40</f>
        <v>0.25</v>
      </c>
      <c r="H57" s="402">
        <f>PONDERACION!O40</f>
        <v>0.25</v>
      </c>
      <c r="I57" s="402">
        <f>PONDERACION!P40</f>
        <v>1</v>
      </c>
      <c r="J57" s="186">
        <f>PONDERACION!Q40</f>
        <v>0.08</v>
      </c>
      <c r="K57" s="186">
        <f>PONDERACION!R40</f>
        <v>7.0000000000000007E-2</v>
      </c>
      <c r="L57" s="186">
        <f>PONDERACION!S40</f>
        <v>0.08</v>
      </c>
      <c r="M57" s="186">
        <f>PONDERACION!T40</f>
        <v>0.08</v>
      </c>
      <c r="N57" s="254">
        <v>61200000</v>
      </c>
      <c r="O57" s="255">
        <v>72000000</v>
      </c>
      <c r="P57" s="255">
        <v>72214000</v>
      </c>
      <c r="Q57" s="255">
        <v>68524000</v>
      </c>
      <c r="R57" s="370">
        <f t="shared" si="38"/>
        <v>273938000</v>
      </c>
      <c r="S57" s="368" t="str">
        <f>'Tabla Informacion'!A2</f>
        <v>1 Fortalecimiento del desempeño ambiental de los sectores productivos</v>
      </c>
      <c r="T57" s="368" t="str">
        <f>'Tabla Informacion'!B2</f>
        <v>3201~1 Fortalecimiento del desempeño ambiental de los sectores productivos</v>
      </c>
      <c r="U57" s="368" t="str">
        <f>'Tabla Informacion'!E10</f>
        <v>9 Servicio de seguimiento y evaluación de los programas de recolección de residuos pos consumo</v>
      </c>
      <c r="V57" s="368" t="str">
        <f>'Tabla Informacion'!F10</f>
        <v>3201~9 Servicio de seguimiento y evaluación de los programas de recolección de residuos pos consumo</v>
      </c>
      <c r="W57" s="368"/>
      <c r="X57" s="368"/>
      <c r="Y57" s="368"/>
      <c r="Z57" s="368"/>
      <c r="AA57" s="368"/>
      <c r="AB57" s="368"/>
      <c r="AC57" s="368"/>
      <c r="AD57" s="137"/>
      <c r="AE57" s="3"/>
      <c r="AF57" s="3"/>
      <c r="AG57" s="3"/>
      <c r="AH57" s="3"/>
      <c r="AI57" s="3"/>
      <c r="AJ57" s="3"/>
      <c r="AK57" s="3"/>
      <c r="AL57" s="3"/>
      <c r="AM57" s="3"/>
      <c r="AN57" s="3"/>
      <c r="AO57" s="34"/>
      <c r="AP57" s="5"/>
      <c r="AQ57" s="5"/>
      <c r="AR57" s="5"/>
      <c r="AS57" s="5"/>
      <c r="AT57" s="5"/>
      <c r="AU57" s="5"/>
      <c r="AV57" s="5"/>
      <c r="AW57" s="5"/>
      <c r="AX57" s="5"/>
      <c r="AY57" s="5"/>
      <c r="AZ57" s="5"/>
      <c r="BA57" s="62"/>
      <c r="BB57" s="36"/>
      <c r="BC57" s="3"/>
      <c r="BD57" s="3"/>
      <c r="BE57" s="3"/>
      <c r="BF57" s="3"/>
      <c r="BG57" s="3"/>
      <c r="BH57" s="3"/>
      <c r="BI57" s="34"/>
      <c r="BJ57" s="36"/>
      <c r="BK57" s="142"/>
      <c r="BL57" s="136"/>
      <c r="BM57" s="4"/>
      <c r="BN57" s="4"/>
      <c r="BO57" s="4"/>
      <c r="BP57" s="4"/>
      <c r="BQ57" s="4"/>
      <c r="BR57" s="4"/>
      <c r="BS57" s="102"/>
      <c r="BT57" s="116"/>
      <c r="BU57" s="6"/>
      <c r="BV57" s="6"/>
      <c r="BW57" s="98"/>
      <c r="BX57" s="116"/>
      <c r="BY57" s="6"/>
      <c r="BZ57" s="6"/>
      <c r="CA57" s="98"/>
      <c r="CB57" s="8"/>
      <c r="CC57" s="4"/>
      <c r="CD57" s="4"/>
      <c r="CE57" s="102"/>
      <c r="CF57" s="116"/>
      <c r="CG57" s="6"/>
      <c r="CH57" s="6"/>
      <c r="CI57" s="98"/>
      <c r="CJ57" s="8"/>
      <c r="CK57" s="4"/>
      <c r="CL57" s="4"/>
      <c r="CM57" s="102"/>
      <c r="CN57" s="116"/>
      <c r="CO57" s="6"/>
      <c r="CP57" s="6"/>
      <c r="CQ57" s="98"/>
      <c r="CR57" s="37"/>
      <c r="CS57" s="5"/>
      <c r="CT57" s="5"/>
      <c r="CU57" s="62"/>
      <c r="CV57" s="8"/>
      <c r="CW57" s="4"/>
      <c r="CX57" s="4"/>
      <c r="CY57" s="102"/>
      <c r="CZ57" s="105"/>
      <c r="DA57" s="95"/>
      <c r="DB57" s="95"/>
      <c r="DC57" s="90"/>
    </row>
    <row r="58" spans="1:107" ht="45" customHeight="1" thickBot="1" x14ac:dyDescent="0.25">
      <c r="A58" s="35"/>
      <c r="B58" s="10" t="str">
        <f>PONDERACION!I41</f>
        <v>11. Promover la implementación de la política ambiental para la gestión integral de los residuos peligrosos, según acciones definidas en el plan operativo anual.</v>
      </c>
      <c r="C58" s="145" t="str">
        <f>PONDERACION!J41</f>
        <v>Porcentaje</v>
      </c>
      <c r="D58" s="145" t="str">
        <f>PONDERACION!K41</f>
        <v xml:space="preserve">% de ejecución plan operativo </v>
      </c>
      <c r="E58" s="402">
        <f>PONDERACION!L41</f>
        <v>0.25</v>
      </c>
      <c r="F58" s="402">
        <f>PONDERACION!M41</f>
        <v>0.25</v>
      </c>
      <c r="G58" s="402">
        <f>PONDERACION!N41</f>
        <v>0.25</v>
      </c>
      <c r="H58" s="402">
        <f>PONDERACION!O41</f>
        <v>0.25</v>
      </c>
      <c r="I58" s="402">
        <f>PONDERACION!P41</f>
        <v>1</v>
      </c>
      <c r="J58" s="186">
        <f>PONDERACION!Q41</f>
        <v>0.09</v>
      </c>
      <c r="K58" s="186">
        <f>PONDERACION!R41</f>
        <v>7.0000000000000007E-2</v>
      </c>
      <c r="L58" s="186">
        <f>PONDERACION!S41</f>
        <v>0.08</v>
      </c>
      <c r="M58" s="186">
        <f>PONDERACION!T41</f>
        <v>0.09</v>
      </c>
      <c r="N58" s="254">
        <v>30000000</v>
      </c>
      <c r="O58" s="255">
        <v>34000000</v>
      </c>
      <c r="P58" s="255">
        <v>72130900</v>
      </c>
      <c r="Q58" s="255">
        <v>65987000</v>
      </c>
      <c r="R58" s="370">
        <f t="shared" si="38"/>
        <v>202117900</v>
      </c>
      <c r="S58" s="368" t="str">
        <f>'Tabla Informacion'!A2</f>
        <v>1 Fortalecimiento del desempeño ambiental de los sectores productivos</v>
      </c>
      <c r="T58" s="368" t="str">
        <f>'Tabla Informacion'!B2</f>
        <v>3201~1 Fortalecimiento del desempeño ambiental de los sectores productivos</v>
      </c>
      <c r="U58" s="368" t="str">
        <f>'Tabla Informacion'!E10</f>
        <v>9 Servicio de seguimiento y evaluación de los programas de recolección de residuos pos consumo</v>
      </c>
      <c r="V58" s="368" t="str">
        <f>'Tabla Informacion'!F10</f>
        <v>3201~9 Servicio de seguimiento y evaluación de los programas de recolección de residuos pos consumo</v>
      </c>
      <c r="W58" s="368"/>
      <c r="X58" s="368"/>
      <c r="Y58" s="368"/>
      <c r="Z58" s="368"/>
      <c r="AA58" s="368"/>
      <c r="AB58" s="368"/>
      <c r="AC58" s="368"/>
      <c r="AD58" s="137"/>
      <c r="AE58" s="3"/>
      <c r="AF58" s="3"/>
      <c r="AG58" s="3"/>
      <c r="AH58" s="3"/>
      <c r="AI58" s="3"/>
      <c r="AJ58" s="3"/>
      <c r="AK58" s="3"/>
      <c r="AL58" s="3"/>
      <c r="AM58" s="3"/>
      <c r="AN58" s="3"/>
      <c r="AO58" s="34"/>
      <c r="AP58" s="5"/>
      <c r="AQ58" s="5"/>
      <c r="AR58" s="5"/>
      <c r="AS58" s="5"/>
      <c r="AT58" s="5"/>
      <c r="AU58" s="5"/>
      <c r="AV58" s="5"/>
      <c r="AW58" s="5"/>
      <c r="AX58" s="5"/>
      <c r="AY58" s="5"/>
      <c r="AZ58" s="5"/>
      <c r="BA58" s="62"/>
      <c r="BB58" s="36"/>
      <c r="BC58" s="3"/>
      <c r="BD58" s="3"/>
      <c r="BE58" s="3"/>
      <c r="BF58" s="3"/>
      <c r="BG58" s="3"/>
      <c r="BH58" s="3"/>
      <c r="BI58" s="34"/>
      <c r="BJ58" s="36"/>
      <c r="BK58" s="142"/>
      <c r="BL58" s="136"/>
      <c r="BM58" s="4"/>
      <c r="BN58" s="4"/>
      <c r="BO58" s="4"/>
      <c r="BP58" s="4"/>
      <c r="BQ58" s="4"/>
      <c r="BR58" s="4"/>
      <c r="BS58" s="102"/>
      <c r="BT58" s="116"/>
      <c r="BU58" s="6"/>
      <c r="BV58" s="6"/>
      <c r="BW58" s="98"/>
      <c r="BX58" s="116"/>
      <c r="BY58" s="6"/>
      <c r="BZ58" s="6"/>
      <c r="CA58" s="98"/>
      <c r="CB58" s="8"/>
      <c r="CC58" s="4"/>
      <c r="CD58" s="4"/>
      <c r="CE58" s="102"/>
      <c r="CF58" s="116"/>
      <c r="CG58" s="6"/>
      <c r="CH58" s="6"/>
      <c r="CI58" s="98"/>
      <c r="CJ58" s="8"/>
      <c r="CK58" s="4"/>
      <c r="CL58" s="4"/>
      <c r="CM58" s="102"/>
      <c r="CN58" s="116"/>
      <c r="CO58" s="6"/>
      <c r="CP58" s="6"/>
      <c r="CQ58" s="98"/>
      <c r="CR58" s="37"/>
      <c r="CS58" s="5"/>
      <c r="CT58" s="5"/>
      <c r="CU58" s="62"/>
      <c r="CV58" s="8"/>
      <c r="CW58" s="4"/>
      <c r="CX58" s="4"/>
      <c r="CY58" s="102"/>
      <c r="CZ58" s="105"/>
      <c r="DA58" s="95"/>
      <c r="DB58" s="95"/>
      <c r="DC58" s="90"/>
    </row>
    <row r="59" spans="1:107" ht="49.5" customHeight="1" thickBot="1" x14ac:dyDescent="0.25">
      <c r="A59" s="35"/>
      <c r="B59" s="10" t="str">
        <f>PONDERACION!I42</f>
        <v>12. Realizar acciones de control y seguimiento al manejo y disposición final de los residuos sólidos, definidas en el programa anual.</v>
      </c>
      <c r="C59" s="145" t="str">
        <f>PONDERACION!J42</f>
        <v>Porcentaje</v>
      </c>
      <c r="D59" s="145" t="str">
        <f>PONDERACION!K42</f>
        <v xml:space="preserve">% de ejecución programa anual </v>
      </c>
      <c r="E59" s="186">
        <f>PONDERACION!L42</f>
        <v>0.25</v>
      </c>
      <c r="F59" s="186">
        <f>PONDERACION!M42</f>
        <v>0.25</v>
      </c>
      <c r="G59" s="186">
        <f>PONDERACION!N42</f>
        <v>0.25</v>
      </c>
      <c r="H59" s="186">
        <f>PONDERACION!O42</f>
        <v>0.25</v>
      </c>
      <c r="I59" s="186">
        <f>PONDERACION!P42</f>
        <v>1</v>
      </c>
      <c r="J59" s="186">
        <f>PONDERACION!Q42</f>
        <v>0.09</v>
      </c>
      <c r="K59" s="186">
        <f>PONDERACION!R42</f>
        <v>7.0000000000000007E-2</v>
      </c>
      <c r="L59" s="186">
        <f>PONDERACION!S42</f>
        <v>0.08</v>
      </c>
      <c r="M59" s="186">
        <f>PONDERACION!T42</f>
        <v>0.09</v>
      </c>
      <c r="N59" s="254">
        <v>84000000</v>
      </c>
      <c r="O59" s="255">
        <v>64800000</v>
      </c>
      <c r="P59" s="255">
        <v>74895680</v>
      </c>
      <c r="Q59" s="255">
        <v>86640680</v>
      </c>
      <c r="R59" s="370">
        <f t="shared" si="38"/>
        <v>310336360</v>
      </c>
      <c r="S59" s="368" t="str">
        <f>'Tabla Informacion'!A2</f>
        <v>1 Fortalecimiento del desempeño ambiental de los sectores productivos</v>
      </c>
      <c r="T59" s="368" t="str">
        <f>'Tabla Informacion'!B2</f>
        <v>3201~1 Fortalecimiento del desempeño ambiental de los sectores productivos</v>
      </c>
      <c r="U59" s="368" t="str">
        <f>'Tabla Informacion'!E10</f>
        <v>9 Servicio de seguimiento y evaluación de los programas de recolección de residuos pos consumo</v>
      </c>
      <c r="V59" s="368" t="str">
        <f>'Tabla Informacion'!F10</f>
        <v>3201~9 Servicio de seguimiento y evaluación de los programas de recolección de residuos pos consumo</v>
      </c>
      <c r="W59" s="368"/>
      <c r="X59" s="368"/>
      <c r="Y59" s="368"/>
      <c r="Z59" s="368"/>
      <c r="AA59" s="368"/>
      <c r="AB59" s="368"/>
      <c r="AC59" s="368"/>
      <c r="AD59" s="137"/>
      <c r="AE59" s="3"/>
      <c r="AF59" s="3"/>
      <c r="AG59" s="3"/>
      <c r="AH59" s="3"/>
      <c r="AI59" s="3"/>
      <c r="AJ59" s="3"/>
      <c r="AK59" s="3"/>
      <c r="AL59" s="3"/>
      <c r="AM59" s="3"/>
      <c r="AN59" s="3"/>
      <c r="AO59" s="34"/>
      <c r="AP59" s="5"/>
      <c r="AQ59" s="5"/>
      <c r="AR59" s="5"/>
      <c r="AS59" s="5"/>
      <c r="AT59" s="5"/>
      <c r="AU59" s="5"/>
      <c r="AV59" s="5"/>
      <c r="AW59" s="5"/>
      <c r="AX59" s="5"/>
      <c r="AY59" s="5"/>
      <c r="AZ59" s="5"/>
      <c r="BA59" s="62"/>
      <c r="BB59" s="36"/>
      <c r="BC59" s="3"/>
      <c r="BD59" s="3"/>
      <c r="BE59" s="3"/>
      <c r="BF59" s="3"/>
      <c r="BG59" s="3"/>
      <c r="BH59" s="3"/>
      <c r="BI59" s="34"/>
      <c r="BJ59" s="36"/>
      <c r="BK59" s="142"/>
      <c r="BL59" s="136"/>
      <c r="BM59" s="4"/>
      <c r="BN59" s="4"/>
      <c r="BO59" s="4"/>
      <c r="BP59" s="4"/>
      <c r="BQ59" s="4"/>
      <c r="BR59" s="4"/>
      <c r="BS59" s="102"/>
      <c r="BT59" s="116"/>
      <c r="BU59" s="6"/>
      <c r="BV59" s="6"/>
      <c r="BW59" s="98"/>
      <c r="BX59" s="116"/>
      <c r="BY59" s="6"/>
      <c r="BZ59" s="6"/>
      <c r="CA59" s="98"/>
      <c r="CB59" s="8"/>
      <c r="CC59" s="4"/>
      <c r="CD59" s="4"/>
      <c r="CE59" s="102"/>
      <c r="CF59" s="116"/>
      <c r="CG59" s="6"/>
      <c r="CH59" s="6"/>
      <c r="CI59" s="98"/>
      <c r="CJ59" s="8"/>
      <c r="CK59" s="4"/>
      <c r="CL59" s="4"/>
      <c r="CM59" s="102"/>
      <c r="CN59" s="116"/>
      <c r="CO59" s="6"/>
      <c r="CP59" s="6"/>
      <c r="CQ59" s="98"/>
      <c r="CR59" s="37"/>
      <c r="CS59" s="5"/>
      <c r="CT59" s="5"/>
      <c r="CU59" s="62"/>
      <c r="CV59" s="8"/>
      <c r="CW59" s="4"/>
      <c r="CX59" s="4"/>
      <c r="CY59" s="102"/>
      <c r="CZ59" s="105"/>
      <c r="DA59" s="95"/>
      <c r="DB59" s="95"/>
      <c r="DC59" s="90"/>
    </row>
    <row r="60" spans="1:107" ht="42.75" customHeight="1" thickBot="1" x14ac:dyDescent="0.25">
      <c r="A60" s="35"/>
      <c r="B60" s="10" t="str">
        <f>PONDERACION!I43</f>
        <v>13. Ejecutar acciones de regulación, control y seguimiento a la gestión integral de los residuos peligrosos – Respel, definidas en el programa anual.</v>
      </c>
      <c r="C60" s="145" t="str">
        <f>PONDERACION!J43</f>
        <v>Porcentaje</v>
      </c>
      <c r="D60" s="145" t="str">
        <f>PONDERACION!K43</f>
        <v xml:space="preserve">% de ejecución programa anual </v>
      </c>
      <c r="E60" s="186">
        <f>PONDERACION!L43</f>
        <v>0.25</v>
      </c>
      <c r="F60" s="186">
        <f>PONDERACION!M43</f>
        <v>0.25</v>
      </c>
      <c r="G60" s="186">
        <f>PONDERACION!N43</f>
        <v>0.25</v>
      </c>
      <c r="H60" s="186">
        <f>PONDERACION!O43</f>
        <v>0.25</v>
      </c>
      <c r="I60" s="186">
        <f>PONDERACION!P43</f>
        <v>1</v>
      </c>
      <c r="J60" s="186">
        <f>PONDERACION!Q43</f>
        <v>0.09</v>
      </c>
      <c r="K60" s="186">
        <f>PONDERACION!R43</f>
        <v>0.08</v>
      </c>
      <c r="L60" s="186">
        <f>PONDERACION!S43</f>
        <v>0.08</v>
      </c>
      <c r="M60" s="186">
        <f>PONDERACION!T43</f>
        <v>0.09</v>
      </c>
      <c r="N60" s="254">
        <v>100000000</v>
      </c>
      <c r="O60" s="255">
        <v>78764000</v>
      </c>
      <c r="P60" s="255">
        <v>50256100</v>
      </c>
      <c r="Q60" s="255">
        <v>68889000</v>
      </c>
      <c r="R60" s="370">
        <f t="shared" si="38"/>
        <v>297909100</v>
      </c>
      <c r="S60" s="368" t="str">
        <f>'Tabla Informacion'!A2</f>
        <v>1 Fortalecimiento del desempeño ambiental de los sectores productivos</v>
      </c>
      <c r="T60" s="368" t="str">
        <f>'Tabla Informacion'!B2</f>
        <v>3201~1 Fortalecimiento del desempeño ambiental de los sectores productivos</v>
      </c>
      <c r="U60" s="368" t="str">
        <f>'Tabla Informacion'!E10</f>
        <v>9 Servicio de seguimiento y evaluación de los programas de recolección de residuos pos consumo</v>
      </c>
      <c r="V60" s="368" t="str">
        <f>'Tabla Informacion'!F10</f>
        <v>3201~9 Servicio de seguimiento y evaluación de los programas de recolección de residuos pos consumo</v>
      </c>
      <c r="W60" s="368"/>
      <c r="X60" s="368"/>
      <c r="Y60" s="368"/>
      <c r="Z60" s="368"/>
      <c r="AA60" s="368"/>
      <c r="AB60" s="368"/>
      <c r="AC60" s="368"/>
      <c r="AD60" s="137"/>
      <c r="AE60" s="3"/>
      <c r="AF60" s="3"/>
      <c r="AG60" s="3"/>
      <c r="AH60" s="3"/>
      <c r="AI60" s="3"/>
      <c r="AJ60" s="3"/>
      <c r="AK60" s="3"/>
      <c r="AL60" s="3"/>
      <c r="AM60" s="3"/>
      <c r="AN60" s="3"/>
      <c r="AO60" s="34"/>
      <c r="AP60" s="5"/>
      <c r="AQ60" s="5"/>
      <c r="AR60" s="5"/>
      <c r="AS60" s="5"/>
      <c r="AT60" s="5"/>
      <c r="AU60" s="5"/>
      <c r="AV60" s="5"/>
      <c r="AW60" s="5"/>
      <c r="AX60" s="5"/>
      <c r="AY60" s="5"/>
      <c r="AZ60" s="5"/>
      <c r="BA60" s="62"/>
      <c r="BB60" s="36"/>
      <c r="BC60" s="3"/>
      <c r="BD60" s="3"/>
      <c r="BE60" s="3"/>
      <c r="BF60" s="3"/>
      <c r="BG60" s="3"/>
      <c r="BH60" s="3"/>
      <c r="BI60" s="34"/>
      <c r="BJ60" s="36"/>
      <c r="BK60" s="142"/>
      <c r="BL60" s="136"/>
      <c r="BM60" s="4"/>
      <c r="BN60" s="4"/>
      <c r="BO60" s="4"/>
      <c r="BP60" s="4"/>
      <c r="BQ60" s="4"/>
      <c r="BR60" s="4"/>
      <c r="BS60" s="102"/>
      <c r="BT60" s="116"/>
      <c r="BU60" s="6"/>
      <c r="BV60" s="6"/>
      <c r="BW60" s="98"/>
      <c r="BX60" s="116"/>
      <c r="BY60" s="6"/>
      <c r="BZ60" s="6"/>
      <c r="CA60" s="98"/>
      <c r="CB60" s="8"/>
      <c r="CC60" s="4"/>
      <c r="CD60" s="4"/>
      <c r="CE60" s="102"/>
      <c r="CF60" s="116"/>
      <c r="CG60" s="6"/>
      <c r="CH60" s="6"/>
      <c r="CI60" s="98"/>
      <c r="CJ60" s="8"/>
      <c r="CK60" s="4"/>
      <c r="CL60" s="4"/>
      <c r="CM60" s="102"/>
      <c r="CN60" s="116"/>
      <c r="CO60" s="6"/>
      <c r="CP60" s="6"/>
      <c r="CQ60" s="98"/>
      <c r="CR60" s="37"/>
      <c r="CS60" s="5"/>
      <c r="CT60" s="5"/>
      <c r="CU60" s="62"/>
      <c r="CV60" s="8"/>
      <c r="CW60" s="4"/>
      <c r="CX60" s="4"/>
      <c r="CY60" s="102"/>
      <c r="CZ60" s="105"/>
      <c r="DA60" s="95"/>
      <c r="DB60" s="95"/>
      <c r="DC60" s="90"/>
    </row>
    <row r="61" spans="1:107" ht="38.25" customHeight="1" thickBot="1" x14ac:dyDescent="0.25">
      <c r="A61" s="35"/>
      <c r="B61" s="10" t="str">
        <f>PONDERACION!I44</f>
        <v>14. Realizar acciones para el cumplimiento de la Política de Gestión Ambiental Urbana, definidas en el plan operativo anual.</v>
      </c>
      <c r="C61" s="145" t="str">
        <f>PONDERACION!J44</f>
        <v>Porcentaje</v>
      </c>
      <c r="D61" s="145" t="str">
        <f>PONDERACION!K44</f>
        <v xml:space="preserve">% de ejecución plan operativo </v>
      </c>
      <c r="E61" s="402">
        <f>PONDERACION!L44</f>
        <v>0.25</v>
      </c>
      <c r="F61" s="402">
        <f>PONDERACION!M44</f>
        <v>0.25</v>
      </c>
      <c r="G61" s="402">
        <f>PONDERACION!N44</f>
        <v>0.25</v>
      </c>
      <c r="H61" s="402">
        <f>PONDERACION!O44</f>
        <v>0.25</v>
      </c>
      <c r="I61" s="402">
        <f>PONDERACION!P44</f>
        <v>1</v>
      </c>
      <c r="J61" s="186">
        <f>PONDERACION!Q44</f>
        <v>0.09</v>
      </c>
      <c r="K61" s="186">
        <f>PONDERACION!R44</f>
        <v>0.08</v>
      </c>
      <c r="L61" s="186">
        <f>PONDERACION!S44</f>
        <v>0.08</v>
      </c>
      <c r="M61" s="186">
        <f>PONDERACION!T44</f>
        <v>0.09</v>
      </c>
      <c r="N61" s="254">
        <v>18000000</v>
      </c>
      <c r="O61" s="255">
        <v>30000000</v>
      </c>
      <c r="P61" s="255">
        <v>25000000</v>
      </c>
      <c r="Q61" s="255">
        <v>30000000</v>
      </c>
      <c r="R61" s="370">
        <f t="shared" si="38"/>
        <v>103000000</v>
      </c>
      <c r="S61" s="368" t="str">
        <f>'Tabla Informacion'!A5</f>
        <v>4 Gestión de la información y el conocimiento ambiental</v>
      </c>
      <c r="T61" s="368" t="str">
        <f>'Tabla Informacion'!B5</f>
        <v>3204~4 Gestión de la información y el conocimiento ambiental</v>
      </c>
      <c r="U61" s="368" t="str">
        <f>'Tabla Informacion'!E13</f>
        <v>12 Documentos de lineamientos técnicos para mejorar la calidad ambiental de las áreas urbanas</v>
      </c>
      <c r="V61" s="368" t="str">
        <f>'Tabla Informacion'!F13</f>
        <v>3201~12 Documentos de lineamientos técnicos para mejorar la calidad ambiental de las áreas urbanas</v>
      </c>
      <c r="W61" s="368"/>
      <c r="X61" s="368"/>
      <c r="Y61" s="368"/>
      <c r="Z61" s="368"/>
      <c r="AA61" s="368"/>
      <c r="AB61" s="368"/>
      <c r="AC61" s="368"/>
      <c r="AD61" s="137"/>
      <c r="AE61" s="3"/>
      <c r="AF61" s="3"/>
      <c r="AG61" s="3"/>
      <c r="AH61" s="3"/>
      <c r="AI61" s="3"/>
      <c r="AJ61" s="3"/>
      <c r="AK61" s="3"/>
      <c r="AL61" s="3"/>
      <c r="AM61" s="3"/>
      <c r="AN61" s="3"/>
      <c r="AO61" s="34"/>
      <c r="AP61" s="5"/>
      <c r="AQ61" s="5"/>
      <c r="AR61" s="5"/>
      <c r="AS61" s="5"/>
      <c r="AT61" s="5"/>
      <c r="AU61" s="5"/>
      <c r="AV61" s="5"/>
      <c r="AW61" s="5"/>
      <c r="AX61" s="5"/>
      <c r="AY61" s="5"/>
      <c r="AZ61" s="5"/>
      <c r="BA61" s="62"/>
      <c r="BB61" s="36"/>
      <c r="BC61" s="3"/>
      <c r="BD61" s="3"/>
      <c r="BE61" s="3"/>
      <c r="BF61" s="3"/>
      <c r="BG61" s="3"/>
      <c r="BH61" s="3"/>
      <c r="BI61" s="34"/>
      <c r="BJ61" s="36"/>
      <c r="BK61" s="142"/>
      <c r="BL61" s="136"/>
      <c r="BM61" s="4"/>
      <c r="BN61" s="4"/>
      <c r="BO61" s="4"/>
      <c r="BP61" s="4"/>
      <c r="BQ61" s="4"/>
      <c r="BR61" s="4"/>
      <c r="BS61" s="102"/>
      <c r="BT61" s="116"/>
      <c r="BU61" s="6"/>
      <c r="BV61" s="6"/>
      <c r="BW61" s="98"/>
      <c r="BX61" s="116"/>
      <c r="BY61" s="6"/>
      <c r="BZ61" s="6"/>
      <c r="CA61" s="98"/>
      <c r="CB61" s="8"/>
      <c r="CC61" s="4"/>
      <c r="CD61" s="4"/>
      <c r="CE61" s="102"/>
      <c r="CF61" s="116"/>
      <c r="CG61" s="6"/>
      <c r="CH61" s="6"/>
      <c r="CI61" s="98"/>
      <c r="CJ61" s="8"/>
      <c r="CK61" s="4"/>
      <c r="CL61" s="4"/>
      <c r="CM61" s="102"/>
      <c r="CN61" s="116"/>
      <c r="CO61" s="6"/>
      <c r="CP61" s="6"/>
      <c r="CQ61" s="98"/>
      <c r="CR61" s="37"/>
      <c r="CS61" s="5"/>
      <c r="CT61" s="5"/>
      <c r="CU61" s="62"/>
      <c r="CV61" s="8"/>
      <c r="CW61" s="4"/>
      <c r="CX61" s="4"/>
      <c r="CY61" s="102"/>
      <c r="CZ61" s="105"/>
      <c r="DA61" s="95"/>
      <c r="DB61" s="95"/>
      <c r="DC61" s="90"/>
    </row>
    <row r="62" spans="1:107" s="300" customFormat="1" ht="46.5" customHeight="1" thickBot="1" x14ac:dyDescent="0.25">
      <c r="A62" s="301"/>
      <c r="B62" s="376" t="str">
        <f>PROGR_PROYEC_PONDE!C12</f>
        <v>PROGRAMA 2. GESTIÓN INTEGRAL DE LA BIODIVERSIDAD Y SUS SERVICIOS ECOSISTEMICOS DEL DEPARTAMENTO DEL QUINDÍO.</v>
      </c>
      <c r="C62" s="277"/>
      <c r="D62" s="276"/>
      <c r="E62" s="276"/>
      <c r="F62" s="276"/>
      <c r="G62" s="276"/>
      <c r="H62" s="276"/>
      <c r="I62" s="280"/>
      <c r="J62" s="273">
        <f>PROGR_PROYEC_PONDE!D12</f>
        <v>0.2</v>
      </c>
      <c r="K62" s="273">
        <f>J62</f>
        <v>0.2</v>
      </c>
      <c r="L62" s="273">
        <f>J62</f>
        <v>0.2</v>
      </c>
      <c r="M62" s="273">
        <f>J62</f>
        <v>0.2</v>
      </c>
      <c r="N62" s="283">
        <f>N63+N71+N79+N85</f>
        <v>2922982376</v>
      </c>
      <c r="O62" s="283">
        <f t="shared" ref="O62:R62" si="39">O63+O71+O79+O85</f>
        <v>2453245279.6599998</v>
      </c>
      <c r="P62" s="283">
        <f t="shared" si="39"/>
        <v>2127792688.4000001</v>
      </c>
      <c r="Q62" s="283">
        <f t="shared" si="39"/>
        <v>2326559276.3699999</v>
      </c>
      <c r="R62" s="357">
        <f t="shared" si="39"/>
        <v>9830579620.4300003</v>
      </c>
      <c r="S62" s="361"/>
      <c r="T62" s="361"/>
      <c r="U62" s="361"/>
      <c r="V62" s="361"/>
      <c r="W62" s="361"/>
      <c r="X62" s="361"/>
      <c r="Y62" s="361"/>
      <c r="Z62" s="361"/>
      <c r="AA62" s="361"/>
      <c r="AB62" s="361"/>
      <c r="AC62" s="361"/>
      <c r="AD62" s="284"/>
      <c r="AE62" s="276"/>
      <c r="AF62" s="276">
        <f>SUM(AD62:AE62)</f>
        <v>0</v>
      </c>
      <c r="AG62" s="276"/>
      <c r="AH62" s="276"/>
      <c r="AI62" s="276">
        <f>SUM(AG62:AH62)</f>
        <v>0</v>
      </c>
      <c r="AJ62" s="276"/>
      <c r="AK62" s="276"/>
      <c r="AL62" s="276">
        <f>SUM(AJ62:AK62)</f>
        <v>0</v>
      </c>
      <c r="AM62" s="276"/>
      <c r="AN62" s="276"/>
      <c r="AO62" s="285">
        <f>SUM(AM62:AN62)</f>
        <v>0</v>
      </c>
      <c r="AP62" s="286">
        <f>+(AP63*$J$9)+(AP69*$J$15)</f>
        <v>0</v>
      </c>
      <c r="AQ62" s="286">
        <f>+(AQ63*$J$9)+(AQ69*$J$15)</f>
        <v>0</v>
      </c>
      <c r="AR62" s="287">
        <f>SUM(AP62:AQ62)</f>
        <v>0</v>
      </c>
      <c r="AS62" s="286">
        <f>+(AS63*$J$9)+(AS69*$J$15)</f>
        <v>0</v>
      </c>
      <c r="AT62" s="286">
        <f>+(AT63*$K$9)+(AT69*$K$15)</f>
        <v>0</v>
      </c>
      <c r="AU62" s="287">
        <f>SUM(AS62:AT62)</f>
        <v>0</v>
      </c>
      <c r="AV62" s="286">
        <f>+(AV63*$L$9)+(AV69*$L$15)</f>
        <v>0</v>
      </c>
      <c r="AW62" s="286">
        <f>+(AW63*$L$9)+(AW69*$L$15)</f>
        <v>0</v>
      </c>
      <c r="AX62" s="287">
        <f>SUM(AV62:AW62)</f>
        <v>0</v>
      </c>
      <c r="AY62" s="286">
        <f>+(AY63*$M$9)+(AY69*$M$15)</f>
        <v>0</v>
      </c>
      <c r="AZ62" s="286">
        <f>+(AZ63*$M$9)+(AZ69*$M$15)</f>
        <v>0</v>
      </c>
      <c r="BA62" s="288">
        <f>SUM(AY62:AZ62)</f>
        <v>0</v>
      </c>
      <c r="BB62" s="279"/>
      <c r="BC62" s="276"/>
      <c r="BD62" s="276"/>
      <c r="BE62" s="276"/>
      <c r="BF62" s="276"/>
      <c r="BG62" s="276"/>
      <c r="BH62" s="276"/>
      <c r="BI62" s="285"/>
      <c r="BJ62" s="279">
        <f>+AF62+AI62+AL62+AO62</f>
        <v>0</v>
      </c>
      <c r="BK62" s="289" t="e">
        <f>+BJ62/I62</f>
        <v>#DIV/0!</v>
      </c>
      <c r="BL62" s="290"/>
      <c r="BM62" s="291"/>
      <c r="BN62" s="291"/>
      <c r="BO62" s="291"/>
      <c r="BP62" s="291"/>
      <c r="BQ62" s="291"/>
      <c r="BR62" s="291"/>
      <c r="BS62" s="292"/>
      <c r="BT62" s="293"/>
      <c r="BU62" s="294"/>
      <c r="BV62" s="294"/>
      <c r="BW62" s="295"/>
      <c r="BX62" s="293"/>
      <c r="BY62" s="294"/>
      <c r="BZ62" s="294"/>
      <c r="CA62" s="295"/>
      <c r="CB62" s="296" t="e">
        <f t="shared" ref="CB62:CE64" si="40">+BX62/BT62</f>
        <v>#DIV/0!</v>
      </c>
      <c r="CC62" s="291" t="e">
        <f t="shared" si="40"/>
        <v>#DIV/0!</v>
      </c>
      <c r="CD62" s="291" t="e">
        <f t="shared" si="40"/>
        <v>#DIV/0!</v>
      </c>
      <c r="CE62" s="292" t="e">
        <f t="shared" si="40"/>
        <v>#DIV/0!</v>
      </c>
      <c r="CF62" s="293"/>
      <c r="CG62" s="294"/>
      <c r="CH62" s="294"/>
      <c r="CI62" s="295"/>
      <c r="CJ62" s="296" t="e">
        <f t="shared" ref="CJ62:CM64" si="41">+CF62/BT62</f>
        <v>#DIV/0!</v>
      </c>
      <c r="CK62" s="291" t="e">
        <f t="shared" si="41"/>
        <v>#DIV/0!</v>
      </c>
      <c r="CL62" s="291" t="e">
        <f t="shared" si="41"/>
        <v>#DIV/0!</v>
      </c>
      <c r="CM62" s="292" t="e">
        <f t="shared" si="41"/>
        <v>#DIV/0!</v>
      </c>
      <c r="CN62" s="293">
        <f t="shared" ref="CN62:CQ64" si="42">+BX62-CF62</f>
        <v>0</v>
      </c>
      <c r="CO62" s="294">
        <f t="shared" si="42"/>
        <v>0</v>
      </c>
      <c r="CP62" s="294">
        <f t="shared" si="42"/>
        <v>0</v>
      </c>
      <c r="CQ62" s="295">
        <f t="shared" si="42"/>
        <v>0</v>
      </c>
      <c r="CR62" s="286"/>
      <c r="CS62" s="287"/>
      <c r="CT62" s="287"/>
      <c r="CU62" s="288"/>
      <c r="CV62" s="296" t="e">
        <f t="shared" ref="CV62:CY64" si="43">+CR62/CN62</f>
        <v>#DIV/0!</v>
      </c>
      <c r="CW62" s="291" t="e">
        <f t="shared" si="43"/>
        <v>#DIV/0!</v>
      </c>
      <c r="CX62" s="291" t="e">
        <f t="shared" si="43"/>
        <v>#DIV/0!</v>
      </c>
      <c r="CY62" s="292" t="e">
        <f t="shared" si="43"/>
        <v>#DIV/0!</v>
      </c>
      <c r="CZ62" s="297">
        <f>SUM(BT62:BW62)</f>
        <v>0</v>
      </c>
      <c r="DA62" s="298">
        <f>SUM(BX62:CA62)</f>
        <v>0</v>
      </c>
      <c r="DB62" s="298">
        <f>SUM(CF62:CI62)</f>
        <v>0</v>
      </c>
      <c r="DC62" s="299" t="e">
        <f>+DB62/CZ62</f>
        <v>#DIV/0!</v>
      </c>
    </row>
    <row r="63" spans="1:107" ht="45" customHeight="1" thickBot="1" x14ac:dyDescent="0.25">
      <c r="A63" s="39"/>
      <c r="B63" s="377" t="str">
        <f>PROGR_PROYEC_PONDE!E12</f>
        <v>Proyecto 7. Divulgación, planificación y manejo de la diversidad biológica en el departamento del Quindío.</v>
      </c>
      <c r="C63" s="163"/>
      <c r="D63" s="40"/>
      <c r="E63" s="41"/>
      <c r="F63" s="41"/>
      <c r="G63" s="41"/>
      <c r="H63" s="41"/>
      <c r="I63" s="42"/>
      <c r="J63" s="183">
        <f>PROGR_PROYEC_PONDE!F12</f>
        <v>0.25</v>
      </c>
      <c r="K63" s="183">
        <f>J63</f>
        <v>0.25</v>
      </c>
      <c r="L63" s="183">
        <f>J63</f>
        <v>0.25</v>
      </c>
      <c r="M63" s="183">
        <f>J63</f>
        <v>0.25</v>
      </c>
      <c r="N63" s="265">
        <f>N65+N66+N67+N68+N69+N70</f>
        <v>201304283</v>
      </c>
      <c r="O63" s="265">
        <f t="shared" ref="O63:R63" si="44">O65+O66+O67+O68+O69+O70</f>
        <v>346247469.96000004</v>
      </c>
      <c r="P63" s="265">
        <f t="shared" si="44"/>
        <v>287982105.37</v>
      </c>
      <c r="Q63" s="265">
        <f t="shared" si="44"/>
        <v>255399740.28</v>
      </c>
      <c r="R63" s="358">
        <f t="shared" si="44"/>
        <v>1090933598.6100001</v>
      </c>
      <c r="S63" s="362"/>
      <c r="T63" s="362"/>
      <c r="U63" s="362"/>
      <c r="V63" s="362"/>
      <c r="W63" s="362"/>
      <c r="X63" s="362"/>
      <c r="Y63" s="362"/>
      <c r="Z63" s="362"/>
      <c r="AA63" s="362"/>
      <c r="AB63" s="362"/>
      <c r="AC63" s="362"/>
      <c r="AD63" s="138"/>
      <c r="AE63" s="41"/>
      <c r="AF63" s="41">
        <f>SUM(AD63:AE63)</f>
        <v>0</v>
      </c>
      <c r="AG63" s="41"/>
      <c r="AH63" s="41"/>
      <c r="AI63" s="41">
        <f>SUM(AG63:AH63)</f>
        <v>0</v>
      </c>
      <c r="AJ63" s="41"/>
      <c r="AK63" s="41"/>
      <c r="AL63" s="41">
        <f>SUM(AJ63:AK63)</f>
        <v>0</v>
      </c>
      <c r="AM63" s="41"/>
      <c r="AN63" s="41"/>
      <c r="AO63" s="86">
        <f>SUM(AM63:AN63)</f>
        <v>0</v>
      </c>
      <c r="AP63" s="43">
        <f>+(AP65*J65)</f>
        <v>0</v>
      </c>
      <c r="AQ63" s="43">
        <f>+(AQ65*K65)</f>
        <v>0</v>
      </c>
      <c r="AR63" s="44">
        <f>SUM(AP63:AQ63)</f>
        <v>0</v>
      </c>
      <c r="AS63" s="43">
        <f>+(AS65*K65)</f>
        <v>0</v>
      </c>
      <c r="AT63" s="43">
        <f>+(AT65*K65)</f>
        <v>0</v>
      </c>
      <c r="AU63" s="44">
        <f>SUM(AS63:AT63)</f>
        <v>0</v>
      </c>
      <c r="AV63" s="43">
        <f>+(AV65*$L$16)</f>
        <v>0</v>
      </c>
      <c r="AW63" s="43">
        <f>+(AW65*$L$16)</f>
        <v>0</v>
      </c>
      <c r="AX63" s="44">
        <f>SUM(AV63:AW63)</f>
        <v>0</v>
      </c>
      <c r="AY63" s="43">
        <f>+(AY65*$M$16)</f>
        <v>0</v>
      </c>
      <c r="AZ63" s="43">
        <f>+(AZ65*$M$16)</f>
        <v>0</v>
      </c>
      <c r="BA63" s="60">
        <f>SUM(AY63:AZ63)</f>
        <v>0</v>
      </c>
      <c r="BB63" s="40"/>
      <c r="BC63" s="41"/>
      <c r="BD63" s="41"/>
      <c r="BE63" s="41"/>
      <c r="BF63" s="41"/>
      <c r="BG63" s="41"/>
      <c r="BH63" s="41"/>
      <c r="BI63" s="86"/>
      <c r="BJ63" s="40">
        <f>+AF63+AI63+AL63+AO63</f>
        <v>0</v>
      </c>
      <c r="BK63" s="140" t="e">
        <f>+BJ63/I63</f>
        <v>#DIV/0!</v>
      </c>
      <c r="BL63" s="134"/>
      <c r="BM63" s="45"/>
      <c r="BN63" s="45"/>
      <c r="BO63" s="45"/>
      <c r="BP63" s="45"/>
      <c r="BQ63" s="45"/>
      <c r="BR63" s="45"/>
      <c r="BS63" s="100"/>
      <c r="BT63" s="114"/>
      <c r="BU63" s="47"/>
      <c r="BV63" s="47"/>
      <c r="BW63" s="96"/>
      <c r="BX63" s="114"/>
      <c r="BY63" s="47"/>
      <c r="BZ63" s="47"/>
      <c r="CA63" s="96"/>
      <c r="CB63" s="46" t="e">
        <f t="shared" si="40"/>
        <v>#DIV/0!</v>
      </c>
      <c r="CC63" s="45" t="e">
        <f t="shared" si="40"/>
        <v>#DIV/0!</v>
      </c>
      <c r="CD63" s="45" t="e">
        <f t="shared" si="40"/>
        <v>#DIV/0!</v>
      </c>
      <c r="CE63" s="100" t="e">
        <f t="shared" si="40"/>
        <v>#DIV/0!</v>
      </c>
      <c r="CF63" s="114"/>
      <c r="CG63" s="47"/>
      <c r="CH63" s="47"/>
      <c r="CI63" s="96"/>
      <c r="CJ63" s="46" t="e">
        <f t="shared" si="41"/>
        <v>#DIV/0!</v>
      </c>
      <c r="CK63" s="45" t="e">
        <f t="shared" si="41"/>
        <v>#DIV/0!</v>
      </c>
      <c r="CL63" s="45" t="e">
        <f t="shared" si="41"/>
        <v>#DIV/0!</v>
      </c>
      <c r="CM63" s="100" t="e">
        <f t="shared" si="41"/>
        <v>#DIV/0!</v>
      </c>
      <c r="CN63" s="114">
        <f t="shared" si="42"/>
        <v>0</v>
      </c>
      <c r="CO63" s="47">
        <f t="shared" si="42"/>
        <v>0</v>
      </c>
      <c r="CP63" s="47">
        <f t="shared" si="42"/>
        <v>0</v>
      </c>
      <c r="CQ63" s="96">
        <f t="shared" si="42"/>
        <v>0</v>
      </c>
      <c r="CR63" s="43"/>
      <c r="CS63" s="44"/>
      <c r="CT63" s="44"/>
      <c r="CU63" s="60"/>
      <c r="CV63" s="46" t="e">
        <f t="shared" si="43"/>
        <v>#DIV/0!</v>
      </c>
      <c r="CW63" s="45" t="e">
        <f t="shared" si="43"/>
        <v>#DIV/0!</v>
      </c>
      <c r="CX63" s="45" t="e">
        <f t="shared" si="43"/>
        <v>#DIV/0!</v>
      </c>
      <c r="CY63" s="100" t="e">
        <f t="shared" si="43"/>
        <v>#DIV/0!</v>
      </c>
      <c r="CZ63" s="103">
        <f>SUM(BT63:BW63)</f>
        <v>0</v>
      </c>
      <c r="DA63" s="93">
        <f>SUM(BX63:CA63)</f>
        <v>0</v>
      </c>
      <c r="DB63" s="93">
        <f>SUM(CF63:CI63)</f>
        <v>0</v>
      </c>
      <c r="DC63" s="88" t="e">
        <f>+DB63/CZ63</f>
        <v>#DIV/0!</v>
      </c>
    </row>
    <row r="64" spans="1:107" ht="27" customHeight="1" thickBot="1" x14ac:dyDescent="0.25">
      <c r="A64" s="51"/>
      <c r="B64" s="378" t="s">
        <v>2075</v>
      </c>
      <c r="C64" s="164"/>
      <c r="D64" s="48"/>
      <c r="E64" s="49"/>
      <c r="F64" s="49"/>
      <c r="G64" s="49"/>
      <c r="H64" s="49"/>
      <c r="I64" s="50"/>
      <c r="J64" s="52"/>
      <c r="K64" s="53"/>
      <c r="L64" s="53"/>
      <c r="M64" s="61"/>
      <c r="N64" s="262"/>
      <c r="O64" s="262"/>
      <c r="P64" s="262"/>
      <c r="Q64" s="262"/>
      <c r="R64" s="262"/>
      <c r="S64" s="262"/>
      <c r="T64" s="262"/>
      <c r="U64" s="262"/>
      <c r="V64" s="262"/>
      <c r="W64" s="262"/>
      <c r="X64" s="262"/>
      <c r="Y64" s="262"/>
      <c r="Z64" s="262"/>
      <c r="AA64" s="262"/>
      <c r="AB64" s="262"/>
      <c r="AC64" s="262"/>
      <c r="AD64" s="48"/>
      <c r="AE64" s="49"/>
      <c r="AF64" s="49">
        <f>SUM(AD64:AE64)</f>
        <v>0</v>
      </c>
      <c r="AG64" s="49"/>
      <c r="AH64" s="49"/>
      <c r="AI64" s="49">
        <f>SUM(AG64:AH64)</f>
        <v>0</v>
      </c>
      <c r="AJ64" s="49"/>
      <c r="AK64" s="49"/>
      <c r="AL64" s="49">
        <f>SUM(AJ64:AK64)</f>
        <v>0</v>
      </c>
      <c r="AM64" s="49"/>
      <c r="AN64" s="49"/>
      <c r="AO64" s="87">
        <f>SUM(AM64:AN64)</f>
        <v>0</v>
      </c>
      <c r="AP64" s="123" t="e">
        <f>+(#REF!*#REF!)+(#REF!*#REF!)</f>
        <v>#REF!</v>
      </c>
      <c r="AQ64" s="123" t="e">
        <f>+(#REF!*#REF!)+(#REF!*#REF!)</f>
        <v>#REF!</v>
      </c>
      <c r="AR64" s="79" t="e">
        <f>SUM(AP64:AQ64)</f>
        <v>#REF!</v>
      </c>
      <c r="AS64" s="123" t="e">
        <f>+(#REF!*#REF!)+(#REF!*#REF!)</f>
        <v>#REF!</v>
      </c>
      <c r="AT64" s="123" t="e">
        <f>+(#REF!*#REF!)+(#REF!*#REF!)</f>
        <v>#REF!</v>
      </c>
      <c r="AU64" s="79" t="e">
        <f>SUM(AS64:AT64)</f>
        <v>#REF!</v>
      </c>
      <c r="AV64" s="123" t="e">
        <f>+(#REF!*#REF!)+(#REF!*#REF!)</f>
        <v>#REF!</v>
      </c>
      <c r="AW64" s="123" t="e">
        <f>+(#REF!*#REF!)+(#REF!*#REF!)</f>
        <v>#REF!</v>
      </c>
      <c r="AX64" s="79" t="e">
        <f>SUM(AV64:AW64)</f>
        <v>#REF!</v>
      </c>
      <c r="AY64" s="123" t="e">
        <f>+(#REF!*#REF!)+(#REF!*#REF!)</f>
        <v>#REF!</v>
      </c>
      <c r="AZ64" s="123" t="e">
        <f>+(#REF!*#REF!)+(#REF!*#REF!)</f>
        <v>#REF!</v>
      </c>
      <c r="BA64" s="130" t="e">
        <f>SUM(AY64:AZ64)</f>
        <v>#REF!</v>
      </c>
      <c r="BB64" s="48"/>
      <c r="BC64" s="49"/>
      <c r="BD64" s="49"/>
      <c r="BE64" s="49"/>
      <c r="BF64" s="49"/>
      <c r="BG64" s="49"/>
      <c r="BH64" s="49"/>
      <c r="BI64" s="87"/>
      <c r="BJ64" s="48">
        <f>+AF64+AI64+AL64+AO64</f>
        <v>0</v>
      </c>
      <c r="BK64" s="141" t="e">
        <f>+BJ64/I64</f>
        <v>#DIV/0!</v>
      </c>
      <c r="BL64" s="135"/>
      <c r="BM64" s="54"/>
      <c r="BN64" s="54"/>
      <c r="BO64" s="54"/>
      <c r="BP64" s="54"/>
      <c r="BQ64" s="54"/>
      <c r="BR64" s="54"/>
      <c r="BS64" s="101"/>
      <c r="BT64" s="115"/>
      <c r="BU64" s="56"/>
      <c r="BV64" s="56"/>
      <c r="BW64" s="97"/>
      <c r="BX64" s="115"/>
      <c r="BY64" s="56"/>
      <c r="BZ64" s="56"/>
      <c r="CA64" s="97"/>
      <c r="CB64" s="55" t="e">
        <f t="shared" si="40"/>
        <v>#DIV/0!</v>
      </c>
      <c r="CC64" s="54" t="e">
        <f t="shared" si="40"/>
        <v>#DIV/0!</v>
      </c>
      <c r="CD64" s="54" t="e">
        <f t="shared" si="40"/>
        <v>#DIV/0!</v>
      </c>
      <c r="CE64" s="101" t="e">
        <f t="shared" si="40"/>
        <v>#DIV/0!</v>
      </c>
      <c r="CF64" s="115"/>
      <c r="CG64" s="56"/>
      <c r="CH64" s="56"/>
      <c r="CI64" s="97"/>
      <c r="CJ64" s="55" t="e">
        <f t="shared" si="41"/>
        <v>#DIV/0!</v>
      </c>
      <c r="CK64" s="54" t="e">
        <f t="shared" si="41"/>
        <v>#DIV/0!</v>
      </c>
      <c r="CL64" s="54" t="e">
        <f t="shared" si="41"/>
        <v>#DIV/0!</v>
      </c>
      <c r="CM64" s="101" t="e">
        <f t="shared" si="41"/>
        <v>#DIV/0!</v>
      </c>
      <c r="CN64" s="115">
        <f t="shared" si="42"/>
        <v>0</v>
      </c>
      <c r="CO64" s="56">
        <f t="shared" si="42"/>
        <v>0</v>
      </c>
      <c r="CP64" s="56">
        <f t="shared" si="42"/>
        <v>0</v>
      </c>
      <c r="CQ64" s="97">
        <f t="shared" si="42"/>
        <v>0</v>
      </c>
      <c r="CR64" s="123"/>
      <c r="CS64" s="79"/>
      <c r="CT64" s="79"/>
      <c r="CU64" s="130"/>
      <c r="CV64" s="55" t="e">
        <f t="shared" si="43"/>
        <v>#DIV/0!</v>
      </c>
      <c r="CW64" s="54" t="e">
        <f t="shared" si="43"/>
        <v>#DIV/0!</v>
      </c>
      <c r="CX64" s="54" t="e">
        <f t="shared" si="43"/>
        <v>#DIV/0!</v>
      </c>
      <c r="CY64" s="101" t="e">
        <f t="shared" si="43"/>
        <v>#DIV/0!</v>
      </c>
      <c r="CZ64" s="104">
        <f>SUM(BT64:BW64)</f>
        <v>0</v>
      </c>
      <c r="DA64" s="94">
        <f>SUM(BX64:CA64)</f>
        <v>0</v>
      </c>
      <c r="DB64" s="94">
        <f>SUM(CF64:CI64)</f>
        <v>0</v>
      </c>
      <c r="DC64" s="89" t="e">
        <f>+DB64/CZ64</f>
        <v>#DIV/0!</v>
      </c>
    </row>
    <row r="65" spans="1:107" ht="51" customHeight="1" thickBot="1" x14ac:dyDescent="0.25">
      <c r="A65" s="35"/>
      <c r="B65" s="10" t="str">
        <f>PONDERACION!I45</f>
        <v>1. Ejecutar medidas de vigilancia, control y manejo de las especies invasoras  o introducidas (fauna y flora), definidas en el plan operativo anual.</v>
      </c>
      <c r="C65" s="145" t="str">
        <f>PONDERACION!J45</f>
        <v>Porcentaje</v>
      </c>
      <c r="D65" s="145" t="str">
        <f>PONDERACION!K45</f>
        <v>% de ejecución plan operativo</v>
      </c>
      <c r="E65" s="402">
        <f>PONDERACION!L45</f>
        <v>0.25</v>
      </c>
      <c r="F65" s="402">
        <f>PONDERACION!M45</f>
        <v>0.25</v>
      </c>
      <c r="G65" s="402">
        <f>PONDERACION!N45</f>
        <v>0.25</v>
      </c>
      <c r="H65" s="402">
        <f>PONDERACION!O45</f>
        <v>0.25</v>
      </c>
      <c r="I65" s="402">
        <f>PONDERACION!P45</f>
        <v>1</v>
      </c>
      <c r="J65" s="186">
        <f>PONDERACION!Q45</f>
        <v>0.25</v>
      </c>
      <c r="K65" s="186">
        <f>PONDERACION!R45</f>
        <v>0.16</v>
      </c>
      <c r="L65" s="186">
        <f>PONDERACION!S45</f>
        <v>0.2</v>
      </c>
      <c r="M65" s="186">
        <f>PONDERACION!T45</f>
        <v>0.2</v>
      </c>
      <c r="N65" s="270">
        <v>28420000</v>
      </c>
      <c r="O65" s="259">
        <v>35976480</v>
      </c>
      <c r="P65" s="259">
        <v>38788542</v>
      </c>
      <c r="Q65" s="259">
        <v>37035740</v>
      </c>
      <c r="R65" s="370">
        <f>SUM(N65:Q65)</f>
        <v>140220762</v>
      </c>
      <c r="S65" s="368" t="str">
        <f>'Tabla Informacion'!A3</f>
        <v>2 Conservación de la biodiversidad y sus servicios ecosistémicos</v>
      </c>
      <c r="T65" s="368" t="str">
        <f>'Tabla Informacion'!B3</f>
        <v>3202~2 Conservación de la biodiversidad y sus servicios ecosistémicos</v>
      </c>
      <c r="U65" s="368"/>
      <c r="V65" s="368"/>
      <c r="W65" s="368"/>
      <c r="X65" s="368"/>
      <c r="Y65" s="368"/>
      <c r="Z65" s="368"/>
      <c r="AA65" s="368"/>
      <c r="AB65" s="368"/>
      <c r="AC65" s="368"/>
      <c r="AD65" s="137"/>
      <c r="AE65" s="3"/>
      <c r="AF65" s="3"/>
      <c r="AG65" s="3"/>
      <c r="AH65" s="3"/>
      <c r="AI65" s="3"/>
      <c r="AJ65" s="3"/>
      <c r="AK65" s="3"/>
      <c r="AL65" s="3"/>
      <c r="AM65" s="3"/>
      <c r="AN65" s="3"/>
      <c r="AO65" s="34"/>
      <c r="AP65" s="5"/>
      <c r="AQ65" s="5"/>
      <c r="AR65" s="5"/>
      <c r="AS65" s="5"/>
      <c r="AT65" s="5"/>
      <c r="AU65" s="5"/>
      <c r="AV65" s="5"/>
      <c r="AW65" s="5"/>
      <c r="AX65" s="5"/>
      <c r="AY65" s="5"/>
      <c r="AZ65" s="5"/>
      <c r="BA65" s="62"/>
      <c r="BB65" s="36"/>
      <c r="BC65" s="3"/>
      <c r="BD65" s="3"/>
      <c r="BE65" s="3"/>
      <c r="BF65" s="3"/>
      <c r="BG65" s="3"/>
      <c r="BH65" s="3"/>
      <c r="BI65" s="34"/>
      <c r="BJ65" s="36"/>
      <c r="BK65" s="142"/>
      <c r="BL65" s="136"/>
      <c r="BM65" s="4"/>
      <c r="BN65" s="4"/>
      <c r="BO65" s="4"/>
      <c r="BP65" s="4"/>
      <c r="BQ65" s="4"/>
      <c r="BR65" s="4"/>
      <c r="BS65" s="102"/>
      <c r="BT65" s="116"/>
      <c r="BU65" s="6"/>
      <c r="BV65" s="6"/>
      <c r="BW65" s="98"/>
      <c r="BX65" s="116"/>
      <c r="BY65" s="6"/>
      <c r="BZ65" s="6"/>
      <c r="CA65" s="98"/>
      <c r="CB65" s="8"/>
      <c r="CC65" s="4"/>
      <c r="CD65" s="4"/>
      <c r="CE65" s="102"/>
      <c r="CF65" s="116"/>
      <c r="CG65" s="6"/>
      <c r="CH65" s="6"/>
      <c r="CI65" s="98"/>
      <c r="CJ65" s="8"/>
      <c r="CK65" s="4"/>
      <c r="CL65" s="4"/>
      <c r="CM65" s="102"/>
      <c r="CN65" s="116"/>
      <c r="CO65" s="6"/>
      <c r="CP65" s="6"/>
      <c r="CQ65" s="98"/>
      <c r="CR65" s="37"/>
      <c r="CS65" s="5"/>
      <c r="CT65" s="5"/>
      <c r="CU65" s="62"/>
      <c r="CV65" s="8"/>
      <c r="CW65" s="4"/>
      <c r="CX65" s="4"/>
      <c r="CY65" s="102"/>
      <c r="CZ65" s="105"/>
      <c r="DA65" s="95"/>
      <c r="DB65" s="95"/>
      <c r="DC65" s="90"/>
    </row>
    <row r="66" spans="1:107" ht="48" customHeight="1" thickBot="1" x14ac:dyDescent="0.25">
      <c r="A66" s="35"/>
      <c r="B66" s="10" t="str">
        <f>PONDERACION!I46</f>
        <v>2. Formular y actualizar planes de manejo o estrategias de conservación de las especies de diversidad biológica.</v>
      </c>
      <c r="C66" s="145" t="str">
        <f>PONDERACION!J46</f>
        <v>Plan</v>
      </c>
      <c r="D66" s="145" t="str">
        <f>PONDERACION!K46</f>
        <v>Planes de manejo o estrategias de conservación formuladas y/o actualizadas</v>
      </c>
      <c r="E66" s="153">
        <f>PONDERACION!L46</f>
        <v>1</v>
      </c>
      <c r="F66" s="153">
        <f>PONDERACION!M46</f>
        <v>2</v>
      </c>
      <c r="G66" s="153">
        <f>PONDERACION!N46</f>
        <v>2</v>
      </c>
      <c r="H66" s="153">
        <f>PONDERACION!O46</f>
        <v>1</v>
      </c>
      <c r="I66" s="153">
        <f>PONDERACION!P46</f>
        <v>6</v>
      </c>
      <c r="J66" s="186">
        <f>PONDERACION!Q46</f>
        <v>0.25</v>
      </c>
      <c r="K66" s="186">
        <f>PONDERACION!R46</f>
        <v>0.16</v>
      </c>
      <c r="L66" s="186">
        <f>PONDERACION!S46</f>
        <v>0.2</v>
      </c>
      <c r="M66" s="186">
        <f>PONDERACION!T46</f>
        <v>0.2</v>
      </c>
      <c r="N66" s="254">
        <v>61320000</v>
      </c>
      <c r="O66" s="255">
        <v>67576480</v>
      </c>
      <c r="P66" s="255">
        <v>79188000</v>
      </c>
      <c r="Q66" s="255">
        <v>61835740</v>
      </c>
      <c r="R66" s="370">
        <f t="shared" ref="R66:R70" si="45">SUM(N66:Q66)</f>
        <v>269920220</v>
      </c>
      <c r="S66" s="368" t="str">
        <f>'Tabla Informacion'!A5</f>
        <v>4 Gestión de la información y el conocimiento ambiental</v>
      </c>
      <c r="T66" s="368" t="str">
        <f>'Tabla Informacion'!B5</f>
        <v>3204~4 Gestión de la información y el conocimiento ambiental</v>
      </c>
      <c r="U66" s="368"/>
      <c r="V66" s="368"/>
      <c r="W66" s="368"/>
      <c r="X66" s="368"/>
      <c r="Y66" s="368"/>
      <c r="Z66" s="368"/>
      <c r="AA66" s="368"/>
      <c r="AB66" s="368"/>
      <c r="AC66" s="368"/>
      <c r="AD66" s="137"/>
      <c r="AE66" s="3"/>
      <c r="AF66" s="3"/>
      <c r="AG66" s="3"/>
      <c r="AH66" s="3"/>
      <c r="AI66" s="3"/>
      <c r="AJ66" s="3"/>
      <c r="AK66" s="3"/>
      <c r="AL66" s="3"/>
      <c r="AM66" s="3"/>
      <c r="AN66" s="3"/>
      <c r="AO66" s="34"/>
      <c r="AP66" s="5"/>
      <c r="AQ66" s="5"/>
      <c r="AR66" s="5"/>
      <c r="AS66" s="5"/>
      <c r="AT66" s="5"/>
      <c r="AU66" s="5"/>
      <c r="AV66" s="5"/>
      <c r="AW66" s="5"/>
      <c r="AX66" s="5"/>
      <c r="AY66" s="5"/>
      <c r="AZ66" s="5"/>
      <c r="BA66" s="62"/>
      <c r="BB66" s="36"/>
      <c r="BC66" s="3"/>
      <c r="BD66" s="3"/>
      <c r="BE66" s="3"/>
      <c r="BF66" s="3"/>
      <c r="BG66" s="3"/>
      <c r="BH66" s="3"/>
      <c r="BI66" s="34"/>
      <c r="BJ66" s="36"/>
      <c r="BK66" s="142"/>
      <c r="BL66" s="136"/>
      <c r="BM66" s="4"/>
      <c r="BN66" s="4"/>
      <c r="BO66" s="4"/>
      <c r="BP66" s="4"/>
      <c r="BQ66" s="4"/>
      <c r="BR66" s="4"/>
      <c r="BS66" s="102"/>
      <c r="BT66" s="116"/>
      <c r="BU66" s="6"/>
      <c r="BV66" s="6"/>
      <c r="BW66" s="98"/>
      <c r="BX66" s="116"/>
      <c r="BY66" s="6"/>
      <c r="BZ66" s="6"/>
      <c r="CA66" s="98"/>
      <c r="CB66" s="8"/>
      <c r="CC66" s="4"/>
      <c r="CD66" s="4"/>
      <c r="CE66" s="102"/>
      <c r="CF66" s="116"/>
      <c r="CG66" s="6"/>
      <c r="CH66" s="6"/>
      <c r="CI66" s="98"/>
      <c r="CJ66" s="8"/>
      <c r="CK66" s="4"/>
      <c r="CL66" s="4"/>
      <c r="CM66" s="102"/>
      <c r="CN66" s="116"/>
      <c r="CO66" s="6"/>
      <c r="CP66" s="6"/>
      <c r="CQ66" s="98"/>
      <c r="CR66" s="37"/>
      <c r="CS66" s="5"/>
      <c r="CT66" s="5"/>
      <c r="CU66" s="62"/>
      <c r="CV66" s="8"/>
      <c r="CW66" s="4"/>
      <c r="CX66" s="4"/>
      <c r="CY66" s="102"/>
      <c r="CZ66" s="105"/>
      <c r="DA66" s="95"/>
      <c r="DB66" s="95"/>
      <c r="DC66" s="90"/>
    </row>
    <row r="67" spans="1:107" ht="51" customHeight="1" thickBot="1" x14ac:dyDescent="0.25">
      <c r="A67" s="35"/>
      <c r="B67" s="10" t="str">
        <f>PONDERACION!I47</f>
        <v>3. Implementar actividades de monitoreo de las especies de diversidad biológica en las cuatro zonas de vida del departamento.</v>
      </c>
      <c r="C67" s="145" t="str">
        <f>PONDERACION!J47</f>
        <v>Número</v>
      </c>
      <c r="D67" s="145" t="str">
        <f>PONDERACION!K47</f>
        <v>Zonas de vida con actividades de monitoreo</v>
      </c>
      <c r="E67" s="153">
        <f>PONDERACION!L47</f>
        <v>0</v>
      </c>
      <c r="F67" s="153">
        <f>PONDERACION!M47</f>
        <v>2</v>
      </c>
      <c r="G67" s="153">
        <f>PONDERACION!N47</f>
        <v>1</v>
      </c>
      <c r="H67" s="153">
        <f>PONDERACION!O47</f>
        <v>1</v>
      </c>
      <c r="I67" s="153">
        <f>PONDERACION!P47</f>
        <v>4</v>
      </c>
      <c r="J67" s="186">
        <f>PONDERACION!Q47</f>
        <v>0</v>
      </c>
      <c r="K67" s="186">
        <f>PONDERACION!R47</f>
        <v>0.17</v>
      </c>
      <c r="L67" s="186">
        <f>PONDERACION!S47</f>
        <v>0.2</v>
      </c>
      <c r="M67" s="186">
        <f>PONDERACION!T47</f>
        <v>0.2</v>
      </c>
      <c r="N67" s="261">
        <v>0</v>
      </c>
      <c r="O67" s="255">
        <v>80000000</v>
      </c>
      <c r="P67" s="255">
        <v>56088000</v>
      </c>
      <c r="Q67" s="255">
        <v>78635740</v>
      </c>
      <c r="R67" s="370">
        <f t="shared" si="45"/>
        <v>214723740</v>
      </c>
      <c r="S67" s="368" t="str">
        <f>'Tabla Informacion'!A3</f>
        <v>2 Conservación de la biodiversidad y sus servicios ecosistémicos</v>
      </c>
      <c r="T67" s="368" t="str">
        <f>'Tabla Informacion'!B3</f>
        <v>3202~2 Conservación de la biodiversidad y sus servicios ecosistémicos</v>
      </c>
      <c r="U67" s="368"/>
      <c r="V67" s="368"/>
      <c r="W67" s="368"/>
      <c r="X67" s="368"/>
      <c r="Y67" s="368"/>
      <c r="Z67" s="368"/>
      <c r="AA67" s="368"/>
      <c r="AB67" s="368"/>
      <c r="AC67" s="368"/>
      <c r="AD67" s="137"/>
      <c r="AE67" s="3"/>
      <c r="AF67" s="3"/>
      <c r="AG67" s="3"/>
      <c r="AH67" s="3"/>
      <c r="AI67" s="3"/>
      <c r="AJ67" s="3"/>
      <c r="AK67" s="3"/>
      <c r="AL67" s="3"/>
      <c r="AM67" s="3"/>
      <c r="AN67" s="3"/>
      <c r="AO67" s="34"/>
      <c r="AP67" s="5"/>
      <c r="AQ67" s="5"/>
      <c r="AR67" s="5"/>
      <c r="AS67" s="5"/>
      <c r="AT67" s="5"/>
      <c r="AU67" s="5"/>
      <c r="AV67" s="5"/>
      <c r="AW67" s="5"/>
      <c r="AX67" s="5"/>
      <c r="AY67" s="5"/>
      <c r="AZ67" s="5"/>
      <c r="BA67" s="62"/>
      <c r="BB67" s="36"/>
      <c r="BC67" s="3"/>
      <c r="BD67" s="3"/>
      <c r="BE67" s="3"/>
      <c r="BF67" s="3"/>
      <c r="BG67" s="3"/>
      <c r="BH67" s="3"/>
      <c r="BI67" s="34"/>
      <c r="BJ67" s="36"/>
      <c r="BK67" s="142"/>
      <c r="BL67" s="136"/>
      <c r="BM67" s="4"/>
      <c r="BN67" s="4"/>
      <c r="BO67" s="4"/>
      <c r="BP67" s="4"/>
      <c r="BQ67" s="4"/>
      <c r="BR67" s="4"/>
      <c r="BS67" s="102"/>
      <c r="BT67" s="116"/>
      <c r="BU67" s="6"/>
      <c r="BV67" s="6"/>
      <c r="BW67" s="98"/>
      <c r="BX67" s="116"/>
      <c r="BY67" s="6"/>
      <c r="BZ67" s="6"/>
      <c r="CA67" s="98"/>
      <c r="CB67" s="8"/>
      <c r="CC67" s="4"/>
      <c r="CD67" s="4"/>
      <c r="CE67" s="102"/>
      <c r="CF67" s="116"/>
      <c r="CG67" s="6"/>
      <c r="CH67" s="6"/>
      <c r="CI67" s="98"/>
      <c r="CJ67" s="8"/>
      <c r="CK67" s="4"/>
      <c r="CL67" s="4"/>
      <c r="CM67" s="102"/>
      <c r="CN67" s="116"/>
      <c r="CO67" s="6"/>
      <c r="CP67" s="6"/>
      <c r="CQ67" s="98"/>
      <c r="CR67" s="37"/>
      <c r="CS67" s="5"/>
      <c r="CT67" s="5"/>
      <c r="CU67" s="62"/>
      <c r="CV67" s="8"/>
      <c r="CW67" s="4"/>
      <c r="CX67" s="4"/>
      <c r="CY67" s="102"/>
      <c r="CZ67" s="105"/>
      <c r="DA67" s="95"/>
      <c r="DB67" s="95"/>
      <c r="DC67" s="90"/>
    </row>
    <row r="68" spans="1:107" ht="40.5" customHeight="1" thickBot="1" x14ac:dyDescent="0.25">
      <c r="A68" s="35"/>
      <c r="B68" s="10" t="str">
        <f>PONDERACION!I48</f>
        <v>4. Ejecutar acciones de los planes de manejo y de las estrategias de conservación de fauna y flora silvestres.</v>
      </c>
      <c r="C68" s="145" t="str">
        <f>PONDERACION!J48</f>
        <v xml:space="preserve"> Acciones</v>
      </c>
      <c r="D68" s="145" t="str">
        <f>PONDERACION!K48</f>
        <v>Ejecutar acciones de  planes de manejo y/o estrategias de conservación.</v>
      </c>
      <c r="E68" s="153">
        <f>PONDERACION!L48</f>
        <v>0</v>
      </c>
      <c r="F68" s="153">
        <f>PONDERACION!M48</f>
        <v>4</v>
      </c>
      <c r="G68" s="153">
        <f>PONDERACION!N48</f>
        <v>4</v>
      </c>
      <c r="H68" s="153">
        <f>PONDERACION!O48</f>
        <v>4</v>
      </c>
      <c r="I68" s="153">
        <f>PONDERACION!P48</f>
        <v>12</v>
      </c>
      <c r="J68" s="186">
        <f>PONDERACION!Q48</f>
        <v>0</v>
      </c>
      <c r="K68" s="186">
        <f>PONDERACION!R48</f>
        <v>0.17</v>
      </c>
      <c r="L68" s="186">
        <f>PONDERACION!S48</f>
        <v>0.2</v>
      </c>
      <c r="M68" s="186">
        <f>PONDERACION!T48</f>
        <v>0.2</v>
      </c>
      <c r="N68" s="254">
        <v>2844283</v>
      </c>
      <c r="O68" s="257">
        <v>52520773.960000001</v>
      </c>
      <c r="P68" s="257">
        <v>54029563.369999997</v>
      </c>
      <c r="Q68" s="257">
        <v>556780.28</v>
      </c>
      <c r="R68" s="370">
        <f t="shared" si="45"/>
        <v>109951400.61</v>
      </c>
      <c r="S68" s="368" t="str">
        <f>'Tabla Informacion'!A3</f>
        <v>2 Conservación de la biodiversidad y sus servicios ecosistémicos</v>
      </c>
      <c r="T68" s="368" t="str">
        <f>'Tabla Informacion'!B3</f>
        <v>3202~2 Conservación de la biodiversidad y sus servicios ecosistémicos</v>
      </c>
      <c r="U68" s="368"/>
      <c r="V68" s="368"/>
      <c r="W68" s="368"/>
      <c r="X68" s="368"/>
      <c r="Y68" s="368"/>
      <c r="Z68" s="368"/>
      <c r="AA68" s="368"/>
      <c r="AB68" s="368"/>
      <c r="AC68" s="368"/>
      <c r="AD68" s="137"/>
      <c r="AE68" s="3"/>
      <c r="AF68" s="3"/>
      <c r="AG68" s="3"/>
      <c r="AH68" s="3"/>
      <c r="AI68" s="3"/>
      <c r="AJ68" s="3"/>
      <c r="AK68" s="3"/>
      <c r="AL68" s="3"/>
      <c r="AM68" s="3"/>
      <c r="AN68" s="3"/>
      <c r="AO68" s="34"/>
      <c r="AP68" s="5"/>
      <c r="AQ68" s="5"/>
      <c r="AR68" s="5"/>
      <c r="AS68" s="5"/>
      <c r="AT68" s="5"/>
      <c r="AU68" s="5"/>
      <c r="AV68" s="5"/>
      <c r="AW68" s="5"/>
      <c r="AX68" s="5"/>
      <c r="AY68" s="5"/>
      <c r="AZ68" s="5"/>
      <c r="BA68" s="62"/>
      <c r="BB68" s="36"/>
      <c r="BC68" s="3"/>
      <c r="BD68" s="3"/>
      <c r="BE68" s="3"/>
      <c r="BF68" s="3"/>
      <c r="BG68" s="3"/>
      <c r="BH68" s="3"/>
      <c r="BI68" s="34"/>
      <c r="BJ68" s="36"/>
      <c r="BK68" s="142"/>
      <c r="BL68" s="136"/>
      <c r="BM68" s="4"/>
      <c r="BN68" s="4"/>
      <c r="BO68" s="4"/>
      <c r="BP68" s="4"/>
      <c r="BQ68" s="4"/>
      <c r="BR68" s="4"/>
      <c r="BS68" s="102"/>
      <c r="BT68" s="116"/>
      <c r="BU68" s="6"/>
      <c r="BV68" s="6"/>
      <c r="BW68" s="98"/>
      <c r="BX68" s="116"/>
      <c r="BY68" s="6"/>
      <c r="BZ68" s="6"/>
      <c r="CA68" s="98"/>
      <c r="CB68" s="8"/>
      <c r="CC68" s="4"/>
      <c r="CD68" s="4"/>
      <c r="CE68" s="102"/>
      <c r="CF68" s="116"/>
      <c r="CG68" s="6"/>
      <c r="CH68" s="6"/>
      <c r="CI68" s="98"/>
      <c r="CJ68" s="8"/>
      <c r="CK68" s="4"/>
      <c r="CL68" s="4"/>
      <c r="CM68" s="102"/>
      <c r="CN68" s="116"/>
      <c r="CO68" s="6"/>
      <c r="CP68" s="6"/>
      <c r="CQ68" s="98"/>
      <c r="CR68" s="37"/>
      <c r="CS68" s="5"/>
      <c r="CT68" s="5"/>
      <c r="CU68" s="62"/>
      <c r="CV68" s="8"/>
      <c r="CW68" s="4"/>
      <c r="CX68" s="4"/>
      <c r="CY68" s="102"/>
      <c r="CZ68" s="105"/>
      <c r="DA68" s="95"/>
      <c r="DB68" s="95"/>
      <c r="DC68" s="90"/>
    </row>
    <row r="69" spans="1:107" ht="51.75" customHeight="1" thickBot="1" x14ac:dyDescent="0.25">
      <c r="A69" s="35"/>
      <c r="B69" s="10" t="str">
        <f>PONDERACION!I49</f>
        <v>5. Generar información técnica de conflictos relacionados con fauna silvestre.</v>
      </c>
      <c r="C69" s="145" t="str">
        <f>PONDERACION!J49</f>
        <v>Número</v>
      </c>
      <c r="D69" s="145" t="str">
        <f>PONDERACION!K49</f>
        <v>Número de documentos</v>
      </c>
      <c r="E69" s="153">
        <f>PONDERACION!L49</f>
        <v>1</v>
      </c>
      <c r="F69" s="153">
        <f>PONDERACION!M49</f>
        <v>1</v>
      </c>
      <c r="G69" s="153">
        <f>PONDERACION!N49</f>
        <v>0</v>
      </c>
      <c r="H69" s="153">
        <f>PONDERACION!O49</f>
        <v>0</v>
      </c>
      <c r="I69" s="153">
        <f>PONDERACION!P49</f>
        <v>2</v>
      </c>
      <c r="J69" s="186">
        <f>PONDERACION!Q49</f>
        <v>0.25</v>
      </c>
      <c r="K69" s="186">
        <f>PONDERACION!R49</f>
        <v>0.17</v>
      </c>
      <c r="L69" s="186">
        <f>PONDERACION!S49</f>
        <v>0</v>
      </c>
      <c r="M69" s="186">
        <f>PONDERACION!T49</f>
        <v>0</v>
      </c>
      <c r="N69" s="254">
        <v>53720000</v>
      </c>
      <c r="O69" s="255">
        <v>54897256</v>
      </c>
      <c r="P69" s="256">
        <v>0</v>
      </c>
      <c r="Q69" s="255">
        <v>77335740</v>
      </c>
      <c r="R69" s="370">
        <f t="shared" si="45"/>
        <v>185952996</v>
      </c>
      <c r="S69" s="368" t="str">
        <f>'Tabla Informacion'!A5</f>
        <v>4 Gestión de la información y el conocimiento ambiental</v>
      </c>
      <c r="T69" s="368" t="str">
        <f>'Tabla Informacion'!B5</f>
        <v>3204~4 Gestión de la información y el conocimiento ambiental</v>
      </c>
      <c r="U69" s="368"/>
      <c r="V69" s="368"/>
      <c r="W69" s="368"/>
      <c r="X69" s="368"/>
      <c r="Y69" s="368"/>
      <c r="Z69" s="368"/>
      <c r="AA69" s="368"/>
      <c r="AB69" s="368"/>
      <c r="AC69" s="368"/>
      <c r="AD69" s="137"/>
      <c r="AE69" s="3"/>
      <c r="AF69" s="3"/>
      <c r="AG69" s="3"/>
      <c r="AH69" s="3"/>
      <c r="AI69" s="3"/>
      <c r="AJ69" s="3"/>
      <c r="AK69" s="3"/>
      <c r="AL69" s="3"/>
      <c r="AM69" s="3"/>
      <c r="AN69" s="3"/>
      <c r="AO69" s="34"/>
      <c r="AP69" s="5"/>
      <c r="AQ69" s="5"/>
      <c r="AR69" s="5"/>
      <c r="AS69" s="5"/>
      <c r="AT69" s="5"/>
      <c r="AU69" s="5"/>
      <c r="AV69" s="5"/>
      <c r="AW69" s="5"/>
      <c r="AX69" s="5"/>
      <c r="AY69" s="5"/>
      <c r="AZ69" s="5"/>
      <c r="BA69" s="62"/>
      <c r="BB69" s="36"/>
      <c r="BC69" s="3"/>
      <c r="BD69" s="3"/>
      <c r="BE69" s="3"/>
      <c r="BF69" s="3"/>
      <c r="BG69" s="3"/>
      <c r="BH69" s="3"/>
      <c r="BI69" s="34"/>
      <c r="BJ69" s="36"/>
      <c r="BK69" s="142"/>
      <c r="BL69" s="136"/>
      <c r="BM69" s="4"/>
      <c r="BN69" s="4"/>
      <c r="BO69" s="4"/>
      <c r="BP69" s="4"/>
      <c r="BQ69" s="4"/>
      <c r="BR69" s="4"/>
      <c r="BS69" s="102"/>
      <c r="BT69" s="116"/>
      <c r="BU69" s="6"/>
      <c r="BV69" s="6"/>
      <c r="BW69" s="98"/>
      <c r="BX69" s="116"/>
      <c r="BY69" s="6"/>
      <c r="BZ69" s="6"/>
      <c r="CA69" s="98"/>
      <c r="CB69" s="8"/>
      <c r="CC69" s="4"/>
      <c r="CD69" s="4"/>
      <c r="CE69" s="102"/>
      <c r="CF69" s="116"/>
      <c r="CG69" s="6"/>
      <c r="CH69" s="6"/>
      <c r="CI69" s="98"/>
      <c r="CJ69" s="8"/>
      <c r="CK69" s="4"/>
      <c r="CL69" s="4"/>
      <c r="CM69" s="102"/>
      <c r="CN69" s="116"/>
      <c r="CO69" s="6"/>
      <c r="CP69" s="6"/>
      <c r="CQ69" s="98"/>
      <c r="CR69" s="37"/>
      <c r="CS69" s="5"/>
      <c r="CT69" s="5"/>
      <c r="CU69" s="62"/>
      <c r="CV69" s="8"/>
      <c r="CW69" s="4"/>
      <c r="CX69" s="4"/>
      <c r="CY69" s="102"/>
      <c r="CZ69" s="105"/>
      <c r="DA69" s="95"/>
      <c r="DB69" s="95"/>
      <c r="DC69" s="90"/>
    </row>
    <row r="70" spans="1:107" ht="33.75" customHeight="1" thickBot="1" x14ac:dyDescent="0.25">
      <c r="A70" s="35"/>
      <c r="B70" s="10" t="str">
        <f>PONDERACION!I50</f>
        <v>6. Implementar acciones de gestión de conflictos relacionados con fauna silvestre, definidas en el plan operativo anual.</v>
      </c>
      <c r="C70" s="145" t="str">
        <f>PONDERACION!J50</f>
        <v>Porcentaje</v>
      </c>
      <c r="D70" s="145" t="str">
        <f>PONDERACION!K50</f>
        <v>% de ejecución de Plan operativo</v>
      </c>
      <c r="E70" s="186">
        <f>PONDERACION!L50</f>
        <v>0.25</v>
      </c>
      <c r="F70" s="186">
        <f>PONDERACION!M50</f>
        <v>0.25</v>
      </c>
      <c r="G70" s="186">
        <f>PONDERACION!N50</f>
        <v>0.25</v>
      </c>
      <c r="H70" s="186">
        <f>PONDERACION!O50</f>
        <v>0.25</v>
      </c>
      <c r="I70" s="186">
        <f>PONDERACION!P50</f>
        <v>1</v>
      </c>
      <c r="J70" s="186">
        <f>PONDERACION!Q50</f>
        <v>0.25</v>
      </c>
      <c r="K70" s="186">
        <f>PONDERACION!R50</f>
        <v>0.17</v>
      </c>
      <c r="L70" s="186">
        <f>PONDERACION!S50</f>
        <v>0.2</v>
      </c>
      <c r="M70" s="186">
        <f>PONDERACION!T50</f>
        <v>0.2</v>
      </c>
      <c r="N70" s="254">
        <v>55000000</v>
      </c>
      <c r="O70" s="255">
        <v>55276480</v>
      </c>
      <c r="P70" s="255">
        <v>59888000</v>
      </c>
      <c r="Q70" s="256">
        <v>0</v>
      </c>
      <c r="R70" s="370">
        <f t="shared" si="45"/>
        <v>170164480</v>
      </c>
      <c r="S70" s="368" t="str">
        <f>'Tabla Informacion'!A3</f>
        <v>2 Conservación de la biodiversidad y sus servicios ecosistémicos</v>
      </c>
      <c r="T70" s="368" t="str">
        <f>'Tabla Informacion'!B3</f>
        <v>3202~2 Conservación de la biodiversidad y sus servicios ecosistémicos</v>
      </c>
      <c r="U70" s="368"/>
      <c r="V70" s="368"/>
      <c r="W70" s="368"/>
      <c r="X70" s="368"/>
      <c r="Y70" s="368"/>
      <c r="Z70" s="368"/>
      <c r="AA70" s="368"/>
      <c r="AB70" s="368"/>
      <c r="AC70" s="368"/>
      <c r="AD70" s="137"/>
      <c r="AE70" s="3"/>
      <c r="AF70" s="3"/>
      <c r="AG70" s="3"/>
      <c r="AH70" s="3"/>
      <c r="AI70" s="3"/>
      <c r="AJ70" s="3"/>
      <c r="AK70" s="3"/>
      <c r="AL70" s="3"/>
      <c r="AM70" s="3"/>
      <c r="AN70" s="3"/>
      <c r="AO70" s="34"/>
      <c r="AP70" s="5"/>
      <c r="AQ70" s="5"/>
      <c r="AR70" s="5"/>
      <c r="AS70" s="5"/>
      <c r="AT70" s="5"/>
      <c r="AU70" s="5"/>
      <c r="AV70" s="5"/>
      <c r="AW70" s="5"/>
      <c r="AX70" s="5"/>
      <c r="AY70" s="5"/>
      <c r="AZ70" s="5"/>
      <c r="BA70" s="62"/>
      <c r="BB70" s="36"/>
      <c r="BC70" s="3"/>
      <c r="BD70" s="3"/>
      <c r="BE70" s="3"/>
      <c r="BF70" s="3"/>
      <c r="BG70" s="3"/>
      <c r="BH70" s="3"/>
      <c r="BI70" s="34"/>
      <c r="BJ70" s="36"/>
      <c r="BK70" s="142"/>
      <c r="BL70" s="136"/>
      <c r="BM70" s="4"/>
      <c r="BN70" s="4"/>
      <c r="BO70" s="4"/>
      <c r="BP70" s="4"/>
      <c r="BQ70" s="4"/>
      <c r="BR70" s="4"/>
      <c r="BS70" s="102"/>
      <c r="BT70" s="116"/>
      <c r="BU70" s="6"/>
      <c r="BV70" s="6"/>
      <c r="BW70" s="98"/>
      <c r="BX70" s="116"/>
      <c r="BY70" s="6"/>
      <c r="BZ70" s="6"/>
      <c r="CA70" s="98"/>
      <c r="CB70" s="8"/>
      <c r="CC70" s="4"/>
      <c r="CD70" s="4"/>
      <c r="CE70" s="102"/>
      <c r="CF70" s="116"/>
      <c r="CG70" s="6"/>
      <c r="CH70" s="6"/>
      <c r="CI70" s="98"/>
      <c r="CJ70" s="8"/>
      <c r="CK70" s="4"/>
      <c r="CL70" s="4"/>
      <c r="CM70" s="102"/>
      <c r="CN70" s="116"/>
      <c r="CO70" s="6"/>
      <c r="CP70" s="6"/>
      <c r="CQ70" s="98"/>
      <c r="CR70" s="37"/>
      <c r="CS70" s="5"/>
      <c r="CT70" s="5"/>
      <c r="CU70" s="62"/>
      <c r="CV70" s="8"/>
      <c r="CW70" s="4"/>
      <c r="CX70" s="4"/>
      <c r="CY70" s="102"/>
      <c r="CZ70" s="105"/>
      <c r="DA70" s="95"/>
      <c r="DB70" s="95"/>
      <c r="DC70" s="90"/>
    </row>
    <row r="71" spans="1:107" ht="51.75" customHeight="1" thickBot="1" x14ac:dyDescent="0.25">
      <c r="A71" s="39"/>
      <c r="B71" s="377" t="str">
        <f>PROGR_PROYEC_PONDE!E13</f>
        <v>Proyecto 8. Implementación de la planificación y administración de las áreas naturales protegidas y las estrategias complementarias de conservación en el departamento del Quindío.</v>
      </c>
      <c r="C71" s="163"/>
      <c r="D71" s="40"/>
      <c r="E71" s="41"/>
      <c r="F71" s="41"/>
      <c r="G71" s="41"/>
      <c r="H71" s="41"/>
      <c r="I71" s="42"/>
      <c r="J71" s="183">
        <f>PROGR_PROYEC_PONDE!F13</f>
        <v>0.25</v>
      </c>
      <c r="K71" s="183">
        <f>J71</f>
        <v>0.25</v>
      </c>
      <c r="L71" s="183">
        <f>J71</f>
        <v>0.25</v>
      </c>
      <c r="M71" s="183">
        <f>J71</f>
        <v>0.25</v>
      </c>
      <c r="N71" s="265">
        <f>N73+N74+N75+N76+N77+N78</f>
        <v>498822804</v>
      </c>
      <c r="O71" s="265">
        <f t="shared" ref="O71:R71" si="46">O73+O74+O75+O76+O77+O78</f>
        <v>466751000</v>
      </c>
      <c r="P71" s="265">
        <f t="shared" si="46"/>
        <v>347892390</v>
      </c>
      <c r="Q71" s="265">
        <f t="shared" si="46"/>
        <v>553723736</v>
      </c>
      <c r="R71" s="358">
        <f t="shared" si="46"/>
        <v>1867189930</v>
      </c>
      <c r="S71" s="362"/>
      <c r="T71" s="362"/>
      <c r="U71" s="362"/>
      <c r="V71" s="362"/>
      <c r="W71" s="362"/>
      <c r="X71" s="362"/>
      <c r="Y71" s="362"/>
      <c r="Z71" s="362"/>
      <c r="AA71" s="362"/>
      <c r="AB71" s="362"/>
      <c r="AC71" s="362"/>
      <c r="AD71" s="138"/>
      <c r="AE71" s="41"/>
      <c r="AF71" s="41">
        <f>SUM(AD71:AE71)</f>
        <v>0</v>
      </c>
      <c r="AG71" s="41"/>
      <c r="AH71" s="41"/>
      <c r="AI71" s="41">
        <f>SUM(AG71:AH71)</f>
        <v>0</v>
      </c>
      <c r="AJ71" s="41"/>
      <c r="AK71" s="41"/>
      <c r="AL71" s="41">
        <f>SUM(AJ71:AK71)</f>
        <v>0</v>
      </c>
      <c r="AM71" s="41"/>
      <c r="AN71" s="41"/>
      <c r="AO71" s="86">
        <f>SUM(AM71:AN71)</f>
        <v>0</v>
      </c>
      <c r="AP71" s="43">
        <f>+(AP73*J73)</f>
        <v>0</v>
      </c>
      <c r="AQ71" s="43">
        <f>+(AQ73*K73)</f>
        <v>0</v>
      </c>
      <c r="AR71" s="44">
        <f>SUM(AP71:AQ71)</f>
        <v>0</v>
      </c>
      <c r="AS71" s="43">
        <f>+(AS73*K73)</f>
        <v>0</v>
      </c>
      <c r="AT71" s="43">
        <f>+(AT73*K73)</f>
        <v>0</v>
      </c>
      <c r="AU71" s="44">
        <f>SUM(AS71:AT71)</f>
        <v>0</v>
      </c>
      <c r="AV71" s="43">
        <f>+(AV73*$L$16)</f>
        <v>0</v>
      </c>
      <c r="AW71" s="43">
        <f>+(AW73*$L$16)</f>
        <v>0</v>
      </c>
      <c r="AX71" s="44">
        <f>SUM(AV71:AW71)</f>
        <v>0</v>
      </c>
      <c r="AY71" s="43">
        <f>+(AY73*$M$16)</f>
        <v>0</v>
      </c>
      <c r="AZ71" s="43">
        <f>+(AZ73*$M$16)</f>
        <v>0</v>
      </c>
      <c r="BA71" s="60">
        <f>SUM(AY71:AZ71)</f>
        <v>0</v>
      </c>
      <c r="BB71" s="40"/>
      <c r="BC71" s="41"/>
      <c r="BD71" s="41"/>
      <c r="BE71" s="41"/>
      <c r="BF71" s="41"/>
      <c r="BG71" s="41"/>
      <c r="BH71" s="41"/>
      <c r="BI71" s="86"/>
      <c r="BJ71" s="40">
        <f>+AF71+AI71+AL71+AO71</f>
        <v>0</v>
      </c>
      <c r="BK71" s="140" t="e">
        <f>+BJ71/I71</f>
        <v>#DIV/0!</v>
      </c>
      <c r="BL71" s="134"/>
      <c r="BM71" s="45"/>
      <c r="BN71" s="45"/>
      <c r="BO71" s="45"/>
      <c r="BP71" s="45"/>
      <c r="BQ71" s="45"/>
      <c r="BR71" s="45"/>
      <c r="BS71" s="100"/>
      <c r="BT71" s="114"/>
      <c r="BU71" s="47"/>
      <c r="BV71" s="47"/>
      <c r="BW71" s="96"/>
      <c r="BX71" s="114"/>
      <c r="BY71" s="47"/>
      <c r="BZ71" s="47"/>
      <c r="CA71" s="96"/>
      <c r="CB71" s="46" t="e">
        <f t="shared" ref="CB71:CE72" si="47">+BX71/BT71</f>
        <v>#DIV/0!</v>
      </c>
      <c r="CC71" s="45" t="e">
        <f t="shared" si="47"/>
        <v>#DIV/0!</v>
      </c>
      <c r="CD71" s="45" t="e">
        <f t="shared" si="47"/>
        <v>#DIV/0!</v>
      </c>
      <c r="CE71" s="100" t="e">
        <f t="shared" si="47"/>
        <v>#DIV/0!</v>
      </c>
      <c r="CF71" s="114"/>
      <c r="CG71" s="47"/>
      <c r="CH71" s="47"/>
      <c r="CI71" s="96"/>
      <c r="CJ71" s="46" t="e">
        <f t="shared" ref="CJ71:CM72" si="48">+CF71/BT71</f>
        <v>#DIV/0!</v>
      </c>
      <c r="CK71" s="45" t="e">
        <f t="shared" si="48"/>
        <v>#DIV/0!</v>
      </c>
      <c r="CL71" s="45" t="e">
        <f t="shared" si="48"/>
        <v>#DIV/0!</v>
      </c>
      <c r="CM71" s="100" t="e">
        <f t="shared" si="48"/>
        <v>#DIV/0!</v>
      </c>
      <c r="CN71" s="114">
        <f t="shared" ref="CN71:CQ72" si="49">+BX71-CF71</f>
        <v>0</v>
      </c>
      <c r="CO71" s="47">
        <f t="shared" si="49"/>
        <v>0</v>
      </c>
      <c r="CP71" s="47">
        <f t="shared" si="49"/>
        <v>0</v>
      </c>
      <c r="CQ71" s="96">
        <f t="shared" si="49"/>
        <v>0</v>
      </c>
      <c r="CR71" s="43"/>
      <c r="CS71" s="44"/>
      <c r="CT71" s="44"/>
      <c r="CU71" s="60"/>
      <c r="CV71" s="46" t="e">
        <f t="shared" ref="CV71:CY72" si="50">+CR71/CN71</f>
        <v>#DIV/0!</v>
      </c>
      <c r="CW71" s="45" t="e">
        <f t="shared" si="50"/>
        <v>#DIV/0!</v>
      </c>
      <c r="CX71" s="45" t="e">
        <f t="shared" si="50"/>
        <v>#DIV/0!</v>
      </c>
      <c r="CY71" s="100" t="e">
        <f t="shared" si="50"/>
        <v>#DIV/0!</v>
      </c>
      <c r="CZ71" s="103">
        <f>SUM(BT71:BW71)</f>
        <v>0</v>
      </c>
      <c r="DA71" s="93">
        <f>SUM(BX71:CA71)</f>
        <v>0</v>
      </c>
      <c r="DB71" s="93">
        <f>SUM(CF71:CI71)</f>
        <v>0</v>
      </c>
      <c r="DC71" s="88" t="e">
        <f>+DB71/CZ71</f>
        <v>#DIV/0!</v>
      </c>
    </row>
    <row r="72" spans="1:107" ht="13.5" thickBot="1" x14ac:dyDescent="0.25">
      <c r="A72" s="51"/>
      <c r="B72" s="378" t="s">
        <v>2075</v>
      </c>
      <c r="C72" s="164"/>
      <c r="D72" s="48"/>
      <c r="E72" s="49"/>
      <c r="F72" s="49"/>
      <c r="G72" s="49"/>
      <c r="H72" s="49"/>
      <c r="I72" s="50"/>
      <c r="J72" s="52"/>
      <c r="K72" s="53"/>
      <c r="L72" s="53"/>
      <c r="M72" s="61"/>
      <c r="N72" s="262"/>
      <c r="O72" s="262"/>
      <c r="P72" s="262"/>
      <c r="Q72" s="262"/>
      <c r="R72" s="262"/>
      <c r="S72" s="262"/>
      <c r="T72" s="262"/>
      <c r="U72" s="262"/>
      <c r="V72" s="262"/>
      <c r="W72" s="262"/>
      <c r="X72" s="262"/>
      <c r="Y72" s="262"/>
      <c r="Z72" s="262"/>
      <c r="AA72" s="262"/>
      <c r="AB72" s="262"/>
      <c r="AC72" s="262"/>
      <c r="AD72" s="48"/>
      <c r="AE72" s="49"/>
      <c r="AF72" s="49">
        <f>SUM(AD72:AE72)</f>
        <v>0</v>
      </c>
      <c r="AG72" s="49"/>
      <c r="AH72" s="49"/>
      <c r="AI72" s="49">
        <f>SUM(AG72:AH72)</f>
        <v>0</v>
      </c>
      <c r="AJ72" s="49"/>
      <c r="AK72" s="49"/>
      <c r="AL72" s="49">
        <f>SUM(AJ72:AK72)</f>
        <v>0</v>
      </c>
      <c r="AM72" s="49"/>
      <c r="AN72" s="49"/>
      <c r="AO72" s="87">
        <f>SUM(AM72:AN72)</f>
        <v>0</v>
      </c>
      <c r="AP72" s="123" t="e">
        <f>+(#REF!*#REF!)+(#REF!*#REF!)</f>
        <v>#REF!</v>
      </c>
      <c r="AQ72" s="123" t="e">
        <f>+(#REF!*#REF!)+(#REF!*#REF!)</f>
        <v>#REF!</v>
      </c>
      <c r="AR72" s="79" t="e">
        <f>SUM(AP72:AQ72)</f>
        <v>#REF!</v>
      </c>
      <c r="AS72" s="123" t="e">
        <f>+(#REF!*#REF!)+(#REF!*#REF!)</f>
        <v>#REF!</v>
      </c>
      <c r="AT72" s="123" t="e">
        <f>+(#REF!*#REF!)+(#REF!*#REF!)</f>
        <v>#REF!</v>
      </c>
      <c r="AU72" s="79" t="e">
        <f>SUM(AS72:AT72)</f>
        <v>#REF!</v>
      </c>
      <c r="AV72" s="123" t="e">
        <f>+(#REF!*#REF!)+(#REF!*#REF!)</f>
        <v>#REF!</v>
      </c>
      <c r="AW72" s="123" t="e">
        <f>+(#REF!*#REF!)+(#REF!*#REF!)</f>
        <v>#REF!</v>
      </c>
      <c r="AX72" s="79" t="e">
        <f>SUM(AV72:AW72)</f>
        <v>#REF!</v>
      </c>
      <c r="AY72" s="123" t="e">
        <f>+(#REF!*#REF!)+(#REF!*#REF!)</f>
        <v>#REF!</v>
      </c>
      <c r="AZ72" s="123" t="e">
        <f>+(#REF!*#REF!)+(#REF!*#REF!)</f>
        <v>#REF!</v>
      </c>
      <c r="BA72" s="130" t="e">
        <f>SUM(AY72:AZ72)</f>
        <v>#REF!</v>
      </c>
      <c r="BB72" s="48"/>
      <c r="BC72" s="49"/>
      <c r="BD72" s="49"/>
      <c r="BE72" s="49"/>
      <c r="BF72" s="49"/>
      <c r="BG72" s="49"/>
      <c r="BH72" s="49"/>
      <c r="BI72" s="87"/>
      <c r="BJ72" s="48">
        <f>+AF72+AI72+AL72+AO72</f>
        <v>0</v>
      </c>
      <c r="BK72" s="141" t="e">
        <f>+BJ72/I72</f>
        <v>#DIV/0!</v>
      </c>
      <c r="BL72" s="135"/>
      <c r="BM72" s="54"/>
      <c r="BN72" s="54"/>
      <c r="BO72" s="54"/>
      <c r="BP72" s="54"/>
      <c r="BQ72" s="54"/>
      <c r="BR72" s="54"/>
      <c r="BS72" s="101"/>
      <c r="BT72" s="115"/>
      <c r="BU72" s="56"/>
      <c r="BV72" s="56"/>
      <c r="BW72" s="97"/>
      <c r="BX72" s="115"/>
      <c r="BY72" s="56"/>
      <c r="BZ72" s="56"/>
      <c r="CA72" s="97"/>
      <c r="CB72" s="55" t="e">
        <f t="shared" si="47"/>
        <v>#DIV/0!</v>
      </c>
      <c r="CC72" s="54" t="e">
        <f t="shared" si="47"/>
        <v>#DIV/0!</v>
      </c>
      <c r="CD72" s="54" t="e">
        <f t="shared" si="47"/>
        <v>#DIV/0!</v>
      </c>
      <c r="CE72" s="101" t="e">
        <f t="shared" si="47"/>
        <v>#DIV/0!</v>
      </c>
      <c r="CF72" s="115"/>
      <c r="CG72" s="56"/>
      <c r="CH72" s="56"/>
      <c r="CI72" s="97"/>
      <c r="CJ72" s="55" t="e">
        <f t="shared" si="48"/>
        <v>#DIV/0!</v>
      </c>
      <c r="CK72" s="54" t="e">
        <f t="shared" si="48"/>
        <v>#DIV/0!</v>
      </c>
      <c r="CL72" s="54" t="e">
        <f t="shared" si="48"/>
        <v>#DIV/0!</v>
      </c>
      <c r="CM72" s="101" t="e">
        <f t="shared" si="48"/>
        <v>#DIV/0!</v>
      </c>
      <c r="CN72" s="115">
        <f t="shared" si="49"/>
        <v>0</v>
      </c>
      <c r="CO72" s="56">
        <f t="shared" si="49"/>
        <v>0</v>
      </c>
      <c r="CP72" s="56">
        <f t="shared" si="49"/>
        <v>0</v>
      </c>
      <c r="CQ72" s="97">
        <f t="shared" si="49"/>
        <v>0</v>
      </c>
      <c r="CR72" s="123"/>
      <c r="CS72" s="79"/>
      <c r="CT72" s="79"/>
      <c r="CU72" s="130"/>
      <c r="CV72" s="55" t="e">
        <f t="shared" si="50"/>
        <v>#DIV/0!</v>
      </c>
      <c r="CW72" s="54" t="e">
        <f t="shared" si="50"/>
        <v>#DIV/0!</v>
      </c>
      <c r="CX72" s="54" t="e">
        <f t="shared" si="50"/>
        <v>#DIV/0!</v>
      </c>
      <c r="CY72" s="101" t="e">
        <f t="shared" si="50"/>
        <v>#DIV/0!</v>
      </c>
      <c r="CZ72" s="104">
        <f>SUM(BT72:BW72)</f>
        <v>0</v>
      </c>
      <c r="DA72" s="94">
        <f>SUM(BX72:CA72)</f>
        <v>0</v>
      </c>
      <c r="DB72" s="94">
        <f>SUM(CF72:CI72)</f>
        <v>0</v>
      </c>
      <c r="DC72" s="89" t="e">
        <f>+DB72/CZ72</f>
        <v>#DIV/0!</v>
      </c>
    </row>
    <row r="73" spans="1:107" ht="44.25" customHeight="1" thickBot="1" x14ac:dyDescent="0.25">
      <c r="A73" s="35"/>
      <c r="B73" s="10" t="str">
        <f>PONDERACION!I51</f>
        <v>1. Administrar las áreas naturales protegidas regionales del SINAP declaradas en el departamento del Quindío, definidas en el plan operativo anual.</v>
      </c>
      <c r="C73" s="145" t="str">
        <f>PONDERACION!J51</f>
        <v>Porcentaje</v>
      </c>
      <c r="D73" s="145" t="str">
        <f>PONDERACION!K51</f>
        <v>% de ejecución plan operativo</v>
      </c>
      <c r="E73" s="146">
        <f>PONDERACION!L51</f>
        <v>0.25</v>
      </c>
      <c r="F73" s="146">
        <f>PONDERACION!M51</f>
        <v>0.25</v>
      </c>
      <c r="G73" s="146">
        <f>PONDERACION!N51</f>
        <v>0.25</v>
      </c>
      <c r="H73" s="146">
        <f>PONDERACION!O51</f>
        <v>0.25</v>
      </c>
      <c r="I73" s="146">
        <f>PONDERACION!P51</f>
        <v>1</v>
      </c>
      <c r="J73" s="146">
        <f>PONDERACION!Q51</f>
        <v>0.16</v>
      </c>
      <c r="K73" s="146">
        <f>PONDERACION!R51</f>
        <v>0.16</v>
      </c>
      <c r="L73" s="146">
        <f>PONDERACION!S51</f>
        <v>0.16</v>
      </c>
      <c r="M73" s="146">
        <f>PONDERACION!T51</f>
        <v>0.16</v>
      </c>
      <c r="N73" s="270">
        <v>73000000</v>
      </c>
      <c r="O73" s="259">
        <v>111820000</v>
      </c>
      <c r="P73" s="259">
        <v>70680000</v>
      </c>
      <c r="Q73" s="259">
        <v>125040000</v>
      </c>
      <c r="R73" s="370">
        <f>SUM(N73:Q73)</f>
        <v>380540000</v>
      </c>
      <c r="S73" s="368" t="str">
        <f>'Tabla Informacion'!A3</f>
        <v>2 Conservación de la biodiversidad y sus servicios ecosistémicos</v>
      </c>
      <c r="T73" s="368" t="str">
        <f>'Tabla Informacion'!B3</f>
        <v>3202~2 Conservación de la biodiversidad y sus servicios ecosistémicos</v>
      </c>
      <c r="U73" s="368"/>
      <c r="V73" s="368"/>
      <c r="W73" s="368"/>
      <c r="X73" s="368"/>
      <c r="Y73" s="368"/>
      <c r="Z73" s="368"/>
      <c r="AA73" s="368"/>
      <c r="AB73" s="368"/>
      <c r="AC73" s="368"/>
      <c r="AD73" s="137"/>
      <c r="AE73" s="3"/>
      <c r="AF73" s="3"/>
      <c r="AG73" s="3"/>
      <c r="AH73" s="3"/>
      <c r="AI73" s="3"/>
      <c r="AJ73" s="3"/>
      <c r="AK73" s="3"/>
      <c r="AL73" s="3"/>
      <c r="AM73" s="3"/>
      <c r="AN73" s="3"/>
      <c r="AO73" s="34"/>
      <c r="AP73" s="5"/>
      <c r="AQ73" s="5"/>
      <c r="AR73" s="5"/>
      <c r="AS73" s="5"/>
      <c r="AT73" s="5"/>
      <c r="AU73" s="5"/>
      <c r="AV73" s="5"/>
      <c r="AW73" s="5"/>
      <c r="AX73" s="5"/>
      <c r="AY73" s="5"/>
      <c r="AZ73" s="5"/>
      <c r="BA73" s="62"/>
      <c r="BB73" s="36"/>
      <c r="BC73" s="3"/>
      <c r="BD73" s="3"/>
      <c r="BE73" s="3"/>
      <c r="BF73" s="3"/>
      <c r="BG73" s="3"/>
      <c r="BH73" s="3"/>
      <c r="BI73" s="34"/>
      <c r="BJ73" s="36"/>
      <c r="BK73" s="142"/>
      <c r="BL73" s="136"/>
      <c r="BM73" s="4"/>
      <c r="BN73" s="4"/>
      <c r="BO73" s="4"/>
      <c r="BP73" s="4"/>
      <c r="BQ73" s="4"/>
      <c r="BR73" s="4"/>
      <c r="BS73" s="102"/>
      <c r="BT73" s="116"/>
      <c r="BU73" s="6"/>
      <c r="BV73" s="6"/>
      <c r="BW73" s="98"/>
      <c r="BX73" s="116"/>
      <c r="BY73" s="6"/>
      <c r="BZ73" s="6"/>
      <c r="CA73" s="98"/>
      <c r="CB73" s="8"/>
      <c r="CC73" s="4"/>
      <c r="CD73" s="4"/>
      <c r="CE73" s="102"/>
      <c r="CF73" s="116"/>
      <c r="CG73" s="6"/>
      <c r="CH73" s="6"/>
      <c r="CI73" s="98"/>
      <c r="CJ73" s="8"/>
      <c r="CK73" s="4"/>
      <c r="CL73" s="4"/>
      <c r="CM73" s="102"/>
      <c r="CN73" s="116"/>
      <c r="CO73" s="6"/>
      <c r="CP73" s="6"/>
      <c r="CQ73" s="98"/>
      <c r="CR73" s="37"/>
      <c r="CS73" s="5"/>
      <c r="CT73" s="5"/>
      <c r="CU73" s="62"/>
      <c r="CV73" s="8"/>
      <c r="CW73" s="4"/>
      <c r="CX73" s="4"/>
      <c r="CY73" s="102"/>
      <c r="CZ73" s="105"/>
      <c r="DA73" s="95"/>
      <c r="DB73" s="95"/>
      <c r="DC73" s="90"/>
    </row>
    <row r="74" spans="1:107" ht="56.25" customHeight="1" thickBot="1" x14ac:dyDescent="0.25">
      <c r="A74" s="35"/>
      <c r="B74" s="10" t="str">
        <f>PONDERACION!I52</f>
        <v>2. Implementar acciones para el fortalecimiento de las estrategias complementarias de conservación (SIMAP, SIDAP, SIRAP) en el departamento del Quindío, definidas en el plan operativo anual.</v>
      </c>
      <c r="C74" s="145" t="str">
        <f>PONDERACION!J52</f>
        <v>Porcentaje</v>
      </c>
      <c r="D74" s="145" t="str">
        <f>PONDERACION!K52</f>
        <v>% de ejecución plan operativo</v>
      </c>
      <c r="E74" s="146">
        <f>PONDERACION!L52</f>
        <v>0.25</v>
      </c>
      <c r="F74" s="146">
        <f>PONDERACION!M52</f>
        <v>0.25</v>
      </c>
      <c r="G74" s="146">
        <f>PONDERACION!N52</f>
        <v>0.25</v>
      </c>
      <c r="H74" s="146">
        <f>PONDERACION!O52</f>
        <v>0.25</v>
      </c>
      <c r="I74" s="146">
        <f>PONDERACION!P52</f>
        <v>1</v>
      </c>
      <c r="J74" s="146">
        <f>PONDERACION!Q52</f>
        <v>0.16</v>
      </c>
      <c r="K74" s="146">
        <f>PONDERACION!R52</f>
        <v>0.16</v>
      </c>
      <c r="L74" s="146">
        <f>PONDERACION!S52</f>
        <v>0.16</v>
      </c>
      <c r="M74" s="146">
        <f>PONDERACION!T52</f>
        <v>0.16</v>
      </c>
      <c r="N74" s="254">
        <v>272022804</v>
      </c>
      <c r="O74" s="255">
        <v>122031000</v>
      </c>
      <c r="P74" s="255">
        <v>50212390</v>
      </c>
      <c r="Q74" s="255">
        <v>111683736</v>
      </c>
      <c r="R74" s="370">
        <f t="shared" ref="R74:R78" si="51">SUM(N74:Q74)</f>
        <v>555949930</v>
      </c>
      <c r="S74" s="368" t="str">
        <f>'Tabla Informacion'!A3</f>
        <v>2 Conservación de la biodiversidad y sus servicios ecosistémicos</v>
      </c>
      <c r="T74" s="368" t="str">
        <f>'Tabla Informacion'!B3</f>
        <v>3202~2 Conservación de la biodiversidad y sus servicios ecosistémicos</v>
      </c>
      <c r="U74" s="368"/>
      <c r="V74" s="368"/>
      <c r="W74" s="368"/>
      <c r="X74" s="368"/>
      <c r="Y74" s="368"/>
      <c r="Z74" s="368"/>
      <c r="AA74" s="368"/>
      <c r="AB74" s="368"/>
      <c r="AC74" s="368"/>
      <c r="AD74" s="137"/>
      <c r="AE74" s="3"/>
      <c r="AF74" s="3"/>
      <c r="AG74" s="3"/>
      <c r="AH74" s="3"/>
      <c r="AI74" s="3"/>
      <c r="AJ74" s="3"/>
      <c r="AK74" s="3"/>
      <c r="AL74" s="3"/>
      <c r="AM74" s="3"/>
      <c r="AN74" s="3"/>
      <c r="AO74" s="34"/>
      <c r="AP74" s="5"/>
      <c r="AQ74" s="5"/>
      <c r="AR74" s="5"/>
      <c r="AS74" s="5"/>
      <c r="AT74" s="5"/>
      <c r="AU74" s="5"/>
      <c r="AV74" s="5"/>
      <c r="AW74" s="5"/>
      <c r="AX74" s="5"/>
      <c r="AY74" s="5"/>
      <c r="AZ74" s="5"/>
      <c r="BA74" s="62"/>
      <c r="BB74" s="36"/>
      <c r="BC74" s="3"/>
      <c r="BD74" s="3"/>
      <c r="BE74" s="3"/>
      <c r="BF74" s="3"/>
      <c r="BG74" s="3"/>
      <c r="BH74" s="3"/>
      <c r="BI74" s="34"/>
      <c r="BJ74" s="36"/>
      <c r="BK74" s="142"/>
      <c r="BL74" s="136"/>
      <c r="BM74" s="4"/>
      <c r="BN74" s="4"/>
      <c r="BO74" s="4"/>
      <c r="BP74" s="4"/>
      <c r="BQ74" s="4"/>
      <c r="BR74" s="4"/>
      <c r="BS74" s="102"/>
      <c r="BT74" s="116"/>
      <c r="BU74" s="6"/>
      <c r="BV74" s="6"/>
      <c r="BW74" s="98"/>
      <c r="BX74" s="116"/>
      <c r="BY74" s="6"/>
      <c r="BZ74" s="6"/>
      <c r="CA74" s="98"/>
      <c r="CB74" s="8"/>
      <c r="CC74" s="4"/>
      <c r="CD74" s="4"/>
      <c r="CE74" s="102"/>
      <c r="CF74" s="116"/>
      <c r="CG74" s="6"/>
      <c r="CH74" s="6"/>
      <c r="CI74" s="98"/>
      <c r="CJ74" s="8"/>
      <c r="CK74" s="4"/>
      <c r="CL74" s="4"/>
      <c r="CM74" s="102"/>
      <c r="CN74" s="116"/>
      <c r="CO74" s="6"/>
      <c r="CP74" s="6"/>
      <c r="CQ74" s="98"/>
      <c r="CR74" s="37"/>
      <c r="CS74" s="5"/>
      <c r="CT74" s="5"/>
      <c r="CU74" s="62"/>
      <c r="CV74" s="8"/>
      <c r="CW74" s="4"/>
      <c r="CX74" s="4"/>
      <c r="CY74" s="102"/>
      <c r="CZ74" s="105"/>
      <c r="DA74" s="95"/>
      <c r="DB74" s="95"/>
      <c r="DC74" s="90"/>
    </row>
    <row r="75" spans="1:107" ht="37.5" customHeight="1" thickBot="1" x14ac:dyDescent="0.25">
      <c r="A75" s="35"/>
      <c r="B75" s="10" t="str">
        <f>PONDERACION!I53</f>
        <v>3. Realizar apoyo técnico en las acciones de mantenimiento, preservación y restauración de los ecosistemas presentes en los predios adquiridos para la conservación de los recursos hídricos (art 111 de la Ley 99 de 1993).</v>
      </c>
      <c r="C75" s="145" t="str">
        <f>PONDERACION!J53</f>
        <v>Porcentaje</v>
      </c>
      <c r="D75" s="145" t="str">
        <f>PONDERACION!K53</f>
        <v>% de ejecución plan operativo</v>
      </c>
      <c r="E75" s="153">
        <f>PONDERACION!L53</f>
        <v>0.25</v>
      </c>
      <c r="F75" s="153">
        <f>PONDERACION!M53</f>
        <v>0.25</v>
      </c>
      <c r="G75" s="153">
        <f>PONDERACION!N53</f>
        <v>0.25</v>
      </c>
      <c r="H75" s="153">
        <f>PONDERACION!O53</f>
        <v>0.25</v>
      </c>
      <c r="I75" s="153">
        <f>PONDERACION!P53</f>
        <v>1</v>
      </c>
      <c r="J75" s="146">
        <f>PONDERACION!Q53</f>
        <v>0.17</v>
      </c>
      <c r="K75" s="146">
        <f>PONDERACION!R53</f>
        <v>0.17</v>
      </c>
      <c r="L75" s="146">
        <f>PONDERACION!S53</f>
        <v>0.17</v>
      </c>
      <c r="M75" s="146">
        <f>PONDERACION!T53</f>
        <v>0.17</v>
      </c>
      <c r="N75" s="254">
        <v>36400000</v>
      </c>
      <c r="O75" s="255">
        <v>80000000</v>
      </c>
      <c r="P75" s="255">
        <v>60500000</v>
      </c>
      <c r="Q75" s="255">
        <v>97000000</v>
      </c>
      <c r="R75" s="370">
        <f t="shared" si="51"/>
        <v>273900000</v>
      </c>
      <c r="S75" s="368" t="str">
        <f>'Tabla Informacion'!A3</f>
        <v>2 Conservación de la biodiversidad y sus servicios ecosistémicos</v>
      </c>
      <c r="T75" s="368" t="str">
        <f>'Tabla Informacion'!B3</f>
        <v>3202~2 Conservación de la biodiversidad y sus servicios ecosistémicos</v>
      </c>
      <c r="U75" s="368"/>
      <c r="V75" s="368"/>
      <c r="W75" s="368"/>
      <c r="X75" s="368"/>
      <c r="Y75" s="368"/>
      <c r="Z75" s="368"/>
      <c r="AA75" s="368"/>
      <c r="AB75" s="368"/>
      <c r="AC75" s="368"/>
      <c r="AD75" s="137"/>
      <c r="AE75" s="3"/>
      <c r="AF75" s="3"/>
      <c r="AG75" s="3"/>
      <c r="AH75" s="3"/>
      <c r="AI75" s="3"/>
      <c r="AJ75" s="3"/>
      <c r="AK75" s="3"/>
      <c r="AL75" s="3"/>
      <c r="AM75" s="3"/>
      <c r="AN75" s="3"/>
      <c r="AO75" s="34"/>
      <c r="AP75" s="5"/>
      <c r="AQ75" s="5"/>
      <c r="AR75" s="5"/>
      <c r="AS75" s="5"/>
      <c r="AT75" s="5"/>
      <c r="AU75" s="5"/>
      <c r="AV75" s="5"/>
      <c r="AW75" s="5"/>
      <c r="AX75" s="5"/>
      <c r="AY75" s="5"/>
      <c r="AZ75" s="5"/>
      <c r="BA75" s="62"/>
      <c r="BB75" s="36"/>
      <c r="BC75" s="3"/>
      <c r="BD75" s="3"/>
      <c r="BE75" s="3"/>
      <c r="BF75" s="3"/>
      <c r="BG75" s="3"/>
      <c r="BH75" s="3"/>
      <c r="BI75" s="34"/>
      <c r="BJ75" s="36"/>
      <c r="BK75" s="142"/>
      <c r="BL75" s="136"/>
      <c r="BM75" s="4"/>
      <c r="BN75" s="4"/>
      <c r="BO75" s="4"/>
      <c r="BP75" s="4"/>
      <c r="BQ75" s="4"/>
      <c r="BR75" s="4"/>
      <c r="BS75" s="102"/>
      <c r="BT75" s="116"/>
      <c r="BU75" s="6"/>
      <c r="BV75" s="6"/>
      <c r="BW75" s="98"/>
      <c r="BX75" s="116"/>
      <c r="BY75" s="6"/>
      <c r="BZ75" s="6"/>
      <c r="CA75" s="98"/>
      <c r="CB75" s="8"/>
      <c r="CC75" s="4"/>
      <c r="CD75" s="4"/>
      <c r="CE75" s="102"/>
      <c r="CF75" s="116"/>
      <c r="CG75" s="6"/>
      <c r="CH75" s="6"/>
      <c r="CI75" s="98"/>
      <c r="CJ75" s="8"/>
      <c r="CK75" s="4"/>
      <c r="CL75" s="4"/>
      <c r="CM75" s="102"/>
      <c r="CN75" s="116"/>
      <c r="CO75" s="6"/>
      <c r="CP75" s="6"/>
      <c r="CQ75" s="98"/>
      <c r="CR75" s="37"/>
      <c r="CS75" s="5"/>
      <c r="CT75" s="5"/>
      <c r="CU75" s="62"/>
      <c r="CV75" s="8"/>
      <c r="CW75" s="4"/>
      <c r="CX75" s="4"/>
      <c r="CY75" s="102"/>
      <c r="CZ75" s="105"/>
      <c r="DA75" s="95"/>
      <c r="DB75" s="95"/>
      <c r="DC75" s="90"/>
    </row>
    <row r="76" spans="1:107" ht="34.5" customHeight="1" thickBot="1" x14ac:dyDescent="0.25">
      <c r="A76" s="35"/>
      <c r="B76" s="10" t="str">
        <f>PONDERACION!I54</f>
        <v xml:space="preserve">4. Realizar seguimiento técnico al cumplimiento del plan de manejo ambiental de los predios adquiridos para la conservación de los recursos hídricos (art 111 de la Ley 99 de 1993). </v>
      </c>
      <c r="C76" s="145" t="str">
        <f>PONDERACION!J54</f>
        <v>Porcentaje</v>
      </c>
      <c r="D76" s="145" t="str">
        <f>PONDERACION!K54</f>
        <v>% de ejecución plan operativo</v>
      </c>
      <c r="E76" s="153">
        <f>PONDERACION!L54</f>
        <v>0.25</v>
      </c>
      <c r="F76" s="153">
        <f>PONDERACION!M54</f>
        <v>0.25</v>
      </c>
      <c r="G76" s="153">
        <f>PONDERACION!N54</f>
        <v>0.25</v>
      </c>
      <c r="H76" s="153">
        <f>PONDERACION!O54</f>
        <v>0.25</v>
      </c>
      <c r="I76" s="153">
        <f>PONDERACION!P54</f>
        <v>1</v>
      </c>
      <c r="J76" s="146">
        <f>PONDERACION!Q54</f>
        <v>0.17</v>
      </c>
      <c r="K76" s="146">
        <f>PONDERACION!R54</f>
        <v>0.17</v>
      </c>
      <c r="L76" s="146">
        <f>PONDERACION!S54</f>
        <v>0.17</v>
      </c>
      <c r="M76" s="146">
        <f>PONDERACION!T54</f>
        <v>0.17</v>
      </c>
      <c r="N76" s="254">
        <v>33600000</v>
      </c>
      <c r="O76" s="255">
        <v>60000000</v>
      </c>
      <c r="P76" s="255">
        <v>52000000</v>
      </c>
      <c r="Q76" s="255">
        <v>64000000</v>
      </c>
      <c r="R76" s="370">
        <f t="shared" si="51"/>
        <v>209600000</v>
      </c>
      <c r="S76" s="368" t="str">
        <f>'Tabla Informacion'!A3</f>
        <v>2 Conservación de la biodiversidad y sus servicios ecosistémicos</v>
      </c>
      <c r="T76" s="368" t="str">
        <f>'Tabla Informacion'!B3</f>
        <v>3202~2 Conservación de la biodiversidad y sus servicios ecosistémicos</v>
      </c>
      <c r="U76" s="368"/>
      <c r="V76" s="368"/>
      <c r="W76" s="368"/>
      <c r="X76" s="368"/>
      <c r="Y76" s="368"/>
      <c r="Z76" s="368"/>
      <c r="AA76" s="368"/>
      <c r="AB76" s="368"/>
      <c r="AC76" s="368"/>
      <c r="AD76" s="137"/>
      <c r="AE76" s="3"/>
      <c r="AF76" s="3"/>
      <c r="AG76" s="3"/>
      <c r="AH76" s="3"/>
      <c r="AI76" s="3"/>
      <c r="AJ76" s="3"/>
      <c r="AK76" s="3"/>
      <c r="AL76" s="3"/>
      <c r="AM76" s="3"/>
      <c r="AN76" s="3"/>
      <c r="AO76" s="34"/>
      <c r="AP76" s="5"/>
      <c r="AQ76" s="5"/>
      <c r="AR76" s="5"/>
      <c r="AS76" s="5"/>
      <c r="AT76" s="5"/>
      <c r="AU76" s="5"/>
      <c r="AV76" s="5"/>
      <c r="AW76" s="5"/>
      <c r="AX76" s="5"/>
      <c r="AY76" s="5"/>
      <c r="AZ76" s="5"/>
      <c r="BA76" s="62"/>
      <c r="BB76" s="36"/>
      <c r="BC76" s="3"/>
      <c r="BD76" s="3"/>
      <c r="BE76" s="3"/>
      <c r="BF76" s="3"/>
      <c r="BG76" s="3"/>
      <c r="BH76" s="3"/>
      <c r="BI76" s="34"/>
      <c r="BJ76" s="36"/>
      <c r="BK76" s="142"/>
      <c r="BL76" s="136"/>
      <c r="BM76" s="4"/>
      <c r="BN76" s="4"/>
      <c r="BO76" s="4"/>
      <c r="BP76" s="4"/>
      <c r="BQ76" s="4"/>
      <c r="BR76" s="4"/>
      <c r="BS76" s="102"/>
      <c r="BT76" s="116"/>
      <c r="BU76" s="6"/>
      <c r="BV76" s="6"/>
      <c r="BW76" s="98"/>
      <c r="BX76" s="116"/>
      <c r="BY76" s="6"/>
      <c r="BZ76" s="6"/>
      <c r="CA76" s="98"/>
      <c r="CB76" s="8"/>
      <c r="CC76" s="4"/>
      <c r="CD76" s="4"/>
      <c r="CE76" s="102"/>
      <c r="CF76" s="116"/>
      <c r="CG76" s="6"/>
      <c r="CH76" s="6"/>
      <c r="CI76" s="98"/>
      <c r="CJ76" s="8"/>
      <c r="CK76" s="4"/>
      <c r="CL76" s="4"/>
      <c r="CM76" s="102"/>
      <c r="CN76" s="116"/>
      <c r="CO76" s="6"/>
      <c r="CP76" s="6"/>
      <c r="CQ76" s="98"/>
      <c r="CR76" s="37"/>
      <c r="CS76" s="5"/>
      <c r="CT76" s="5"/>
      <c r="CU76" s="62"/>
      <c r="CV76" s="8"/>
      <c r="CW76" s="4"/>
      <c r="CX76" s="4"/>
      <c r="CY76" s="102"/>
      <c r="CZ76" s="105"/>
      <c r="DA76" s="95"/>
      <c r="DB76" s="95"/>
      <c r="DC76" s="90"/>
    </row>
    <row r="77" spans="1:107" ht="30.75" customHeight="1" thickBot="1" x14ac:dyDescent="0.25">
      <c r="A77" s="35"/>
      <c r="B77" s="10" t="str">
        <f>PONDERACION!I55</f>
        <v>5. Realizar acompañamiento técnico en la identificación, caracterización y definición predios sujetos a pago por servicios ambientales.</v>
      </c>
      <c r="C77" s="145" t="str">
        <f>PONDERACION!J55</f>
        <v>Porcentaje</v>
      </c>
      <c r="D77" s="145" t="str">
        <f>PONDERACION!K55</f>
        <v>% de ejecución plan operativo</v>
      </c>
      <c r="E77" s="153">
        <f>PONDERACION!L55</f>
        <v>0.25</v>
      </c>
      <c r="F77" s="153">
        <f>PONDERACION!M55</f>
        <v>0.25</v>
      </c>
      <c r="G77" s="153">
        <f>PONDERACION!N55</f>
        <v>0.25</v>
      </c>
      <c r="H77" s="153">
        <f>PONDERACION!O55</f>
        <v>0.25</v>
      </c>
      <c r="I77" s="153">
        <f>PONDERACION!P55</f>
        <v>1</v>
      </c>
      <c r="J77" s="146">
        <f>PONDERACION!Q55</f>
        <v>0.17</v>
      </c>
      <c r="K77" s="146">
        <f>PONDERACION!R55</f>
        <v>0.17</v>
      </c>
      <c r="L77" s="146">
        <f>PONDERACION!S55</f>
        <v>0.17</v>
      </c>
      <c r="M77" s="146">
        <f>PONDERACION!T55</f>
        <v>0.17</v>
      </c>
      <c r="N77" s="254">
        <v>33800000</v>
      </c>
      <c r="O77" s="255">
        <v>80900000</v>
      </c>
      <c r="P77" s="255">
        <v>54500000</v>
      </c>
      <c r="Q77" s="255">
        <v>83000000</v>
      </c>
      <c r="R77" s="370">
        <f t="shared" si="51"/>
        <v>252200000</v>
      </c>
      <c r="S77" s="368" t="str">
        <f>'Tabla Informacion'!A3</f>
        <v>2 Conservación de la biodiversidad y sus servicios ecosistémicos</v>
      </c>
      <c r="T77" s="368" t="str">
        <f>'Tabla Informacion'!B3</f>
        <v>3202~2 Conservación de la biodiversidad y sus servicios ecosistémicos</v>
      </c>
      <c r="U77" s="368"/>
      <c r="V77" s="368"/>
      <c r="W77" s="368"/>
      <c r="X77" s="368"/>
      <c r="Y77" s="368"/>
      <c r="Z77" s="368"/>
      <c r="AA77" s="368"/>
      <c r="AB77" s="368"/>
      <c r="AC77" s="368"/>
      <c r="AD77" s="137"/>
      <c r="AE77" s="3"/>
      <c r="AF77" s="3"/>
      <c r="AG77" s="3"/>
      <c r="AH77" s="3"/>
      <c r="AI77" s="3"/>
      <c r="AJ77" s="3"/>
      <c r="AK77" s="3"/>
      <c r="AL77" s="3"/>
      <c r="AM77" s="3"/>
      <c r="AN77" s="3"/>
      <c r="AO77" s="34"/>
      <c r="AP77" s="5"/>
      <c r="AQ77" s="5"/>
      <c r="AR77" s="5"/>
      <c r="AS77" s="5"/>
      <c r="AT77" s="5"/>
      <c r="AU77" s="5"/>
      <c r="AV77" s="5"/>
      <c r="AW77" s="5"/>
      <c r="AX77" s="5"/>
      <c r="AY77" s="5"/>
      <c r="AZ77" s="5"/>
      <c r="BA77" s="62"/>
      <c r="BB77" s="36"/>
      <c r="BC77" s="3"/>
      <c r="BD77" s="3"/>
      <c r="BE77" s="3"/>
      <c r="BF77" s="3"/>
      <c r="BG77" s="3"/>
      <c r="BH77" s="3"/>
      <c r="BI77" s="34"/>
      <c r="BJ77" s="36"/>
      <c r="BK77" s="142"/>
      <c r="BL77" s="136"/>
      <c r="BM77" s="4"/>
      <c r="BN77" s="4"/>
      <c r="BO77" s="4"/>
      <c r="BP77" s="4"/>
      <c r="BQ77" s="4"/>
      <c r="BR77" s="4"/>
      <c r="BS77" s="102"/>
      <c r="BT77" s="116"/>
      <c r="BU77" s="6"/>
      <c r="BV77" s="6"/>
      <c r="BW77" s="98"/>
      <c r="BX77" s="116"/>
      <c r="BY77" s="6"/>
      <c r="BZ77" s="6"/>
      <c r="CA77" s="98"/>
      <c r="CB77" s="8"/>
      <c r="CC77" s="4"/>
      <c r="CD77" s="4"/>
      <c r="CE77" s="102"/>
      <c r="CF77" s="116"/>
      <c r="CG77" s="6"/>
      <c r="CH77" s="6"/>
      <c r="CI77" s="98"/>
      <c r="CJ77" s="8"/>
      <c r="CK77" s="4"/>
      <c r="CL77" s="4"/>
      <c r="CM77" s="102"/>
      <c r="CN77" s="116"/>
      <c r="CO77" s="6"/>
      <c r="CP77" s="6"/>
      <c r="CQ77" s="98"/>
      <c r="CR77" s="37"/>
      <c r="CS77" s="5"/>
      <c r="CT77" s="5"/>
      <c r="CU77" s="62"/>
      <c r="CV77" s="8"/>
      <c r="CW77" s="4"/>
      <c r="CX77" s="4"/>
      <c r="CY77" s="102"/>
      <c r="CZ77" s="105"/>
      <c r="DA77" s="95"/>
      <c r="DB77" s="95"/>
      <c r="DC77" s="90"/>
    </row>
    <row r="78" spans="1:107" ht="27" customHeight="1" thickBot="1" x14ac:dyDescent="0.25">
      <c r="A78" s="35"/>
      <c r="B78" s="10" t="str">
        <f>PONDERACION!I56</f>
        <v>6. Realizar acompañamiento técnico y apoyo en la implementación de acciones de la estrategia de pago por servicios ambientales, definidas en el plan operativo anual.</v>
      </c>
      <c r="C78" s="145" t="str">
        <f>PONDERACION!J56</f>
        <v>Porcentaje</v>
      </c>
      <c r="D78" s="145" t="str">
        <f>PONDERACION!K56</f>
        <v>% de ejecución plan operativo</v>
      </c>
      <c r="E78" s="146">
        <f>PONDERACION!L56</f>
        <v>0.25</v>
      </c>
      <c r="F78" s="146">
        <f>PONDERACION!M56</f>
        <v>0.25</v>
      </c>
      <c r="G78" s="146">
        <f>PONDERACION!N56</f>
        <v>0.25</v>
      </c>
      <c r="H78" s="146">
        <f>PONDERACION!O56</f>
        <v>0.25</v>
      </c>
      <c r="I78" s="146">
        <f>PONDERACION!P56</f>
        <v>1</v>
      </c>
      <c r="J78" s="146">
        <f>PONDERACION!Q56</f>
        <v>0.17</v>
      </c>
      <c r="K78" s="146">
        <f>PONDERACION!R56</f>
        <v>0.17</v>
      </c>
      <c r="L78" s="146">
        <f>PONDERACION!S56</f>
        <v>0.17</v>
      </c>
      <c r="M78" s="146">
        <f>PONDERACION!T56</f>
        <v>0.17</v>
      </c>
      <c r="N78" s="254">
        <v>50000000</v>
      </c>
      <c r="O78" s="255">
        <v>12000000</v>
      </c>
      <c r="P78" s="255">
        <v>60000000</v>
      </c>
      <c r="Q78" s="255">
        <v>73000000</v>
      </c>
      <c r="R78" s="370">
        <f t="shared" si="51"/>
        <v>195000000</v>
      </c>
      <c r="S78" s="368" t="str">
        <f>'Tabla Informacion'!A3</f>
        <v>2 Conservación de la biodiversidad y sus servicios ecosistémicos</v>
      </c>
      <c r="T78" s="368" t="str">
        <f>'Tabla Informacion'!B3</f>
        <v>3202~2 Conservación de la biodiversidad y sus servicios ecosistémicos</v>
      </c>
      <c r="U78" s="368"/>
      <c r="V78" s="368"/>
      <c r="W78" s="368"/>
      <c r="X78" s="368"/>
      <c r="Y78" s="368"/>
      <c r="Z78" s="368"/>
      <c r="AA78" s="368"/>
      <c r="AB78" s="368"/>
      <c r="AC78" s="368"/>
      <c r="AD78" s="137"/>
      <c r="AE78" s="3"/>
      <c r="AF78" s="3"/>
      <c r="AG78" s="3"/>
      <c r="AH78" s="3"/>
      <c r="AI78" s="3"/>
      <c r="AJ78" s="3"/>
      <c r="AK78" s="3"/>
      <c r="AL78" s="3"/>
      <c r="AM78" s="3"/>
      <c r="AN78" s="3"/>
      <c r="AO78" s="34"/>
      <c r="AP78" s="5"/>
      <c r="AQ78" s="5"/>
      <c r="AR78" s="5"/>
      <c r="AS78" s="5"/>
      <c r="AT78" s="5"/>
      <c r="AU78" s="5"/>
      <c r="AV78" s="5"/>
      <c r="AW78" s="5"/>
      <c r="AX78" s="5"/>
      <c r="AY78" s="5"/>
      <c r="AZ78" s="5"/>
      <c r="BA78" s="62"/>
      <c r="BB78" s="36"/>
      <c r="BC78" s="3"/>
      <c r="BD78" s="3"/>
      <c r="BE78" s="3"/>
      <c r="BF78" s="3"/>
      <c r="BG78" s="3"/>
      <c r="BH78" s="3"/>
      <c r="BI78" s="34"/>
      <c r="BJ78" s="36"/>
      <c r="BK78" s="142"/>
      <c r="BL78" s="136"/>
      <c r="BM78" s="4"/>
      <c r="BN78" s="4"/>
      <c r="BO78" s="4"/>
      <c r="BP78" s="4"/>
      <c r="BQ78" s="4"/>
      <c r="BR78" s="4"/>
      <c r="BS78" s="102"/>
      <c r="BT78" s="116"/>
      <c r="BU78" s="6"/>
      <c r="BV78" s="6"/>
      <c r="BW78" s="98"/>
      <c r="BX78" s="116"/>
      <c r="BY78" s="6"/>
      <c r="BZ78" s="6"/>
      <c r="CA78" s="98"/>
      <c r="CB78" s="8"/>
      <c r="CC78" s="4"/>
      <c r="CD78" s="4"/>
      <c r="CE78" s="102"/>
      <c r="CF78" s="116"/>
      <c r="CG78" s="6"/>
      <c r="CH78" s="6"/>
      <c r="CI78" s="98"/>
      <c r="CJ78" s="8"/>
      <c r="CK78" s="4"/>
      <c r="CL78" s="4"/>
      <c r="CM78" s="102"/>
      <c r="CN78" s="116"/>
      <c r="CO78" s="6"/>
      <c r="CP78" s="6"/>
      <c r="CQ78" s="98"/>
      <c r="CR78" s="37"/>
      <c r="CS78" s="5"/>
      <c r="CT78" s="5"/>
      <c r="CU78" s="62"/>
      <c r="CV78" s="8"/>
      <c r="CW78" s="4"/>
      <c r="CX78" s="4"/>
      <c r="CY78" s="102"/>
      <c r="CZ78" s="105"/>
      <c r="DA78" s="95"/>
      <c r="DB78" s="95"/>
      <c r="DC78" s="90"/>
    </row>
    <row r="79" spans="1:107" ht="51.75" customHeight="1" thickBot="1" x14ac:dyDescent="0.25">
      <c r="A79" s="39"/>
      <c r="B79" s="377" t="str">
        <f>PROGR_PROYEC_PONDE!E14</f>
        <v>Proyecto 9. Implementación de la planificación, manejo y conservación de ecosistemas estratégicos en el departamento del Quindío.</v>
      </c>
      <c r="C79" s="163"/>
      <c r="D79" s="40"/>
      <c r="E79" s="41"/>
      <c r="F79" s="41"/>
      <c r="G79" s="41"/>
      <c r="H79" s="41"/>
      <c r="I79" s="42"/>
      <c r="J79" s="183">
        <f>PROGR_PROYEC_PONDE!F14</f>
        <v>0.25</v>
      </c>
      <c r="K79" s="183">
        <f>J79</f>
        <v>0.25</v>
      </c>
      <c r="L79" s="183">
        <f>J79</f>
        <v>0.25</v>
      </c>
      <c r="M79" s="183">
        <f>J79</f>
        <v>0.25</v>
      </c>
      <c r="N79" s="265">
        <f>N81+N82+N83+N84</f>
        <v>1298455289</v>
      </c>
      <c r="O79" s="265">
        <f t="shared" ref="O79:R79" si="52">O81+O82+O83+O84</f>
        <v>1048068908.7</v>
      </c>
      <c r="P79" s="265">
        <f t="shared" si="52"/>
        <v>857301793.02999997</v>
      </c>
      <c r="Q79" s="265">
        <f t="shared" si="52"/>
        <v>900409800.09000003</v>
      </c>
      <c r="R79" s="358">
        <f t="shared" si="52"/>
        <v>4104235790.8200002</v>
      </c>
      <c r="S79" s="362"/>
      <c r="T79" s="362"/>
      <c r="U79" s="362"/>
      <c r="V79" s="362"/>
      <c r="W79" s="362"/>
      <c r="X79" s="362"/>
      <c r="Y79" s="362"/>
      <c r="Z79" s="362"/>
      <c r="AA79" s="362"/>
      <c r="AB79" s="362"/>
      <c r="AC79" s="362"/>
      <c r="AD79" s="138"/>
      <c r="AE79" s="41"/>
      <c r="AF79" s="41">
        <f>SUM(AD79:AE79)</f>
        <v>0</v>
      </c>
      <c r="AG79" s="41"/>
      <c r="AH79" s="41"/>
      <c r="AI79" s="41">
        <f>SUM(AG79:AH79)</f>
        <v>0</v>
      </c>
      <c r="AJ79" s="41"/>
      <c r="AK79" s="41"/>
      <c r="AL79" s="41">
        <f>SUM(AJ79:AK79)</f>
        <v>0</v>
      </c>
      <c r="AM79" s="41"/>
      <c r="AN79" s="41"/>
      <c r="AO79" s="86">
        <f>SUM(AM79:AN79)</f>
        <v>0</v>
      </c>
      <c r="AP79" s="43">
        <f>+(AP82*J82)</f>
        <v>0</v>
      </c>
      <c r="AQ79" s="43">
        <f>+(AQ82*K82)</f>
        <v>0</v>
      </c>
      <c r="AR79" s="44">
        <f>SUM(AP79:AQ79)</f>
        <v>0</v>
      </c>
      <c r="AS79" s="43">
        <f>+(AS82*K82)</f>
        <v>0</v>
      </c>
      <c r="AT79" s="43">
        <f>+(AT82*K82)</f>
        <v>0</v>
      </c>
      <c r="AU79" s="44">
        <f>SUM(AS79:AT79)</f>
        <v>0</v>
      </c>
      <c r="AV79" s="43">
        <f>+(AV82*$L$16)</f>
        <v>0</v>
      </c>
      <c r="AW79" s="43">
        <f>+(AW82*$L$16)</f>
        <v>0</v>
      </c>
      <c r="AX79" s="44">
        <f>SUM(AV79:AW79)</f>
        <v>0</v>
      </c>
      <c r="AY79" s="43">
        <f>+(AY82*$M$16)</f>
        <v>0</v>
      </c>
      <c r="AZ79" s="43">
        <f>+(AZ82*$M$16)</f>
        <v>0</v>
      </c>
      <c r="BA79" s="60">
        <f>SUM(AY79:AZ79)</f>
        <v>0</v>
      </c>
      <c r="BB79" s="40"/>
      <c r="BC79" s="41"/>
      <c r="BD79" s="41"/>
      <c r="BE79" s="41"/>
      <c r="BF79" s="41"/>
      <c r="BG79" s="41"/>
      <c r="BH79" s="41"/>
      <c r="BI79" s="86"/>
      <c r="BJ79" s="40">
        <f>+AF79+AI79+AL79+AO79</f>
        <v>0</v>
      </c>
      <c r="BK79" s="140" t="e">
        <f>+BJ79/I79</f>
        <v>#DIV/0!</v>
      </c>
      <c r="BL79" s="134"/>
      <c r="BM79" s="45"/>
      <c r="BN79" s="45"/>
      <c r="BO79" s="45"/>
      <c r="BP79" s="45"/>
      <c r="BQ79" s="45"/>
      <c r="BR79" s="45"/>
      <c r="BS79" s="100"/>
      <c r="BT79" s="114"/>
      <c r="BU79" s="47"/>
      <c r="BV79" s="47"/>
      <c r="BW79" s="96"/>
      <c r="BX79" s="114"/>
      <c r="BY79" s="47"/>
      <c r="BZ79" s="47"/>
      <c r="CA79" s="96"/>
      <c r="CB79" s="46" t="e">
        <f t="shared" ref="CB79:CE80" si="53">+BX79/BT79</f>
        <v>#DIV/0!</v>
      </c>
      <c r="CC79" s="45" t="e">
        <f t="shared" si="53"/>
        <v>#DIV/0!</v>
      </c>
      <c r="CD79" s="45" t="e">
        <f t="shared" si="53"/>
        <v>#DIV/0!</v>
      </c>
      <c r="CE79" s="100" t="e">
        <f t="shared" si="53"/>
        <v>#DIV/0!</v>
      </c>
      <c r="CF79" s="114"/>
      <c r="CG79" s="47"/>
      <c r="CH79" s="47"/>
      <c r="CI79" s="96"/>
      <c r="CJ79" s="46" t="e">
        <f t="shared" ref="CJ79:CM80" si="54">+CF79/BT79</f>
        <v>#DIV/0!</v>
      </c>
      <c r="CK79" s="45" t="e">
        <f t="shared" si="54"/>
        <v>#DIV/0!</v>
      </c>
      <c r="CL79" s="45" t="e">
        <f t="shared" si="54"/>
        <v>#DIV/0!</v>
      </c>
      <c r="CM79" s="100" t="e">
        <f t="shared" si="54"/>
        <v>#DIV/0!</v>
      </c>
      <c r="CN79" s="114">
        <f t="shared" ref="CN79:CQ80" si="55">+BX79-CF79</f>
        <v>0</v>
      </c>
      <c r="CO79" s="47">
        <f t="shared" si="55"/>
        <v>0</v>
      </c>
      <c r="CP79" s="47">
        <f t="shared" si="55"/>
        <v>0</v>
      </c>
      <c r="CQ79" s="96">
        <f t="shared" si="55"/>
        <v>0</v>
      </c>
      <c r="CR79" s="43"/>
      <c r="CS79" s="44"/>
      <c r="CT79" s="44"/>
      <c r="CU79" s="60"/>
      <c r="CV79" s="46" t="e">
        <f t="shared" ref="CV79:CY80" si="56">+CR79/CN79</f>
        <v>#DIV/0!</v>
      </c>
      <c r="CW79" s="45" t="e">
        <f t="shared" si="56"/>
        <v>#DIV/0!</v>
      </c>
      <c r="CX79" s="45" t="e">
        <f t="shared" si="56"/>
        <v>#DIV/0!</v>
      </c>
      <c r="CY79" s="100" t="e">
        <f t="shared" si="56"/>
        <v>#DIV/0!</v>
      </c>
      <c r="CZ79" s="103">
        <f>SUM(BT79:BW79)</f>
        <v>0</v>
      </c>
      <c r="DA79" s="93">
        <f>SUM(BX79:CA79)</f>
        <v>0</v>
      </c>
      <c r="DB79" s="93">
        <f>SUM(CF79:CI79)</f>
        <v>0</v>
      </c>
      <c r="DC79" s="88" t="e">
        <f>+DB79/CZ79</f>
        <v>#DIV/0!</v>
      </c>
    </row>
    <row r="80" spans="1:107" ht="13.5" thickBot="1" x14ac:dyDescent="0.25">
      <c r="A80" s="51"/>
      <c r="B80" s="378" t="s">
        <v>2075</v>
      </c>
      <c r="C80" s="164"/>
      <c r="D80" s="48"/>
      <c r="E80" s="49"/>
      <c r="F80" s="49"/>
      <c r="G80" s="49"/>
      <c r="H80" s="49"/>
      <c r="I80" s="50"/>
      <c r="J80" s="52"/>
      <c r="K80" s="53"/>
      <c r="L80" s="53"/>
      <c r="M80" s="61"/>
      <c r="N80" s="262"/>
      <c r="O80" s="262"/>
      <c r="P80" s="262"/>
      <c r="Q80" s="262"/>
      <c r="R80" s="262"/>
      <c r="S80" s="262"/>
      <c r="T80" s="262"/>
      <c r="U80" s="262"/>
      <c r="V80" s="262"/>
      <c r="W80" s="262"/>
      <c r="X80" s="262"/>
      <c r="Y80" s="262"/>
      <c r="Z80" s="262"/>
      <c r="AA80" s="262"/>
      <c r="AB80" s="262"/>
      <c r="AC80" s="262"/>
      <c r="AD80" s="48"/>
      <c r="AE80" s="49"/>
      <c r="AF80" s="49">
        <f>SUM(AD80:AE80)</f>
        <v>0</v>
      </c>
      <c r="AG80" s="49"/>
      <c r="AH80" s="49"/>
      <c r="AI80" s="49">
        <f>SUM(AG80:AH80)</f>
        <v>0</v>
      </c>
      <c r="AJ80" s="49"/>
      <c r="AK80" s="49"/>
      <c r="AL80" s="49">
        <f>SUM(AJ80:AK80)</f>
        <v>0</v>
      </c>
      <c r="AM80" s="49"/>
      <c r="AN80" s="49"/>
      <c r="AO80" s="87">
        <f>SUM(AM80:AN80)</f>
        <v>0</v>
      </c>
      <c r="AP80" s="123" t="e">
        <f>+(#REF!*#REF!)+(#REF!*#REF!)</f>
        <v>#REF!</v>
      </c>
      <c r="AQ80" s="123" t="e">
        <f>+(#REF!*#REF!)+(#REF!*#REF!)</f>
        <v>#REF!</v>
      </c>
      <c r="AR80" s="79" t="e">
        <f>SUM(AP80:AQ80)</f>
        <v>#REF!</v>
      </c>
      <c r="AS80" s="123" t="e">
        <f>+(#REF!*#REF!)+(#REF!*#REF!)</f>
        <v>#REF!</v>
      </c>
      <c r="AT80" s="123" t="e">
        <f>+(#REF!*#REF!)+(#REF!*#REF!)</f>
        <v>#REF!</v>
      </c>
      <c r="AU80" s="79" t="e">
        <f>SUM(AS80:AT80)</f>
        <v>#REF!</v>
      </c>
      <c r="AV80" s="123" t="e">
        <f>+(#REF!*#REF!)+(#REF!*#REF!)</f>
        <v>#REF!</v>
      </c>
      <c r="AW80" s="123" t="e">
        <f>+(#REF!*#REF!)+(#REF!*#REF!)</f>
        <v>#REF!</v>
      </c>
      <c r="AX80" s="79" t="e">
        <f>SUM(AV80:AW80)</f>
        <v>#REF!</v>
      </c>
      <c r="AY80" s="123" t="e">
        <f>+(#REF!*#REF!)+(#REF!*#REF!)</f>
        <v>#REF!</v>
      </c>
      <c r="AZ80" s="123" t="e">
        <f>+(#REF!*#REF!)+(#REF!*#REF!)</f>
        <v>#REF!</v>
      </c>
      <c r="BA80" s="130" t="e">
        <f>SUM(AY80:AZ80)</f>
        <v>#REF!</v>
      </c>
      <c r="BB80" s="48"/>
      <c r="BC80" s="49"/>
      <c r="BD80" s="49"/>
      <c r="BE80" s="49"/>
      <c r="BF80" s="49"/>
      <c r="BG80" s="49"/>
      <c r="BH80" s="49"/>
      <c r="BI80" s="87"/>
      <c r="BJ80" s="48">
        <f>+AF80+AI80+AL80+AO80</f>
        <v>0</v>
      </c>
      <c r="BK80" s="141" t="e">
        <f>+BJ80/I80</f>
        <v>#DIV/0!</v>
      </c>
      <c r="BL80" s="135"/>
      <c r="BM80" s="54"/>
      <c r="BN80" s="54"/>
      <c r="BO80" s="54"/>
      <c r="BP80" s="54"/>
      <c r="BQ80" s="54"/>
      <c r="BR80" s="54"/>
      <c r="BS80" s="101"/>
      <c r="BT80" s="115"/>
      <c r="BU80" s="56"/>
      <c r="BV80" s="56"/>
      <c r="BW80" s="97"/>
      <c r="BX80" s="115"/>
      <c r="BY80" s="56"/>
      <c r="BZ80" s="56"/>
      <c r="CA80" s="97"/>
      <c r="CB80" s="55" t="e">
        <f t="shared" si="53"/>
        <v>#DIV/0!</v>
      </c>
      <c r="CC80" s="54" t="e">
        <f t="shared" si="53"/>
        <v>#DIV/0!</v>
      </c>
      <c r="CD80" s="54" t="e">
        <f t="shared" si="53"/>
        <v>#DIV/0!</v>
      </c>
      <c r="CE80" s="101" t="e">
        <f t="shared" si="53"/>
        <v>#DIV/0!</v>
      </c>
      <c r="CF80" s="115"/>
      <c r="CG80" s="56"/>
      <c r="CH80" s="56"/>
      <c r="CI80" s="97"/>
      <c r="CJ80" s="55" t="e">
        <f t="shared" si="54"/>
        <v>#DIV/0!</v>
      </c>
      <c r="CK80" s="54" t="e">
        <f t="shared" si="54"/>
        <v>#DIV/0!</v>
      </c>
      <c r="CL80" s="54" t="e">
        <f t="shared" si="54"/>
        <v>#DIV/0!</v>
      </c>
      <c r="CM80" s="101" t="e">
        <f t="shared" si="54"/>
        <v>#DIV/0!</v>
      </c>
      <c r="CN80" s="115">
        <f t="shared" si="55"/>
        <v>0</v>
      </c>
      <c r="CO80" s="56">
        <f t="shared" si="55"/>
        <v>0</v>
      </c>
      <c r="CP80" s="56">
        <f t="shared" si="55"/>
        <v>0</v>
      </c>
      <c r="CQ80" s="97">
        <f t="shared" si="55"/>
        <v>0</v>
      </c>
      <c r="CR80" s="123"/>
      <c r="CS80" s="79"/>
      <c r="CT80" s="79"/>
      <c r="CU80" s="130"/>
      <c r="CV80" s="55" t="e">
        <f t="shared" si="56"/>
        <v>#DIV/0!</v>
      </c>
      <c r="CW80" s="54" t="e">
        <f t="shared" si="56"/>
        <v>#DIV/0!</v>
      </c>
      <c r="CX80" s="54" t="e">
        <f t="shared" si="56"/>
        <v>#DIV/0!</v>
      </c>
      <c r="CY80" s="101" t="e">
        <f t="shared" si="56"/>
        <v>#DIV/0!</v>
      </c>
      <c r="CZ80" s="104">
        <f>SUM(BT80:BW80)</f>
        <v>0</v>
      </c>
      <c r="DA80" s="94">
        <f>SUM(BX80:CA80)</f>
        <v>0</v>
      </c>
      <c r="DB80" s="94">
        <f>SUM(CF80:CI80)</f>
        <v>0</v>
      </c>
      <c r="DC80" s="89" t="e">
        <f>+DB80/CZ80</f>
        <v>#DIV/0!</v>
      </c>
    </row>
    <row r="81" spans="1:107" ht="44.25" customHeight="1" thickBot="1" x14ac:dyDescent="0.25">
      <c r="A81" s="35"/>
      <c r="B81" s="10" t="str">
        <f>PONDERACION!I57</f>
        <v>1. Ejecutar acciones de conservación y manejo en ecosistemas estratégicos (páramo Chilí Barragán y humedales) del departamento del Quindío, definidas en el plan operativo anual.</v>
      </c>
      <c r="C81" s="145" t="str">
        <f>PONDERACION!J57</f>
        <v>Porcentaje</v>
      </c>
      <c r="D81" s="145" t="str">
        <f>PONDERACION!K57</f>
        <v>% de ejecución del Plan operativo anual</v>
      </c>
      <c r="E81" s="146">
        <f>PONDERACION!L57</f>
        <v>0.25</v>
      </c>
      <c r="F81" s="146">
        <f>PONDERACION!M57</f>
        <v>0.25</v>
      </c>
      <c r="G81" s="146">
        <f>PONDERACION!N57</f>
        <v>0.25</v>
      </c>
      <c r="H81" s="146">
        <f>PONDERACION!O57</f>
        <v>0.25</v>
      </c>
      <c r="I81" s="146">
        <f>PONDERACION!P57</f>
        <v>1</v>
      </c>
      <c r="J81" s="146">
        <f>PONDERACION!Q57</f>
        <v>0.25</v>
      </c>
      <c r="K81" s="146">
        <f>PONDERACION!R57</f>
        <v>0.25</v>
      </c>
      <c r="L81" s="146">
        <f>PONDERACION!S57</f>
        <v>0.25</v>
      </c>
      <c r="M81" s="146">
        <f>PONDERACION!T57</f>
        <v>0.25</v>
      </c>
      <c r="N81" s="270">
        <v>45000000</v>
      </c>
      <c r="O81" s="259">
        <v>187130000</v>
      </c>
      <c r="P81" s="259">
        <v>70000000</v>
      </c>
      <c r="Q81" s="259">
        <v>90940000</v>
      </c>
      <c r="R81" s="370">
        <f>SUM(N81:Q81)</f>
        <v>393070000</v>
      </c>
      <c r="S81" s="368" t="str">
        <f>'Tabla Informacion'!A3</f>
        <v>2 Conservación de la biodiversidad y sus servicios ecosistémicos</v>
      </c>
      <c r="T81" s="368" t="str">
        <f>'Tabla Informacion'!B3</f>
        <v>3202~2 Conservación de la biodiversidad y sus servicios ecosistémicos</v>
      </c>
      <c r="U81" s="368"/>
      <c r="V81" s="368"/>
      <c r="W81" s="368"/>
      <c r="X81" s="368"/>
      <c r="Y81" s="368"/>
      <c r="Z81" s="368"/>
      <c r="AA81" s="368"/>
      <c r="AB81" s="368"/>
      <c r="AC81" s="368"/>
      <c r="AD81" s="137"/>
      <c r="AE81" s="3"/>
      <c r="AF81" s="3"/>
      <c r="AG81" s="3"/>
      <c r="AH81" s="3"/>
      <c r="AI81" s="3"/>
      <c r="AJ81" s="3"/>
      <c r="AK81" s="3"/>
      <c r="AL81" s="3"/>
      <c r="AM81" s="3"/>
      <c r="AN81" s="3"/>
      <c r="AO81" s="34"/>
      <c r="AP81" s="5"/>
      <c r="AQ81" s="5"/>
      <c r="AR81" s="5"/>
      <c r="AS81" s="5"/>
      <c r="AT81" s="5"/>
      <c r="AU81" s="5"/>
      <c r="AV81" s="5"/>
      <c r="AW81" s="5"/>
      <c r="AX81" s="5"/>
      <c r="AY81" s="5"/>
      <c r="AZ81" s="5"/>
      <c r="BA81" s="62"/>
      <c r="BB81" s="36"/>
      <c r="BC81" s="3"/>
      <c r="BD81" s="3"/>
      <c r="BE81" s="3"/>
      <c r="BF81" s="3"/>
      <c r="BG81" s="3"/>
      <c r="BH81" s="3"/>
      <c r="BI81" s="34"/>
      <c r="BJ81" s="36"/>
      <c r="BK81" s="142"/>
      <c r="BL81" s="136"/>
      <c r="BM81" s="4"/>
      <c r="BN81" s="4"/>
      <c r="BO81" s="4"/>
      <c r="BP81" s="4"/>
      <c r="BQ81" s="4"/>
      <c r="BR81" s="4"/>
      <c r="BS81" s="102"/>
      <c r="BT81" s="116"/>
      <c r="BU81" s="6"/>
      <c r="BV81" s="6"/>
      <c r="BW81" s="98"/>
      <c r="BX81" s="116"/>
      <c r="BY81" s="6"/>
      <c r="BZ81" s="6"/>
      <c r="CA81" s="98"/>
      <c r="CB81" s="8"/>
      <c r="CC81" s="4"/>
      <c r="CD81" s="4"/>
      <c r="CE81" s="102"/>
      <c r="CF81" s="116"/>
      <c r="CG81" s="6"/>
      <c r="CH81" s="6"/>
      <c r="CI81" s="98"/>
      <c r="CJ81" s="8"/>
      <c r="CK81" s="4"/>
      <c r="CL81" s="4"/>
      <c r="CM81" s="102"/>
      <c r="CN81" s="116"/>
      <c r="CO81" s="6"/>
      <c r="CP81" s="6"/>
      <c r="CQ81" s="98"/>
      <c r="CR81" s="37"/>
      <c r="CS81" s="5"/>
      <c r="CT81" s="5"/>
      <c r="CU81" s="62"/>
      <c r="CV81" s="8"/>
      <c r="CW81" s="4"/>
      <c r="CX81" s="4"/>
      <c r="CY81" s="102"/>
      <c r="CZ81" s="105"/>
      <c r="DA81" s="95"/>
      <c r="DB81" s="95"/>
      <c r="DC81" s="90"/>
    </row>
    <row r="82" spans="1:107" ht="44.25" customHeight="1" thickBot="1" x14ac:dyDescent="0.25">
      <c r="A82" s="35"/>
      <c r="B82" s="10" t="str">
        <f>PONDERACION!I58</f>
        <v>2. Ejecutar acciones de conservación y manejo en ecosistemas estratégicos de páramo del departamento del Quindío, en cumplimiento a sentencias y fallos judiciales, definidas en el plan operativo anual.</v>
      </c>
      <c r="C82" s="145" t="str">
        <f>PONDERACION!J58</f>
        <v>Porcentaje</v>
      </c>
      <c r="D82" s="145" t="str">
        <f>PONDERACION!K58</f>
        <v>% de ejecución del Plan  operativo anual</v>
      </c>
      <c r="E82" s="146">
        <f>PONDERACION!L58</f>
        <v>0.25</v>
      </c>
      <c r="F82" s="146">
        <f>PONDERACION!M58</f>
        <v>0.25</v>
      </c>
      <c r="G82" s="146">
        <f>PONDERACION!N58</f>
        <v>0.25</v>
      </c>
      <c r="H82" s="146">
        <f>PONDERACION!O58</f>
        <v>0.25</v>
      </c>
      <c r="I82" s="146">
        <f>PONDERACION!P58</f>
        <v>1</v>
      </c>
      <c r="J82" s="146">
        <f>PONDERACION!Q58</f>
        <v>0.25</v>
      </c>
      <c r="K82" s="146">
        <f>PONDERACION!R58</f>
        <v>0.25</v>
      </c>
      <c r="L82" s="146">
        <f>PONDERACION!S58</f>
        <v>0.25</v>
      </c>
      <c r="M82" s="146">
        <f>PONDERACION!T58</f>
        <v>0.25</v>
      </c>
      <c r="N82" s="254">
        <v>87000000</v>
      </c>
      <c r="O82" s="255">
        <v>125000000</v>
      </c>
      <c r="P82" s="255">
        <v>92360000</v>
      </c>
      <c r="Q82" s="255">
        <v>107940000</v>
      </c>
      <c r="R82" s="370">
        <f t="shared" ref="R82:R84" si="57">SUM(N82:Q82)</f>
        <v>412300000</v>
      </c>
      <c r="S82" s="368" t="str">
        <f>'Tabla Informacion'!A3</f>
        <v>2 Conservación de la biodiversidad y sus servicios ecosistémicos</v>
      </c>
      <c r="T82" s="368" t="str">
        <f>'Tabla Informacion'!B3</f>
        <v>3202~2 Conservación de la biodiversidad y sus servicios ecosistémicos</v>
      </c>
      <c r="U82" s="368"/>
      <c r="V82" s="368"/>
      <c r="W82" s="368"/>
      <c r="X82" s="368"/>
      <c r="Y82" s="368"/>
      <c r="Z82" s="368"/>
      <c r="AA82" s="368"/>
      <c r="AB82" s="368"/>
      <c r="AC82" s="368"/>
      <c r="AD82" s="137"/>
      <c r="AE82" s="3"/>
      <c r="AF82" s="3"/>
      <c r="AG82" s="3"/>
      <c r="AH82" s="3"/>
      <c r="AI82" s="3"/>
      <c r="AJ82" s="3"/>
      <c r="AK82" s="3"/>
      <c r="AL82" s="3"/>
      <c r="AM82" s="3"/>
      <c r="AN82" s="3"/>
      <c r="AO82" s="34"/>
      <c r="AP82" s="5"/>
      <c r="AQ82" s="5"/>
      <c r="AR82" s="5"/>
      <c r="AS82" s="5"/>
      <c r="AT82" s="5"/>
      <c r="AU82" s="5"/>
      <c r="AV82" s="5"/>
      <c r="AW82" s="5"/>
      <c r="AX82" s="5"/>
      <c r="AY82" s="5"/>
      <c r="AZ82" s="5"/>
      <c r="BA82" s="62"/>
      <c r="BB82" s="36"/>
      <c r="BC82" s="3"/>
      <c r="BD82" s="3"/>
      <c r="BE82" s="3"/>
      <c r="BF82" s="3"/>
      <c r="BG82" s="3"/>
      <c r="BH82" s="3"/>
      <c r="BI82" s="34"/>
      <c r="BJ82" s="36"/>
      <c r="BK82" s="142"/>
      <c r="BL82" s="136"/>
      <c r="BM82" s="4"/>
      <c r="BN82" s="4"/>
      <c r="BO82" s="4"/>
      <c r="BP82" s="4"/>
      <c r="BQ82" s="4"/>
      <c r="BR82" s="4"/>
      <c r="BS82" s="102"/>
      <c r="BT82" s="116"/>
      <c r="BU82" s="6"/>
      <c r="BV82" s="6"/>
      <c r="BW82" s="98"/>
      <c r="BX82" s="116"/>
      <c r="BY82" s="6"/>
      <c r="BZ82" s="6"/>
      <c r="CA82" s="98"/>
      <c r="CB82" s="8"/>
      <c r="CC82" s="4"/>
      <c r="CD82" s="4"/>
      <c r="CE82" s="102"/>
      <c r="CF82" s="116"/>
      <c r="CG82" s="6"/>
      <c r="CH82" s="6"/>
      <c r="CI82" s="98"/>
      <c r="CJ82" s="8"/>
      <c r="CK82" s="4"/>
      <c r="CL82" s="4"/>
      <c r="CM82" s="102"/>
      <c r="CN82" s="116"/>
      <c r="CO82" s="6"/>
      <c r="CP82" s="6"/>
      <c r="CQ82" s="98"/>
      <c r="CR82" s="37"/>
      <c r="CS82" s="5"/>
      <c r="CT82" s="5"/>
      <c r="CU82" s="62"/>
      <c r="CV82" s="8"/>
      <c r="CW82" s="4"/>
      <c r="CX82" s="4"/>
      <c r="CY82" s="102"/>
      <c r="CZ82" s="105"/>
      <c r="DA82" s="95"/>
      <c r="DB82" s="95"/>
      <c r="DC82" s="90"/>
    </row>
    <row r="83" spans="1:107" ht="44.25" customHeight="1" thickBot="1" x14ac:dyDescent="0.25">
      <c r="A83" s="35"/>
      <c r="B83" s="10" t="str">
        <f>PONDERACION!I59</f>
        <v>3. Formular y ejecutar acciones de restauración ecológica (restauración, rehabilitación y recuperación) en el departamento del Quindío, según lineamientos del Plan Nacional de Restauración.</v>
      </c>
      <c r="C83" s="145" t="str">
        <f>PONDERACION!J59</f>
        <v>Número</v>
      </c>
      <c r="D83" s="145" t="str">
        <f>PONDERACION!K59</f>
        <v xml:space="preserve">Número de hectáreas </v>
      </c>
      <c r="E83" s="153">
        <f>PONDERACION!L59</f>
        <v>150</v>
      </c>
      <c r="F83" s="153">
        <f>PONDERACION!M59</f>
        <v>150</v>
      </c>
      <c r="G83" s="153">
        <f>PONDERACION!N59</f>
        <v>150</v>
      </c>
      <c r="H83" s="153">
        <f>PONDERACION!O59</f>
        <v>150</v>
      </c>
      <c r="I83" s="153">
        <f>PONDERACION!P59</f>
        <v>600</v>
      </c>
      <c r="J83" s="146">
        <f>PONDERACION!Q59</f>
        <v>0.25</v>
      </c>
      <c r="K83" s="146">
        <f>PONDERACION!R59</f>
        <v>0.25</v>
      </c>
      <c r="L83" s="146">
        <f>PONDERACION!S59</f>
        <v>0.25</v>
      </c>
      <c r="M83" s="146">
        <f>PONDERACION!T59</f>
        <v>0.25</v>
      </c>
      <c r="N83" s="254">
        <v>43700000</v>
      </c>
      <c r="O83" s="255">
        <v>128954000</v>
      </c>
      <c r="P83" s="255">
        <v>60546000</v>
      </c>
      <c r="Q83" s="255">
        <v>87243081</v>
      </c>
      <c r="R83" s="370">
        <f t="shared" si="57"/>
        <v>320443081</v>
      </c>
      <c r="S83" s="368" t="str">
        <f>'Tabla Informacion'!A3</f>
        <v>2 Conservación de la biodiversidad y sus servicios ecosistémicos</v>
      </c>
      <c r="T83" s="368" t="str">
        <f>'Tabla Informacion'!B3</f>
        <v>3202~2 Conservación de la biodiversidad y sus servicios ecosistémicos</v>
      </c>
      <c r="U83" s="368"/>
      <c r="V83" s="368"/>
      <c r="W83" s="368"/>
      <c r="X83" s="368"/>
      <c r="Y83" s="368"/>
      <c r="Z83" s="368"/>
      <c r="AA83" s="368"/>
      <c r="AB83" s="368"/>
      <c r="AC83" s="368"/>
      <c r="AD83" s="137"/>
      <c r="AE83" s="3"/>
      <c r="AF83" s="3"/>
      <c r="AG83" s="3"/>
      <c r="AH83" s="3"/>
      <c r="AI83" s="3"/>
      <c r="AJ83" s="3"/>
      <c r="AK83" s="3"/>
      <c r="AL83" s="3"/>
      <c r="AM83" s="3"/>
      <c r="AN83" s="3"/>
      <c r="AO83" s="34"/>
      <c r="AP83" s="5"/>
      <c r="AQ83" s="5"/>
      <c r="AR83" s="5"/>
      <c r="AS83" s="5"/>
      <c r="AT83" s="5"/>
      <c r="AU83" s="5"/>
      <c r="AV83" s="5"/>
      <c r="AW83" s="5"/>
      <c r="AX83" s="5"/>
      <c r="AY83" s="5"/>
      <c r="AZ83" s="5"/>
      <c r="BA83" s="62"/>
      <c r="BB83" s="36"/>
      <c r="BC83" s="3"/>
      <c r="BD83" s="3"/>
      <c r="BE83" s="3"/>
      <c r="BF83" s="3"/>
      <c r="BG83" s="3"/>
      <c r="BH83" s="3"/>
      <c r="BI83" s="34"/>
      <c r="BJ83" s="36"/>
      <c r="BK83" s="142"/>
      <c r="BL83" s="136"/>
      <c r="BM83" s="4"/>
      <c r="BN83" s="4"/>
      <c r="BO83" s="4"/>
      <c r="BP83" s="4"/>
      <c r="BQ83" s="4"/>
      <c r="BR83" s="4"/>
      <c r="BS83" s="102"/>
      <c r="BT83" s="116"/>
      <c r="BU83" s="6"/>
      <c r="BV83" s="6"/>
      <c r="BW83" s="98"/>
      <c r="BX83" s="116"/>
      <c r="BY83" s="6"/>
      <c r="BZ83" s="6"/>
      <c r="CA83" s="98"/>
      <c r="CB83" s="8"/>
      <c r="CC83" s="4"/>
      <c r="CD83" s="4"/>
      <c r="CE83" s="102"/>
      <c r="CF83" s="116"/>
      <c r="CG83" s="6"/>
      <c r="CH83" s="6"/>
      <c r="CI83" s="98"/>
      <c r="CJ83" s="8"/>
      <c r="CK83" s="4"/>
      <c r="CL83" s="4"/>
      <c r="CM83" s="102"/>
      <c r="CN83" s="116"/>
      <c r="CO83" s="6"/>
      <c r="CP83" s="6"/>
      <c r="CQ83" s="98"/>
      <c r="CR83" s="37"/>
      <c r="CS83" s="5"/>
      <c r="CT83" s="5"/>
      <c r="CU83" s="62"/>
      <c r="CV83" s="8"/>
      <c r="CW83" s="4"/>
      <c r="CX83" s="4"/>
      <c r="CY83" s="102"/>
      <c r="CZ83" s="105"/>
      <c r="DA83" s="95"/>
      <c r="DB83" s="95"/>
      <c r="DC83" s="90"/>
    </row>
    <row r="84" spans="1:107" ht="44.25" customHeight="1" thickBot="1" x14ac:dyDescent="0.25">
      <c r="A84" s="35"/>
      <c r="B84" s="10" t="str">
        <f>PONDERACION!I60</f>
        <v>4. Ejecutar acciones de mantenimiento, monitoreo y divulgación dentro de los procesos de restauración ecológica (restauración, rehabilitación y recuperación) en el departamento del Quindío, según plan de mantenimiento.</v>
      </c>
      <c r="C84" s="145" t="str">
        <f>PONDERACION!J60</f>
        <v>Porcentaje</v>
      </c>
      <c r="D84" s="145" t="str">
        <f>PONDERACION!K60</f>
        <v xml:space="preserve">% de ejecución plan de mantenimiento </v>
      </c>
      <c r="E84" s="146">
        <f>PONDERACION!L60</f>
        <v>0.25</v>
      </c>
      <c r="F84" s="146">
        <f>PONDERACION!M60</f>
        <v>0.25</v>
      </c>
      <c r="G84" s="146">
        <f>PONDERACION!N60</f>
        <v>0.25</v>
      </c>
      <c r="H84" s="146">
        <f>PONDERACION!O60</f>
        <v>0.25</v>
      </c>
      <c r="I84" s="146">
        <f>PONDERACION!P60</f>
        <v>1</v>
      </c>
      <c r="J84" s="146">
        <f>PONDERACION!Q60</f>
        <v>0.25</v>
      </c>
      <c r="K84" s="146">
        <f>PONDERACION!R60</f>
        <v>0.25</v>
      </c>
      <c r="L84" s="146">
        <f>PONDERACION!S60</f>
        <v>0.25</v>
      </c>
      <c r="M84" s="146">
        <f>PONDERACION!T60</f>
        <v>0.25</v>
      </c>
      <c r="N84" s="254">
        <v>1122755289</v>
      </c>
      <c r="O84" s="257">
        <v>606984908.70000005</v>
      </c>
      <c r="P84" s="257">
        <v>634395793.02999997</v>
      </c>
      <c r="Q84" s="257">
        <v>614286719.09000003</v>
      </c>
      <c r="R84" s="370">
        <f t="shared" si="57"/>
        <v>2978422709.8200002</v>
      </c>
      <c r="S84" s="368" t="str">
        <f>'Tabla Informacion'!A3</f>
        <v>2 Conservación de la biodiversidad y sus servicios ecosistémicos</v>
      </c>
      <c r="T84" s="368" t="str">
        <f>'Tabla Informacion'!B3</f>
        <v>3202~2 Conservación de la biodiversidad y sus servicios ecosistémicos</v>
      </c>
      <c r="U84" s="368"/>
      <c r="V84" s="368"/>
      <c r="W84" s="368"/>
      <c r="X84" s="368"/>
      <c r="Y84" s="368"/>
      <c r="Z84" s="368"/>
      <c r="AA84" s="368"/>
      <c r="AB84" s="368"/>
      <c r="AC84" s="368"/>
      <c r="AD84" s="137"/>
      <c r="AE84" s="3"/>
      <c r="AF84" s="3"/>
      <c r="AG84" s="3"/>
      <c r="AH84" s="3"/>
      <c r="AI84" s="3"/>
      <c r="AJ84" s="3"/>
      <c r="AK84" s="3"/>
      <c r="AL84" s="3"/>
      <c r="AM84" s="3"/>
      <c r="AN84" s="3"/>
      <c r="AO84" s="34"/>
      <c r="AP84" s="5"/>
      <c r="AQ84" s="5"/>
      <c r="AR84" s="5"/>
      <c r="AS84" s="5"/>
      <c r="AT84" s="5"/>
      <c r="AU84" s="5"/>
      <c r="AV84" s="5"/>
      <c r="AW84" s="5"/>
      <c r="AX84" s="5"/>
      <c r="AY84" s="5"/>
      <c r="AZ84" s="5"/>
      <c r="BA84" s="62"/>
      <c r="BB84" s="36"/>
      <c r="BC84" s="3"/>
      <c r="BD84" s="3"/>
      <c r="BE84" s="3"/>
      <c r="BF84" s="3"/>
      <c r="BG84" s="3"/>
      <c r="BH84" s="3"/>
      <c r="BI84" s="34"/>
      <c r="BJ84" s="36"/>
      <c r="BK84" s="142"/>
      <c r="BL84" s="136"/>
      <c r="BM84" s="4"/>
      <c r="BN84" s="4"/>
      <c r="BO84" s="4"/>
      <c r="BP84" s="4"/>
      <c r="BQ84" s="4"/>
      <c r="BR84" s="4"/>
      <c r="BS84" s="102"/>
      <c r="BT84" s="116"/>
      <c r="BU84" s="6"/>
      <c r="BV84" s="6"/>
      <c r="BW84" s="98"/>
      <c r="BX84" s="116"/>
      <c r="BY84" s="6"/>
      <c r="BZ84" s="6"/>
      <c r="CA84" s="98"/>
      <c r="CB84" s="8"/>
      <c r="CC84" s="4"/>
      <c r="CD84" s="4"/>
      <c r="CE84" s="102"/>
      <c r="CF84" s="116"/>
      <c r="CG84" s="6"/>
      <c r="CH84" s="6"/>
      <c r="CI84" s="98"/>
      <c r="CJ84" s="8"/>
      <c r="CK84" s="4"/>
      <c r="CL84" s="4"/>
      <c r="CM84" s="102"/>
      <c r="CN84" s="116"/>
      <c r="CO84" s="6"/>
      <c r="CP84" s="6"/>
      <c r="CQ84" s="98"/>
      <c r="CR84" s="37"/>
      <c r="CS84" s="5"/>
      <c r="CT84" s="5"/>
      <c r="CU84" s="62"/>
      <c r="CV84" s="8"/>
      <c r="CW84" s="4"/>
      <c r="CX84" s="4"/>
      <c r="CY84" s="102"/>
      <c r="CZ84" s="105"/>
      <c r="DA84" s="95"/>
      <c r="DB84" s="95"/>
      <c r="DC84" s="90"/>
    </row>
    <row r="85" spans="1:107" ht="51.75" customHeight="1" thickBot="1" x14ac:dyDescent="0.25">
      <c r="A85" s="39"/>
      <c r="B85" s="377" t="str">
        <f>PROGR_PROYEC_PONDE!E15</f>
        <v>Proyecto 10. Administración, monitoreo y seguimiento de la diversidad biológica en el departamento del Quindío.</v>
      </c>
      <c r="C85" s="163"/>
      <c r="D85" s="40"/>
      <c r="E85" s="41"/>
      <c r="F85" s="41"/>
      <c r="G85" s="41"/>
      <c r="H85" s="41"/>
      <c r="I85" s="42"/>
      <c r="J85" s="183">
        <f>PROGR_PROYEC_PONDE!F15</f>
        <v>0.25</v>
      </c>
      <c r="K85" s="183">
        <f>J85</f>
        <v>0.25</v>
      </c>
      <c r="L85" s="183">
        <f>J85</f>
        <v>0.25</v>
      </c>
      <c r="M85" s="183">
        <f>J85</f>
        <v>0.25</v>
      </c>
      <c r="N85" s="265">
        <f>N87+N88+N89+N90+N91+N92+N93+N94+N95</f>
        <v>924400000</v>
      </c>
      <c r="O85" s="265">
        <f t="shared" ref="O85:R85" si="58">O87+O88+O89+O90+O91+O92+O93+O94+O95</f>
        <v>592177901</v>
      </c>
      <c r="P85" s="265">
        <f t="shared" si="58"/>
        <v>634616400</v>
      </c>
      <c r="Q85" s="265">
        <f t="shared" si="58"/>
        <v>617026000</v>
      </c>
      <c r="R85" s="358">
        <f t="shared" si="58"/>
        <v>2768220301</v>
      </c>
      <c r="S85" s="362"/>
      <c r="T85" s="362"/>
      <c r="U85" s="362"/>
      <c r="V85" s="362"/>
      <c r="W85" s="362"/>
      <c r="X85" s="362"/>
      <c r="Y85" s="362"/>
      <c r="Z85" s="362"/>
      <c r="AA85" s="362"/>
      <c r="AB85" s="362"/>
      <c r="AC85" s="362"/>
      <c r="AD85" s="138"/>
      <c r="AE85" s="41"/>
      <c r="AF85" s="41">
        <f>SUM(AD85:AE85)</f>
        <v>0</v>
      </c>
      <c r="AG85" s="41"/>
      <c r="AH85" s="41"/>
      <c r="AI85" s="41">
        <f>SUM(AG85:AH85)</f>
        <v>0</v>
      </c>
      <c r="AJ85" s="41"/>
      <c r="AK85" s="41"/>
      <c r="AL85" s="41">
        <f>SUM(AJ85:AK85)</f>
        <v>0</v>
      </c>
      <c r="AM85" s="41"/>
      <c r="AN85" s="41"/>
      <c r="AO85" s="86">
        <f>SUM(AM85:AN85)</f>
        <v>0</v>
      </c>
      <c r="AP85" s="43">
        <f>+(AP88*J88)</f>
        <v>0</v>
      </c>
      <c r="AQ85" s="43">
        <f>+(AQ88*K88)</f>
        <v>0</v>
      </c>
      <c r="AR85" s="44">
        <f>SUM(AP85:AQ85)</f>
        <v>0</v>
      </c>
      <c r="AS85" s="43">
        <f>+(AS88*K88)</f>
        <v>0</v>
      </c>
      <c r="AT85" s="43">
        <f>+(AT88*K88)</f>
        <v>0</v>
      </c>
      <c r="AU85" s="44">
        <f>SUM(AS85:AT85)</f>
        <v>0</v>
      </c>
      <c r="AV85" s="43">
        <f>+(AV88*$L$16)</f>
        <v>0</v>
      </c>
      <c r="AW85" s="43">
        <f>+(AW88*$L$16)</f>
        <v>0</v>
      </c>
      <c r="AX85" s="44">
        <f>SUM(AV85:AW85)</f>
        <v>0</v>
      </c>
      <c r="AY85" s="43">
        <f>+(AY88*$M$16)</f>
        <v>0</v>
      </c>
      <c r="AZ85" s="43">
        <f>+(AZ88*$M$16)</f>
        <v>0</v>
      </c>
      <c r="BA85" s="60">
        <f>SUM(AY85:AZ85)</f>
        <v>0</v>
      </c>
      <c r="BB85" s="40"/>
      <c r="BC85" s="41"/>
      <c r="BD85" s="41"/>
      <c r="BE85" s="41"/>
      <c r="BF85" s="41"/>
      <c r="BG85" s="41"/>
      <c r="BH85" s="41"/>
      <c r="BI85" s="86"/>
      <c r="BJ85" s="40">
        <f>+AF85+AI85+AL85+AO85</f>
        <v>0</v>
      </c>
      <c r="BK85" s="140" t="e">
        <f>+BJ85/I85</f>
        <v>#DIV/0!</v>
      </c>
      <c r="BL85" s="134"/>
      <c r="BM85" s="45"/>
      <c r="BN85" s="45"/>
      <c r="BO85" s="45"/>
      <c r="BP85" s="45"/>
      <c r="BQ85" s="45"/>
      <c r="BR85" s="45"/>
      <c r="BS85" s="100"/>
      <c r="BT85" s="114"/>
      <c r="BU85" s="47"/>
      <c r="BV85" s="47"/>
      <c r="BW85" s="96"/>
      <c r="BX85" s="114"/>
      <c r="BY85" s="47"/>
      <c r="BZ85" s="47"/>
      <c r="CA85" s="96"/>
      <c r="CB85" s="46" t="e">
        <f t="shared" ref="CB85:CE86" si="59">+BX85/BT85</f>
        <v>#DIV/0!</v>
      </c>
      <c r="CC85" s="45" t="e">
        <f t="shared" si="59"/>
        <v>#DIV/0!</v>
      </c>
      <c r="CD85" s="45" t="e">
        <f t="shared" si="59"/>
        <v>#DIV/0!</v>
      </c>
      <c r="CE85" s="100" t="e">
        <f t="shared" si="59"/>
        <v>#DIV/0!</v>
      </c>
      <c r="CF85" s="114"/>
      <c r="CG85" s="47"/>
      <c r="CH85" s="47"/>
      <c r="CI85" s="96"/>
      <c r="CJ85" s="46" t="e">
        <f t="shared" ref="CJ85:CM86" si="60">+CF85/BT85</f>
        <v>#DIV/0!</v>
      </c>
      <c r="CK85" s="45" t="e">
        <f t="shared" si="60"/>
        <v>#DIV/0!</v>
      </c>
      <c r="CL85" s="45" t="e">
        <f t="shared" si="60"/>
        <v>#DIV/0!</v>
      </c>
      <c r="CM85" s="100" t="e">
        <f t="shared" si="60"/>
        <v>#DIV/0!</v>
      </c>
      <c r="CN85" s="114">
        <f t="shared" ref="CN85:CQ86" si="61">+BX85-CF85</f>
        <v>0</v>
      </c>
      <c r="CO85" s="47">
        <f t="shared" si="61"/>
        <v>0</v>
      </c>
      <c r="CP85" s="47">
        <f t="shared" si="61"/>
        <v>0</v>
      </c>
      <c r="CQ85" s="96">
        <f t="shared" si="61"/>
        <v>0</v>
      </c>
      <c r="CR85" s="43"/>
      <c r="CS85" s="44"/>
      <c r="CT85" s="44"/>
      <c r="CU85" s="60"/>
      <c r="CV85" s="46" t="e">
        <f t="shared" ref="CV85:CY86" si="62">+CR85/CN85</f>
        <v>#DIV/0!</v>
      </c>
      <c r="CW85" s="45" t="e">
        <f t="shared" si="62"/>
        <v>#DIV/0!</v>
      </c>
      <c r="CX85" s="45" t="e">
        <f t="shared" si="62"/>
        <v>#DIV/0!</v>
      </c>
      <c r="CY85" s="100" t="e">
        <f t="shared" si="62"/>
        <v>#DIV/0!</v>
      </c>
      <c r="CZ85" s="103">
        <f>SUM(BT85:BW85)</f>
        <v>0</v>
      </c>
      <c r="DA85" s="93">
        <f>SUM(BX85:CA85)</f>
        <v>0</v>
      </c>
      <c r="DB85" s="93">
        <f>SUM(CF85:CI85)</f>
        <v>0</v>
      </c>
      <c r="DC85" s="88" t="e">
        <f>+DB85/CZ85</f>
        <v>#DIV/0!</v>
      </c>
    </row>
    <row r="86" spans="1:107" ht="13.5" thickBot="1" x14ac:dyDescent="0.25">
      <c r="A86" s="51"/>
      <c r="B86" s="378" t="s">
        <v>2075</v>
      </c>
      <c r="C86" s="164"/>
      <c r="D86" s="48"/>
      <c r="E86" s="49"/>
      <c r="F86" s="49"/>
      <c r="G86" s="49"/>
      <c r="H86" s="49"/>
      <c r="I86" s="50"/>
      <c r="J86" s="52"/>
      <c r="K86" s="53"/>
      <c r="L86" s="53"/>
      <c r="M86" s="61"/>
      <c r="N86" s="262"/>
      <c r="O86" s="262"/>
      <c r="P86" s="262"/>
      <c r="Q86" s="262"/>
      <c r="R86" s="262"/>
      <c r="S86" s="262"/>
      <c r="T86" s="262"/>
      <c r="U86" s="262"/>
      <c r="V86" s="262"/>
      <c r="W86" s="262"/>
      <c r="X86" s="262"/>
      <c r="Y86" s="262"/>
      <c r="Z86" s="262"/>
      <c r="AA86" s="262"/>
      <c r="AB86" s="262"/>
      <c r="AC86" s="262"/>
      <c r="AD86" s="48"/>
      <c r="AE86" s="49"/>
      <c r="AF86" s="49">
        <f>SUM(AD86:AE86)</f>
        <v>0</v>
      </c>
      <c r="AG86" s="49"/>
      <c r="AH86" s="49"/>
      <c r="AI86" s="49">
        <f>SUM(AG86:AH86)</f>
        <v>0</v>
      </c>
      <c r="AJ86" s="49"/>
      <c r="AK86" s="49"/>
      <c r="AL86" s="49">
        <f>SUM(AJ86:AK86)</f>
        <v>0</v>
      </c>
      <c r="AM86" s="49"/>
      <c r="AN86" s="49"/>
      <c r="AO86" s="87">
        <f>SUM(AM86:AN86)</f>
        <v>0</v>
      </c>
      <c r="AP86" s="123" t="e">
        <f>+(#REF!*#REF!)+(#REF!*#REF!)</f>
        <v>#REF!</v>
      </c>
      <c r="AQ86" s="123" t="e">
        <f>+(#REF!*#REF!)+(#REF!*#REF!)</f>
        <v>#REF!</v>
      </c>
      <c r="AR86" s="79" t="e">
        <f>SUM(AP86:AQ86)</f>
        <v>#REF!</v>
      </c>
      <c r="AS86" s="123" t="e">
        <f>+(#REF!*#REF!)+(#REF!*#REF!)</f>
        <v>#REF!</v>
      </c>
      <c r="AT86" s="123" t="e">
        <f>+(#REF!*#REF!)+(#REF!*#REF!)</f>
        <v>#REF!</v>
      </c>
      <c r="AU86" s="79" t="e">
        <f>SUM(AS86:AT86)</f>
        <v>#REF!</v>
      </c>
      <c r="AV86" s="123" t="e">
        <f>+(#REF!*#REF!)+(#REF!*#REF!)</f>
        <v>#REF!</v>
      </c>
      <c r="AW86" s="123" t="e">
        <f>+(#REF!*#REF!)+(#REF!*#REF!)</f>
        <v>#REF!</v>
      </c>
      <c r="AX86" s="79" t="e">
        <f>SUM(AV86:AW86)</f>
        <v>#REF!</v>
      </c>
      <c r="AY86" s="123" t="e">
        <f>+(#REF!*#REF!)+(#REF!*#REF!)</f>
        <v>#REF!</v>
      </c>
      <c r="AZ86" s="123" t="e">
        <f>+(#REF!*#REF!)+(#REF!*#REF!)</f>
        <v>#REF!</v>
      </c>
      <c r="BA86" s="130" t="e">
        <f>SUM(AY86:AZ86)</f>
        <v>#REF!</v>
      </c>
      <c r="BB86" s="48"/>
      <c r="BC86" s="49"/>
      <c r="BD86" s="49"/>
      <c r="BE86" s="49"/>
      <c r="BF86" s="49"/>
      <c r="BG86" s="49"/>
      <c r="BH86" s="49"/>
      <c r="BI86" s="87"/>
      <c r="BJ86" s="48">
        <f>+AF86+AI86+AL86+AO86</f>
        <v>0</v>
      </c>
      <c r="BK86" s="141" t="e">
        <f>+BJ86/I86</f>
        <v>#DIV/0!</v>
      </c>
      <c r="BL86" s="135"/>
      <c r="BM86" s="54"/>
      <c r="BN86" s="54"/>
      <c r="BO86" s="54"/>
      <c r="BP86" s="54"/>
      <c r="BQ86" s="54"/>
      <c r="BR86" s="54"/>
      <c r="BS86" s="101"/>
      <c r="BT86" s="115"/>
      <c r="BU86" s="56"/>
      <c r="BV86" s="56"/>
      <c r="BW86" s="97"/>
      <c r="BX86" s="115"/>
      <c r="BY86" s="56"/>
      <c r="BZ86" s="56"/>
      <c r="CA86" s="97"/>
      <c r="CB86" s="55" t="e">
        <f t="shared" si="59"/>
        <v>#DIV/0!</v>
      </c>
      <c r="CC86" s="54" t="e">
        <f t="shared" si="59"/>
        <v>#DIV/0!</v>
      </c>
      <c r="CD86" s="54" t="e">
        <f t="shared" si="59"/>
        <v>#DIV/0!</v>
      </c>
      <c r="CE86" s="101" t="e">
        <f t="shared" si="59"/>
        <v>#DIV/0!</v>
      </c>
      <c r="CF86" s="115"/>
      <c r="CG86" s="56"/>
      <c r="CH86" s="56"/>
      <c r="CI86" s="97"/>
      <c r="CJ86" s="55" t="e">
        <f t="shared" si="60"/>
        <v>#DIV/0!</v>
      </c>
      <c r="CK86" s="54" t="e">
        <f t="shared" si="60"/>
        <v>#DIV/0!</v>
      </c>
      <c r="CL86" s="54" t="e">
        <f t="shared" si="60"/>
        <v>#DIV/0!</v>
      </c>
      <c r="CM86" s="101" t="e">
        <f t="shared" si="60"/>
        <v>#DIV/0!</v>
      </c>
      <c r="CN86" s="115">
        <f t="shared" si="61"/>
        <v>0</v>
      </c>
      <c r="CO86" s="56">
        <f t="shared" si="61"/>
        <v>0</v>
      </c>
      <c r="CP86" s="56">
        <f t="shared" si="61"/>
        <v>0</v>
      </c>
      <c r="CQ86" s="97">
        <f t="shared" si="61"/>
        <v>0</v>
      </c>
      <c r="CR86" s="123"/>
      <c r="CS86" s="79"/>
      <c r="CT86" s="79"/>
      <c r="CU86" s="130"/>
      <c r="CV86" s="55" t="e">
        <f t="shared" si="62"/>
        <v>#DIV/0!</v>
      </c>
      <c r="CW86" s="54" t="e">
        <f t="shared" si="62"/>
        <v>#DIV/0!</v>
      </c>
      <c r="CX86" s="54" t="e">
        <f t="shared" si="62"/>
        <v>#DIV/0!</v>
      </c>
      <c r="CY86" s="101" t="e">
        <f t="shared" si="62"/>
        <v>#DIV/0!</v>
      </c>
      <c r="CZ86" s="104">
        <f>SUM(BT86:BW86)</f>
        <v>0</v>
      </c>
      <c r="DA86" s="94">
        <f>SUM(BX86:CA86)</f>
        <v>0</v>
      </c>
      <c r="DB86" s="94">
        <f>SUM(CF86:CI86)</f>
        <v>0</v>
      </c>
      <c r="DC86" s="89" t="e">
        <f>+DB86/CZ86</f>
        <v>#DIV/0!</v>
      </c>
    </row>
    <row r="87" spans="1:107" ht="44.25" customHeight="1" thickBot="1" x14ac:dyDescent="0.25">
      <c r="A87" s="35"/>
      <c r="B87" s="10" t="str">
        <f>PONDERACION!I61</f>
        <v>1. Ejecutar el programa de control y seguimiento al tráfico ilegal de fauna silvestre de acuerdo con la estrategia nacional de control al tráfico ilegal de especies de diversidad biológica (CIFFIQ – Zona noroccidente).</v>
      </c>
      <c r="C87" s="145" t="str">
        <f>PONDERACION!J61</f>
        <v>Porcentaje</v>
      </c>
      <c r="D87" s="145" t="str">
        <f>PONDERACION!K61</f>
        <v xml:space="preserve">% de ejecución programa operativo </v>
      </c>
      <c r="E87" s="402">
        <f>PONDERACION!L61</f>
        <v>0.25</v>
      </c>
      <c r="F87" s="402">
        <f>PONDERACION!M61</f>
        <v>0.25</v>
      </c>
      <c r="G87" s="402">
        <f>PONDERACION!N61</f>
        <v>0.25</v>
      </c>
      <c r="H87" s="402">
        <f>PONDERACION!O61</f>
        <v>0.25</v>
      </c>
      <c r="I87" s="402">
        <f>PONDERACION!P61</f>
        <v>1</v>
      </c>
      <c r="J87" s="146">
        <f>PONDERACION!Q61</f>
        <v>0.11</v>
      </c>
      <c r="K87" s="146">
        <f>PONDERACION!R61</f>
        <v>0.11</v>
      </c>
      <c r="L87" s="146">
        <f>PONDERACION!S61</f>
        <v>0.12</v>
      </c>
      <c r="M87" s="146">
        <f>PONDERACION!T61</f>
        <v>0.12</v>
      </c>
      <c r="N87" s="270">
        <v>173600000</v>
      </c>
      <c r="O87" s="259">
        <v>62600000</v>
      </c>
      <c r="P87" s="259">
        <v>80000000</v>
      </c>
      <c r="Q87" s="259">
        <v>83000000</v>
      </c>
      <c r="R87" s="370">
        <f>SUM(N87:Q87)</f>
        <v>399200000</v>
      </c>
      <c r="S87" s="368" t="str">
        <f>'Tabla Informacion'!A3</f>
        <v>2 Conservación de la biodiversidad y sus servicios ecosistémicos</v>
      </c>
      <c r="T87" s="368" t="str">
        <f>'Tabla Informacion'!B3</f>
        <v>3202~2 Conservación de la biodiversidad y sus servicios ecosistémicos</v>
      </c>
      <c r="U87" s="368"/>
      <c r="V87" s="368"/>
      <c r="W87" s="368"/>
      <c r="X87" s="368"/>
      <c r="Y87" s="368"/>
      <c r="Z87" s="368"/>
      <c r="AA87" s="368"/>
      <c r="AB87" s="368"/>
      <c r="AC87" s="368"/>
      <c r="AD87" s="137"/>
      <c r="AE87" s="3"/>
      <c r="AF87" s="3"/>
      <c r="AG87" s="3"/>
      <c r="AH87" s="3"/>
      <c r="AI87" s="3"/>
      <c r="AJ87" s="3"/>
      <c r="AK87" s="3"/>
      <c r="AL87" s="3"/>
      <c r="AM87" s="3"/>
      <c r="AN87" s="3"/>
      <c r="AO87" s="34"/>
      <c r="AP87" s="5"/>
      <c r="AQ87" s="5"/>
      <c r="AR87" s="5"/>
      <c r="AS87" s="5"/>
      <c r="AT87" s="5"/>
      <c r="AU87" s="5"/>
      <c r="AV87" s="5"/>
      <c r="AW87" s="5"/>
      <c r="AX87" s="5"/>
      <c r="AY87" s="5"/>
      <c r="AZ87" s="5"/>
      <c r="BA87" s="62"/>
      <c r="BB87" s="36"/>
      <c r="BC87" s="3"/>
      <c r="BD87" s="3"/>
      <c r="BE87" s="3"/>
      <c r="BF87" s="3"/>
      <c r="BG87" s="3"/>
      <c r="BH87" s="3"/>
      <c r="BI87" s="34"/>
      <c r="BJ87" s="36"/>
      <c r="BK87" s="142"/>
      <c r="BL87" s="136"/>
      <c r="BM87" s="4"/>
      <c r="BN87" s="4"/>
      <c r="BO87" s="4"/>
      <c r="BP87" s="4"/>
      <c r="BQ87" s="4"/>
      <c r="BR87" s="4"/>
      <c r="BS87" s="102"/>
      <c r="BT87" s="116"/>
      <c r="BU87" s="6"/>
      <c r="BV87" s="6"/>
      <c r="BW87" s="98"/>
      <c r="BX87" s="116"/>
      <c r="BY87" s="6"/>
      <c r="BZ87" s="6"/>
      <c r="CA87" s="98"/>
      <c r="CB87" s="8"/>
      <c r="CC87" s="4"/>
      <c r="CD87" s="4"/>
      <c r="CE87" s="102"/>
      <c r="CF87" s="116"/>
      <c r="CG87" s="6"/>
      <c r="CH87" s="6"/>
      <c r="CI87" s="98"/>
      <c r="CJ87" s="8"/>
      <c r="CK87" s="4"/>
      <c r="CL87" s="4"/>
      <c r="CM87" s="102"/>
      <c r="CN87" s="116"/>
      <c r="CO87" s="6"/>
      <c r="CP87" s="6"/>
      <c r="CQ87" s="98"/>
      <c r="CR87" s="37"/>
      <c r="CS87" s="5"/>
      <c r="CT87" s="5"/>
      <c r="CU87" s="62"/>
      <c r="CV87" s="8"/>
      <c r="CW87" s="4"/>
      <c r="CX87" s="4"/>
      <c r="CY87" s="102"/>
      <c r="CZ87" s="105"/>
      <c r="DA87" s="95"/>
      <c r="DB87" s="95"/>
      <c r="DC87" s="90"/>
    </row>
    <row r="88" spans="1:107" ht="44.25" customHeight="1" thickBot="1" x14ac:dyDescent="0.25">
      <c r="A88" s="35"/>
      <c r="B88" s="10" t="str">
        <f>PONDERACION!I62</f>
        <v>2. Implementar medidas de control a especies exóticas, invasoras y en conflicto en el departamento del Quindío, definidas en el programa anual .</v>
      </c>
      <c r="C88" s="145" t="str">
        <f>PONDERACION!J62</f>
        <v>Porcentaje</v>
      </c>
      <c r="D88" s="145" t="str">
        <f>PONDERACION!K62</f>
        <v xml:space="preserve">% de ejecución programa operativo </v>
      </c>
      <c r="E88" s="402">
        <f>PONDERACION!L62</f>
        <v>0.25</v>
      </c>
      <c r="F88" s="402">
        <f>PONDERACION!M62</f>
        <v>0.25</v>
      </c>
      <c r="G88" s="402">
        <f>PONDERACION!N62</f>
        <v>0.25</v>
      </c>
      <c r="H88" s="402">
        <f>PONDERACION!O62</f>
        <v>0.25</v>
      </c>
      <c r="I88" s="402">
        <f>PONDERACION!P62</f>
        <v>1</v>
      </c>
      <c r="J88" s="146">
        <f>PONDERACION!Q62</f>
        <v>0.11</v>
      </c>
      <c r="K88" s="146">
        <f>PONDERACION!R62</f>
        <v>0.11</v>
      </c>
      <c r="L88" s="146">
        <f>PONDERACION!S62</f>
        <v>0.12</v>
      </c>
      <c r="M88" s="146">
        <f>PONDERACION!T62</f>
        <v>0.12</v>
      </c>
      <c r="N88" s="254">
        <v>100000000</v>
      </c>
      <c r="O88" s="255">
        <v>55000000</v>
      </c>
      <c r="P88" s="255">
        <v>95000000</v>
      </c>
      <c r="Q88" s="255">
        <v>75000000</v>
      </c>
      <c r="R88" s="370">
        <f t="shared" ref="R88:R95" si="63">SUM(N88:Q88)</f>
        <v>325000000</v>
      </c>
      <c r="S88" s="368" t="str">
        <f>'Tabla Informacion'!A3</f>
        <v>2 Conservación de la biodiversidad y sus servicios ecosistémicos</v>
      </c>
      <c r="T88" s="368" t="str">
        <f>'Tabla Informacion'!B3</f>
        <v>3202~2 Conservación de la biodiversidad y sus servicios ecosistémicos</v>
      </c>
      <c r="U88" s="368"/>
      <c r="V88" s="368"/>
      <c r="W88" s="368"/>
      <c r="X88" s="368"/>
      <c r="Y88" s="368"/>
      <c r="Z88" s="368"/>
      <c r="AA88" s="368"/>
      <c r="AB88" s="368"/>
      <c r="AC88" s="368"/>
      <c r="AD88" s="137"/>
      <c r="AE88" s="3"/>
      <c r="AF88" s="3"/>
      <c r="AG88" s="3"/>
      <c r="AH88" s="3"/>
      <c r="AI88" s="3"/>
      <c r="AJ88" s="3"/>
      <c r="AK88" s="3"/>
      <c r="AL88" s="3"/>
      <c r="AM88" s="3"/>
      <c r="AN88" s="3"/>
      <c r="AO88" s="34"/>
      <c r="AP88" s="5"/>
      <c r="AQ88" s="5"/>
      <c r="AR88" s="5"/>
      <c r="AS88" s="5"/>
      <c r="AT88" s="5"/>
      <c r="AU88" s="5"/>
      <c r="AV88" s="5"/>
      <c r="AW88" s="5"/>
      <c r="AX88" s="5"/>
      <c r="AY88" s="5"/>
      <c r="AZ88" s="5"/>
      <c r="BA88" s="62"/>
      <c r="BB88" s="36"/>
      <c r="BC88" s="3"/>
      <c r="BD88" s="3"/>
      <c r="BE88" s="3"/>
      <c r="BF88" s="3"/>
      <c r="BG88" s="3"/>
      <c r="BH88" s="3"/>
      <c r="BI88" s="34"/>
      <c r="BJ88" s="36"/>
      <c r="BK88" s="142"/>
      <c r="BL88" s="136"/>
      <c r="BM88" s="4"/>
      <c r="BN88" s="4"/>
      <c r="BO88" s="4"/>
      <c r="BP88" s="4"/>
      <c r="BQ88" s="4"/>
      <c r="BR88" s="4"/>
      <c r="BS88" s="102"/>
      <c r="BT88" s="116"/>
      <c r="BU88" s="6"/>
      <c r="BV88" s="6"/>
      <c r="BW88" s="98"/>
      <c r="BX88" s="116"/>
      <c r="BY88" s="6"/>
      <c r="BZ88" s="6"/>
      <c r="CA88" s="98"/>
      <c r="CB88" s="8"/>
      <c r="CC88" s="4"/>
      <c r="CD88" s="4"/>
      <c r="CE88" s="102"/>
      <c r="CF88" s="116"/>
      <c r="CG88" s="6"/>
      <c r="CH88" s="6"/>
      <c r="CI88" s="98"/>
      <c r="CJ88" s="8"/>
      <c r="CK88" s="4"/>
      <c r="CL88" s="4"/>
      <c r="CM88" s="102"/>
      <c r="CN88" s="116"/>
      <c r="CO88" s="6"/>
      <c r="CP88" s="6"/>
      <c r="CQ88" s="98"/>
      <c r="CR88" s="37"/>
      <c r="CS88" s="5"/>
      <c r="CT88" s="5"/>
      <c r="CU88" s="62"/>
      <c r="CV88" s="8"/>
      <c r="CW88" s="4"/>
      <c r="CX88" s="4"/>
      <c r="CY88" s="102"/>
      <c r="CZ88" s="105"/>
      <c r="DA88" s="95"/>
      <c r="DB88" s="95"/>
      <c r="DC88" s="90"/>
    </row>
    <row r="89" spans="1:107" ht="44.25" customHeight="1" thickBot="1" x14ac:dyDescent="0.25">
      <c r="A89" s="35"/>
      <c r="B89" s="10" t="str">
        <f>PONDERACION!I63</f>
        <v>3. Ejecutar acciones definidas en la Resolución N° 2064 de 2010 en el posdecomiso de fauna silvestre (CAV), definidas en el programa anual.</v>
      </c>
      <c r="C89" s="145" t="str">
        <f>PONDERACION!J63</f>
        <v>Porcentaje</v>
      </c>
      <c r="D89" s="145" t="str">
        <f>PONDERACION!K63</f>
        <v>% de ejecución programa Anual</v>
      </c>
      <c r="E89" s="146">
        <f>PONDERACION!L63</f>
        <v>0.25</v>
      </c>
      <c r="F89" s="146">
        <f>PONDERACION!M63</f>
        <v>0.25</v>
      </c>
      <c r="G89" s="146">
        <f>PONDERACION!N63</f>
        <v>0.25</v>
      </c>
      <c r="H89" s="146">
        <f>PONDERACION!O63</f>
        <v>0.25</v>
      </c>
      <c r="I89" s="146">
        <f>PONDERACION!P63</f>
        <v>1</v>
      </c>
      <c r="J89" s="146">
        <f>PONDERACION!Q63</f>
        <v>0.11</v>
      </c>
      <c r="K89" s="146">
        <f>PONDERACION!R63</f>
        <v>0.11</v>
      </c>
      <c r="L89" s="146">
        <f>PONDERACION!S63</f>
        <v>0.12</v>
      </c>
      <c r="M89" s="146">
        <f>PONDERACION!T63</f>
        <v>0.12</v>
      </c>
      <c r="N89" s="254">
        <v>100000000</v>
      </c>
      <c r="O89" s="255">
        <v>60000000</v>
      </c>
      <c r="P89" s="255">
        <v>83500000</v>
      </c>
      <c r="Q89" s="255">
        <v>79000000</v>
      </c>
      <c r="R89" s="370">
        <f t="shared" si="63"/>
        <v>322500000</v>
      </c>
      <c r="S89" s="368" t="str">
        <f>'Tabla Informacion'!A3</f>
        <v>2 Conservación de la biodiversidad y sus servicios ecosistémicos</v>
      </c>
      <c r="T89" s="368" t="str">
        <f>'Tabla Informacion'!B3</f>
        <v>3202~2 Conservación de la biodiversidad y sus servicios ecosistémicos</v>
      </c>
      <c r="U89" s="368"/>
      <c r="V89" s="368"/>
      <c r="W89" s="368"/>
      <c r="X89" s="368"/>
      <c r="Y89" s="368"/>
      <c r="Z89" s="368"/>
      <c r="AA89" s="368"/>
      <c r="AB89" s="368"/>
      <c r="AC89" s="368"/>
      <c r="AD89" s="137"/>
      <c r="AE89" s="3"/>
      <c r="AF89" s="3"/>
      <c r="AG89" s="3"/>
      <c r="AH89" s="3"/>
      <c r="AI89" s="3"/>
      <c r="AJ89" s="3"/>
      <c r="AK89" s="3"/>
      <c r="AL89" s="3"/>
      <c r="AM89" s="3"/>
      <c r="AN89" s="3"/>
      <c r="AO89" s="34"/>
      <c r="AP89" s="5"/>
      <c r="AQ89" s="5"/>
      <c r="AR89" s="5"/>
      <c r="AS89" s="5"/>
      <c r="AT89" s="5"/>
      <c r="AU89" s="5"/>
      <c r="AV89" s="5"/>
      <c r="AW89" s="5"/>
      <c r="AX89" s="5"/>
      <c r="AY89" s="5"/>
      <c r="AZ89" s="5"/>
      <c r="BA89" s="62"/>
      <c r="BB89" s="36"/>
      <c r="BC89" s="3"/>
      <c r="BD89" s="3"/>
      <c r="BE89" s="3"/>
      <c r="BF89" s="3"/>
      <c r="BG89" s="3"/>
      <c r="BH89" s="3"/>
      <c r="BI89" s="34"/>
      <c r="BJ89" s="36"/>
      <c r="BK89" s="142"/>
      <c r="BL89" s="136"/>
      <c r="BM89" s="4"/>
      <c r="BN89" s="4"/>
      <c r="BO89" s="4"/>
      <c r="BP89" s="4"/>
      <c r="BQ89" s="4"/>
      <c r="BR89" s="4"/>
      <c r="BS89" s="102"/>
      <c r="BT89" s="116"/>
      <c r="BU89" s="6"/>
      <c r="BV89" s="6"/>
      <c r="BW89" s="98"/>
      <c r="BX89" s="116"/>
      <c r="BY89" s="6"/>
      <c r="BZ89" s="6"/>
      <c r="CA89" s="98"/>
      <c r="CB89" s="8"/>
      <c r="CC89" s="4"/>
      <c r="CD89" s="4"/>
      <c r="CE89" s="102"/>
      <c r="CF89" s="116"/>
      <c r="CG89" s="6"/>
      <c r="CH89" s="6"/>
      <c r="CI89" s="98"/>
      <c r="CJ89" s="8"/>
      <c r="CK89" s="4"/>
      <c r="CL89" s="4"/>
      <c r="CM89" s="102"/>
      <c r="CN89" s="116"/>
      <c r="CO89" s="6"/>
      <c r="CP89" s="6"/>
      <c r="CQ89" s="98"/>
      <c r="CR89" s="37"/>
      <c r="CS89" s="5"/>
      <c r="CT89" s="5"/>
      <c r="CU89" s="62"/>
      <c r="CV89" s="8"/>
      <c r="CW89" s="4"/>
      <c r="CX89" s="4"/>
      <c r="CY89" s="102"/>
      <c r="CZ89" s="105"/>
      <c r="DA89" s="95"/>
      <c r="DB89" s="95"/>
      <c r="DC89" s="90"/>
    </row>
    <row r="90" spans="1:107" ht="44.25" customHeight="1" thickBot="1" x14ac:dyDescent="0.25">
      <c r="A90" s="35"/>
      <c r="B90" s="10" t="str">
        <f>PONDERACION!I64</f>
        <v>4. Regular y controlar los permisos de investigación científica en diversidad biológica, licencias ambientales de zoocría, permisos para diferentes tipos de caza de fauna silvestre e implementar tasa compensatoria por caza de fauna silvestre.</v>
      </c>
      <c r="C90" s="145" t="str">
        <f>PONDERACION!J64</f>
        <v>Porcentaje</v>
      </c>
      <c r="D90" s="145" t="str">
        <f>PONDERACION!K64</f>
        <v>% de cumplimiento de solicitudes radicadas</v>
      </c>
      <c r="E90" s="146">
        <f>PONDERACION!L64</f>
        <v>0.25</v>
      </c>
      <c r="F90" s="146">
        <f>PONDERACION!M64</f>
        <v>0.25</v>
      </c>
      <c r="G90" s="146">
        <f>PONDERACION!N64</f>
        <v>0.25</v>
      </c>
      <c r="H90" s="146">
        <f>PONDERACION!O64</f>
        <v>0.25</v>
      </c>
      <c r="I90" s="146">
        <f>PONDERACION!P64</f>
        <v>1</v>
      </c>
      <c r="J90" s="146">
        <f>PONDERACION!Q64</f>
        <v>0.11</v>
      </c>
      <c r="K90" s="146">
        <f>PONDERACION!R64</f>
        <v>0.11</v>
      </c>
      <c r="L90" s="146">
        <f>PONDERACION!S64</f>
        <v>0.12</v>
      </c>
      <c r="M90" s="146">
        <f>PONDERACION!T64</f>
        <v>0.12</v>
      </c>
      <c r="N90" s="254">
        <v>34800000</v>
      </c>
      <c r="O90" s="255">
        <v>55000000</v>
      </c>
      <c r="P90" s="255">
        <v>60000000</v>
      </c>
      <c r="Q90" s="255">
        <v>60000000</v>
      </c>
      <c r="R90" s="370">
        <f t="shared" si="63"/>
        <v>209800000</v>
      </c>
      <c r="S90" s="368" t="str">
        <f>'Tabla Informacion'!A3</f>
        <v>2 Conservación de la biodiversidad y sus servicios ecosistémicos</v>
      </c>
      <c r="T90" s="368" t="str">
        <f>'Tabla Informacion'!B3</f>
        <v>3202~2 Conservación de la biodiversidad y sus servicios ecosistémicos</v>
      </c>
      <c r="U90" s="368"/>
      <c r="V90" s="368"/>
      <c r="W90" s="368"/>
      <c r="X90" s="368"/>
      <c r="Y90" s="368"/>
      <c r="Z90" s="368"/>
      <c r="AA90" s="368"/>
      <c r="AB90" s="368"/>
      <c r="AC90" s="368"/>
      <c r="AD90" s="137"/>
      <c r="AE90" s="3"/>
      <c r="AF90" s="3"/>
      <c r="AG90" s="3"/>
      <c r="AH90" s="3"/>
      <c r="AI90" s="3"/>
      <c r="AJ90" s="3"/>
      <c r="AK90" s="3"/>
      <c r="AL90" s="3"/>
      <c r="AM90" s="3"/>
      <c r="AN90" s="3"/>
      <c r="AO90" s="34"/>
      <c r="AP90" s="5"/>
      <c r="AQ90" s="5"/>
      <c r="AR90" s="5"/>
      <c r="AS90" s="5"/>
      <c r="AT90" s="5"/>
      <c r="AU90" s="5"/>
      <c r="AV90" s="5"/>
      <c r="AW90" s="5"/>
      <c r="AX90" s="5"/>
      <c r="AY90" s="5"/>
      <c r="AZ90" s="5"/>
      <c r="BA90" s="62"/>
      <c r="BB90" s="36"/>
      <c r="BC90" s="3"/>
      <c r="BD90" s="3"/>
      <c r="BE90" s="3"/>
      <c r="BF90" s="3"/>
      <c r="BG90" s="3"/>
      <c r="BH90" s="3"/>
      <c r="BI90" s="34"/>
      <c r="BJ90" s="36"/>
      <c r="BK90" s="142"/>
      <c r="BL90" s="136"/>
      <c r="BM90" s="4"/>
      <c r="BN90" s="4"/>
      <c r="BO90" s="4"/>
      <c r="BP90" s="4"/>
      <c r="BQ90" s="4"/>
      <c r="BR90" s="4"/>
      <c r="BS90" s="102"/>
      <c r="BT90" s="116"/>
      <c r="BU90" s="6"/>
      <c r="BV90" s="6"/>
      <c r="BW90" s="98"/>
      <c r="BX90" s="116"/>
      <c r="BY90" s="6"/>
      <c r="BZ90" s="6"/>
      <c r="CA90" s="98"/>
      <c r="CB90" s="8"/>
      <c r="CC90" s="4"/>
      <c r="CD90" s="4"/>
      <c r="CE90" s="102"/>
      <c r="CF90" s="116"/>
      <c r="CG90" s="6"/>
      <c r="CH90" s="6"/>
      <c r="CI90" s="98"/>
      <c r="CJ90" s="8"/>
      <c r="CK90" s="4"/>
      <c r="CL90" s="4"/>
      <c r="CM90" s="102"/>
      <c r="CN90" s="116"/>
      <c r="CO90" s="6"/>
      <c r="CP90" s="6"/>
      <c r="CQ90" s="98"/>
      <c r="CR90" s="37"/>
      <c r="CS90" s="5"/>
      <c r="CT90" s="5"/>
      <c r="CU90" s="62"/>
      <c r="CV90" s="8"/>
      <c r="CW90" s="4"/>
      <c r="CX90" s="4"/>
      <c r="CY90" s="102"/>
      <c r="CZ90" s="105"/>
      <c r="DA90" s="95"/>
      <c r="DB90" s="95"/>
      <c r="DC90" s="90"/>
    </row>
    <row r="91" spans="1:107" ht="44.25" customHeight="1" thickBot="1" x14ac:dyDescent="0.25">
      <c r="A91" s="35"/>
      <c r="B91" s="10" t="str">
        <f>PONDERACION!I65</f>
        <v>5. Regular el uso y aprovechamiento de los productos forestales, maderables y no maderables en el departamento del Quindío.</v>
      </c>
      <c r="C91" s="145" t="str">
        <f>PONDERACION!J65</f>
        <v>Porcentaje</v>
      </c>
      <c r="D91" s="145" t="str">
        <f>PONDERACION!K65</f>
        <v>% de cumplimiento de trámites radicados</v>
      </c>
      <c r="E91" s="146">
        <f>PONDERACION!L65</f>
        <v>0.25</v>
      </c>
      <c r="F91" s="146">
        <f>PONDERACION!M65</f>
        <v>0.25</v>
      </c>
      <c r="G91" s="146">
        <f>PONDERACION!N65</f>
        <v>0.25</v>
      </c>
      <c r="H91" s="146">
        <f>PONDERACION!O65</f>
        <v>0.25</v>
      </c>
      <c r="I91" s="146">
        <f>PONDERACION!P65</f>
        <v>1</v>
      </c>
      <c r="J91" s="146">
        <f>PONDERACION!Q65</f>
        <v>0.11</v>
      </c>
      <c r="K91" s="146">
        <f>PONDERACION!R65</f>
        <v>0.11</v>
      </c>
      <c r="L91" s="146">
        <f>PONDERACION!S65</f>
        <v>0.13</v>
      </c>
      <c r="M91" s="146">
        <f>PONDERACION!T65</f>
        <v>0.13</v>
      </c>
      <c r="N91" s="254">
        <v>160000000</v>
      </c>
      <c r="O91" s="255">
        <v>99800000</v>
      </c>
      <c r="P91" s="255">
        <v>96000000</v>
      </c>
      <c r="Q91" s="255">
        <v>87000000</v>
      </c>
      <c r="R91" s="370">
        <f t="shared" si="63"/>
        <v>442800000</v>
      </c>
      <c r="S91" s="368" t="str">
        <f>'Tabla Informacion'!A3</f>
        <v>2 Conservación de la biodiversidad y sus servicios ecosistémicos</v>
      </c>
      <c r="T91" s="368" t="str">
        <f>'Tabla Informacion'!B3</f>
        <v>3202~2 Conservación de la biodiversidad y sus servicios ecosistémicos</v>
      </c>
      <c r="U91" s="368"/>
      <c r="V91" s="368"/>
      <c r="W91" s="368"/>
      <c r="X91" s="368"/>
      <c r="Y91" s="368"/>
      <c r="Z91" s="368"/>
      <c r="AA91" s="368"/>
      <c r="AB91" s="368"/>
      <c r="AC91" s="368"/>
      <c r="AD91" s="137"/>
      <c r="AE91" s="3"/>
      <c r="AF91" s="3"/>
      <c r="AG91" s="3"/>
      <c r="AH91" s="3"/>
      <c r="AI91" s="3"/>
      <c r="AJ91" s="3"/>
      <c r="AK91" s="3"/>
      <c r="AL91" s="3"/>
      <c r="AM91" s="3"/>
      <c r="AN91" s="3"/>
      <c r="AO91" s="34"/>
      <c r="AP91" s="5"/>
      <c r="AQ91" s="5"/>
      <c r="AR91" s="5"/>
      <c r="AS91" s="5"/>
      <c r="AT91" s="5"/>
      <c r="AU91" s="5"/>
      <c r="AV91" s="5"/>
      <c r="AW91" s="5"/>
      <c r="AX91" s="5"/>
      <c r="AY91" s="5"/>
      <c r="AZ91" s="5"/>
      <c r="BA91" s="62"/>
      <c r="BB91" s="36"/>
      <c r="BC91" s="3"/>
      <c r="BD91" s="3"/>
      <c r="BE91" s="3"/>
      <c r="BF91" s="3"/>
      <c r="BG91" s="3"/>
      <c r="BH91" s="3"/>
      <c r="BI91" s="34"/>
      <c r="BJ91" s="36"/>
      <c r="BK91" s="142"/>
      <c r="BL91" s="136"/>
      <c r="BM91" s="4"/>
      <c r="BN91" s="4"/>
      <c r="BO91" s="4"/>
      <c r="BP91" s="4"/>
      <c r="BQ91" s="4"/>
      <c r="BR91" s="4"/>
      <c r="BS91" s="102"/>
      <c r="BT91" s="116"/>
      <c r="BU91" s="6"/>
      <c r="BV91" s="6"/>
      <c r="BW91" s="98"/>
      <c r="BX91" s="116"/>
      <c r="BY91" s="6"/>
      <c r="BZ91" s="6"/>
      <c r="CA91" s="98"/>
      <c r="CB91" s="8"/>
      <c r="CC91" s="4"/>
      <c r="CD91" s="4"/>
      <c r="CE91" s="102"/>
      <c r="CF91" s="116"/>
      <c r="CG91" s="6"/>
      <c r="CH91" s="6"/>
      <c r="CI91" s="98"/>
      <c r="CJ91" s="8"/>
      <c r="CK91" s="4"/>
      <c r="CL91" s="4"/>
      <c r="CM91" s="102"/>
      <c r="CN91" s="116"/>
      <c r="CO91" s="6"/>
      <c r="CP91" s="6"/>
      <c r="CQ91" s="98"/>
      <c r="CR91" s="37"/>
      <c r="CS91" s="5"/>
      <c r="CT91" s="5"/>
      <c r="CU91" s="62"/>
      <c r="CV91" s="8"/>
      <c r="CW91" s="4"/>
      <c r="CX91" s="4"/>
      <c r="CY91" s="102"/>
      <c r="CZ91" s="105"/>
      <c r="DA91" s="95"/>
      <c r="DB91" s="95"/>
      <c r="DC91" s="90"/>
    </row>
    <row r="92" spans="1:107" ht="44.25" customHeight="1" thickBot="1" x14ac:dyDescent="0.25">
      <c r="A92" s="35"/>
      <c r="B92" s="253" t="str">
        <f>PONDERACION!I66</f>
        <v>6. Elaborar y ejecutar el programa de control, seguimiento y vigilancia al uso, aprovechamiento, movilización y comercialización de los productos forestales maderables y no maderables, así como los de flora silvestre en el departamento del Quindío, definidas en el programa anual.</v>
      </c>
      <c r="C92" s="145" t="str">
        <f>PONDERACION!J66</f>
        <v>Porcentaje</v>
      </c>
      <c r="D92" s="145" t="str">
        <f>PONDERACION!K66</f>
        <v xml:space="preserve">% de cumplimiento al programa anual </v>
      </c>
      <c r="E92" s="146">
        <f>PONDERACION!L66</f>
        <v>0.25</v>
      </c>
      <c r="F92" s="146">
        <f>PONDERACION!M66</f>
        <v>0.25</v>
      </c>
      <c r="G92" s="146">
        <f>PONDERACION!N66</f>
        <v>0.25</v>
      </c>
      <c r="H92" s="146">
        <f>PONDERACION!O66</f>
        <v>0.25</v>
      </c>
      <c r="I92" s="146">
        <f>PONDERACION!P66</f>
        <v>1</v>
      </c>
      <c r="J92" s="146">
        <f>PONDERACION!Q66</f>
        <v>0.11</v>
      </c>
      <c r="K92" s="146">
        <f>PONDERACION!R66</f>
        <v>0.11</v>
      </c>
      <c r="L92" s="146">
        <f>PONDERACION!S66</f>
        <v>0.13</v>
      </c>
      <c r="M92" s="146">
        <f>PONDERACION!T66</f>
        <v>0.13</v>
      </c>
      <c r="N92" s="254">
        <v>200000000</v>
      </c>
      <c r="O92" s="255">
        <v>99797901</v>
      </c>
      <c r="P92" s="255">
        <v>74886400</v>
      </c>
      <c r="Q92" s="255">
        <v>82974000</v>
      </c>
      <c r="R92" s="370">
        <f t="shared" si="63"/>
        <v>457658301</v>
      </c>
      <c r="S92" s="368" t="str">
        <f>'Tabla Informacion'!A3</f>
        <v>2 Conservación de la biodiversidad y sus servicios ecosistémicos</v>
      </c>
      <c r="T92" s="368" t="str">
        <f>'Tabla Informacion'!B3</f>
        <v>3202~2 Conservación de la biodiversidad y sus servicios ecosistémicos</v>
      </c>
      <c r="U92" s="368"/>
      <c r="V92" s="368"/>
      <c r="W92" s="368"/>
      <c r="X92" s="368"/>
      <c r="Y92" s="368"/>
      <c r="Z92" s="368"/>
      <c r="AA92" s="368"/>
      <c r="AB92" s="368"/>
      <c r="AC92" s="368"/>
      <c r="AD92" s="137"/>
      <c r="AE92" s="3"/>
      <c r="AF92" s="3"/>
      <c r="AG92" s="3"/>
      <c r="AH92" s="3"/>
      <c r="AI92" s="3"/>
      <c r="AJ92" s="3"/>
      <c r="AK92" s="3"/>
      <c r="AL92" s="3"/>
      <c r="AM92" s="3"/>
      <c r="AN92" s="3"/>
      <c r="AO92" s="34"/>
      <c r="AP92" s="5"/>
      <c r="AQ92" s="5"/>
      <c r="AR92" s="5"/>
      <c r="AS92" s="5"/>
      <c r="AT92" s="5"/>
      <c r="AU92" s="5"/>
      <c r="AV92" s="5"/>
      <c r="AW92" s="5"/>
      <c r="AX92" s="5"/>
      <c r="AY92" s="5"/>
      <c r="AZ92" s="5"/>
      <c r="BA92" s="62"/>
      <c r="BB92" s="36"/>
      <c r="BC92" s="3"/>
      <c r="BD92" s="3"/>
      <c r="BE92" s="3"/>
      <c r="BF92" s="3"/>
      <c r="BG92" s="3"/>
      <c r="BH92" s="3"/>
      <c r="BI92" s="34"/>
      <c r="BJ92" s="36"/>
      <c r="BK92" s="142"/>
      <c r="BL92" s="136"/>
      <c r="BM92" s="4"/>
      <c r="BN92" s="4"/>
      <c r="BO92" s="4"/>
      <c r="BP92" s="4"/>
      <c r="BQ92" s="4"/>
      <c r="BR92" s="4"/>
      <c r="BS92" s="102"/>
      <c r="BT92" s="116"/>
      <c r="BU92" s="6"/>
      <c r="BV92" s="6"/>
      <c r="BW92" s="98"/>
      <c r="BX92" s="116"/>
      <c r="BY92" s="6"/>
      <c r="BZ92" s="6"/>
      <c r="CA92" s="98"/>
      <c r="CB92" s="8"/>
      <c r="CC92" s="4"/>
      <c r="CD92" s="4"/>
      <c r="CE92" s="102"/>
      <c r="CF92" s="116"/>
      <c r="CG92" s="6"/>
      <c r="CH92" s="6"/>
      <c r="CI92" s="98"/>
      <c r="CJ92" s="8"/>
      <c r="CK92" s="4"/>
      <c r="CL92" s="4"/>
      <c r="CM92" s="102"/>
      <c r="CN92" s="116"/>
      <c r="CO92" s="6"/>
      <c r="CP92" s="6"/>
      <c r="CQ92" s="98"/>
      <c r="CR92" s="37"/>
      <c r="CS92" s="5"/>
      <c r="CT92" s="5"/>
      <c r="CU92" s="62"/>
      <c r="CV92" s="8"/>
      <c r="CW92" s="4"/>
      <c r="CX92" s="4"/>
      <c r="CY92" s="102"/>
      <c r="CZ92" s="105"/>
      <c r="DA92" s="95"/>
      <c r="DB92" s="95"/>
      <c r="DC92" s="90"/>
    </row>
    <row r="93" spans="1:107" ht="44.25" customHeight="1" thickBot="1" x14ac:dyDescent="0.25">
      <c r="A93" s="35"/>
      <c r="B93" s="10" t="str">
        <f>PONDERACION!I67</f>
        <v>7. Conocer el recurso natural bambú-guadua y sus servicios ecosistémicos en el departamento del Quindío.</v>
      </c>
      <c r="C93" s="145" t="str">
        <f>PONDERACION!J67</f>
        <v>Porcentaje</v>
      </c>
      <c r="D93" s="145" t="str">
        <f>PONDERACION!K67</f>
        <v>% Territorio evaluado</v>
      </c>
      <c r="E93" s="146">
        <f>PONDERACION!L67</f>
        <v>0.3</v>
      </c>
      <c r="F93" s="146">
        <f>PONDERACION!M67</f>
        <v>0.7</v>
      </c>
      <c r="G93" s="146">
        <f>PONDERACION!N67</f>
        <v>0</v>
      </c>
      <c r="H93" s="146">
        <f>PONDERACION!O67</f>
        <v>0</v>
      </c>
      <c r="I93" s="146">
        <f>PONDERACION!P67</f>
        <v>1</v>
      </c>
      <c r="J93" s="146">
        <f>PONDERACION!Q67</f>
        <v>0.11</v>
      </c>
      <c r="K93" s="146">
        <f>PONDERACION!R67</f>
        <v>0.11</v>
      </c>
      <c r="L93" s="146">
        <f>PONDERACION!S67</f>
        <v>0</v>
      </c>
      <c r="M93" s="146">
        <f>PONDERACION!T67</f>
        <v>0</v>
      </c>
      <c r="N93" s="254">
        <v>30000000</v>
      </c>
      <c r="O93" s="255">
        <v>29180000</v>
      </c>
      <c r="P93" s="256">
        <v>0</v>
      </c>
      <c r="Q93" s="256">
        <v>0</v>
      </c>
      <c r="R93" s="370">
        <f t="shared" si="63"/>
        <v>59180000</v>
      </c>
      <c r="S93" s="368" t="str">
        <f>'Tabla Informacion'!A5</f>
        <v>4 Gestión de la información y el conocimiento ambiental</v>
      </c>
      <c r="T93" s="368" t="str">
        <f>'Tabla Informacion'!B5</f>
        <v>3204~4 Gestión de la información y el conocimiento ambiental</v>
      </c>
      <c r="U93" s="368"/>
      <c r="V93" s="368"/>
      <c r="W93" s="368"/>
      <c r="X93" s="368"/>
      <c r="Y93" s="368"/>
      <c r="Z93" s="368"/>
      <c r="AA93" s="368"/>
      <c r="AB93" s="368"/>
      <c r="AC93" s="368"/>
      <c r="AD93" s="137"/>
      <c r="AE93" s="3"/>
      <c r="AF93" s="3"/>
      <c r="AG93" s="3"/>
      <c r="AH93" s="3"/>
      <c r="AI93" s="3"/>
      <c r="AJ93" s="3"/>
      <c r="AK93" s="3"/>
      <c r="AL93" s="3"/>
      <c r="AM93" s="3"/>
      <c r="AN93" s="3"/>
      <c r="AO93" s="34"/>
      <c r="AP93" s="5"/>
      <c r="AQ93" s="5"/>
      <c r="AR93" s="5"/>
      <c r="AS93" s="5"/>
      <c r="AT93" s="5"/>
      <c r="AU93" s="5"/>
      <c r="AV93" s="5"/>
      <c r="AW93" s="5"/>
      <c r="AX93" s="5"/>
      <c r="AY93" s="5"/>
      <c r="AZ93" s="5"/>
      <c r="BA93" s="62"/>
      <c r="BB93" s="36"/>
      <c r="BC93" s="3"/>
      <c r="BD93" s="3"/>
      <c r="BE93" s="3"/>
      <c r="BF93" s="3"/>
      <c r="BG93" s="3"/>
      <c r="BH93" s="3"/>
      <c r="BI93" s="34"/>
      <c r="BJ93" s="36"/>
      <c r="BK93" s="142"/>
      <c r="BL93" s="136"/>
      <c r="BM93" s="4"/>
      <c r="BN93" s="4"/>
      <c r="BO93" s="4"/>
      <c r="BP93" s="4"/>
      <c r="BQ93" s="4"/>
      <c r="BR93" s="4"/>
      <c r="BS93" s="102"/>
      <c r="BT93" s="116"/>
      <c r="BU93" s="6"/>
      <c r="BV93" s="6"/>
      <c r="BW93" s="98"/>
      <c r="BX93" s="116"/>
      <c r="BY93" s="6"/>
      <c r="BZ93" s="6"/>
      <c r="CA93" s="98"/>
      <c r="CB93" s="8"/>
      <c r="CC93" s="4"/>
      <c r="CD93" s="4"/>
      <c r="CE93" s="102"/>
      <c r="CF93" s="116"/>
      <c r="CG93" s="6"/>
      <c r="CH93" s="6"/>
      <c r="CI93" s="98"/>
      <c r="CJ93" s="8"/>
      <c r="CK93" s="4"/>
      <c r="CL93" s="4"/>
      <c r="CM93" s="102"/>
      <c r="CN93" s="116"/>
      <c r="CO93" s="6"/>
      <c r="CP93" s="6"/>
      <c r="CQ93" s="98"/>
      <c r="CR93" s="37"/>
      <c r="CS93" s="5"/>
      <c r="CT93" s="5"/>
      <c r="CU93" s="62"/>
      <c r="CV93" s="8"/>
      <c r="CW93" s="4"/>
      <c r="CX93" s="4"/>
      <c r="CY93" s="102"/>
      <c r="CZ93" s="105"/>
      <c r="DA93" s="95"/>
      <c r="DB93" s="95"/>
      <c r="DC93" s="90"/>
    </row>
    <row r="94" spans="1:107" ht="44.25" customHeight="1" thickBot="1" x14ac:dyDescent="0.25">
      <c r="A94" s="35"/>
      <c r="B94" s="10" t="str">
        <f>PONDERACION!I68</f>
        <v>8. Fomentar el recurso natural bambú-guadua en el departamento del Quindío, según plan operativo anual.</v>
      </c>
      <c r="C94" s="145" t="str">
        <f>PONDERACION!J68</f>
        <v>Porcentaje</v>
      </c>
      <c r="D94" s="145" t="str">
        <f>PONDERACION!K68</f>
        <v xml:space="preserve">% de ejecución plan operativo </v>
      </c>
      <c r="E94" s="402">
        <f>PONDERACION!L68</f>
        <v>0.25</v>
      </c>
      <c r="F94" s="402">
        <f>PONDERACION!M68</f>
        <v>0.25</v>
      </c>
      <c r="G94" s="402">
        <f>PONDERACION!N68</f>
        <v>0.25</v>
      </c>
      <c r="H94" s="402">
        <f>PONDERACION!O68</f>
        <v>0.25</v>
      </c>
      <c r="I94" s="402">
        <f>PONDERACION!P68</f>
        <v>1</v>
      </c>
      <c r="J94" s="146">
        <f>PONDERACION!Q68</f>
        <v>0.11</v>
      </c>
      <c r="K94" s="146">
        <f>PONDERACION!R68</f>
        <v>0.11</v>
      </c>
      <c r="L94" s="146">
        <f>PONDERACION!S68</f>
        <v>0.13</v>
      </c>
      <c r="M94" s="146">
        <f>PONDERACION!T68</f>
        <v>0.13</v>
      </c>
      <c r="N94" s="254">
        <v>62000000</v>
      </c>
      <c r="O94" s="255">
        <v>68810000</v>
      </c>
      <c r="P94" s="255">
        <v>68191000</v>
      </c>
      <c r="Q94" s="255">
        <v>89310000</v>
      </c>
      <c r="R94" s="370">
        <f t="shared" si="63"/>
        <v>288311000</v>
      </c>
      <c r="S94" s="368" t="str">
        <f>'Tabla Informacion'!A3</f>
        <v>2 Conservación de la biodiversidad y sus servicios ecosistémicos</v>
      </c>
      <c r="T94" s="368" t="str">
        <f>'Tabla Informacion'!B3</f>
        <v>3202~2 Conservación de la biodiversidad y sus servicios ecosistémicos</v>
      </c>
      <c r="U94" s="368"/>
      <c r="V94" s="368"/>
      <c r="W94" s="368"/>
      <c r="X94" s="368"/>
      <c r="Y94" s="368"/>
      <c r="Z94" s="368"/>
      <c r="AA94" s="368"/>
      <c r="AB94" s="368"/>
      <c r="AC94" s="368"/>
      <c r="AD94" s="137"/>
      <c r="AE94" s="3"/>
      <c r="AF94" s="3"/>
      <c r="AG94" s="3"/>
      <c r="AH94" s="3"/>
      <c r="AI94" s="3"/>
      <c r="AJ94" s="3"/>
      <c r="AK94" s="3"/>
      <c r="AL94" s="3"/>
      <c r="AM94" s="3"/>
      <c r="AN94" s="3"/>
      <c r="AO94" s="34"/>
      <c r="AP94" s="5"/>
      <c r="AQ94" s="5"/>
      <c r="AR94" s="5"/>
      <c r="AS94" s="5"/>
      <c r="AT94" s="5"/>
      <c r="AU94" s="5"/>
      <c r="AV94" s="5"/>
      <c r="AW94" s="5"/>
      <c r="AX94" s="5"/>
      <c r="AY94" s="5"/>
      <c r="AZ94" s="5"/>
      <c r="BA94" s="62"/>
      <c r="BB94" s="36"/>
      <c r="BC94" s="3"/>
      <c r="BD94" s="3"/>
      <c r="BE94" s="3"/>
      <c r="BF94" s="3"/>
      <c r="BG94" s="3"/>
      <c r="BH94" s="3"/>
      <c r="BI94" s="34"/>
      <c r="BJ94" s="36"/>
      <c r="BK94" s="142"/>
      <c r="BL94" s="136"/>
      <c r="BM94" s="4"/>
      <c r="BN94" s="4"/>
      <c r="BO94" s="4"/>
      <c r="BP94" s="4"/>
      <c r="BQ94" s="4"/>
      <c r="BR94" s="4"/>
      <c r="BS94" s="102"/>
      <c r="BT94" s="116"/>
      <c r="BU94" s="6"/>
      <c r="BV94" s="6"/>
      <c r="BW94" s="98"/>
      <c r="BX94" s="116"/>
      <c r="BY94" s="6"/>
      <c r="BZ94" s="6"/>
      <c r="CA94" s="98"/>
      <c r="CB94" s="8"/>
      <c r="CC94" s="4"/>
      <c r="CD94" s="4"/>
      <c r="CE94" s="102"/>
      <c r="CF94" s="116"/>
      <c r="CG94" s="6"/>
      <c r="CH94" s="6"/>
      <c r="CI94" s="98"/>
      <c r="CJ94" s="8"/>
      <c r="CK94" s="4"/>
      <c r="CL94" s="4"/>
      <c r="CM94" s="102"/>
      <c r="CN94" s="116"/>
      <c r="CO94" s="6"/>
      <c r="CP94" s="6"/>
      <c r="CQ94" s="98"/>
      <c r="CR94" s="37"/>
      <c r="CS94" s="5"/>
      <c r="CT94" s="5"/>
      <c r="CU94" s="62"/>
      <c r="CV94" s="8"/>
      <c r="CW94" s="4"/>
      <c r="CX94" s="4"/>
      <c r="CY94" s="102"/>
      <c r="CZ94" s="105"/>
      <c r="DA94" s="95"/>
      <c r="DB94" s="95"/>
      <c r="DC94" s="90"/>
    </row>
    <row r="95" spans="1:107" ht="44.25" customHeight="1" thickBot="1" x14ac:dyDescent="0.25">
      <c r="A95" s="35"/>
      <c r="B95" s="10" t="str">
        <f>PONDERACION!I69</f>
        <v>9. Desarrollar acciones técnicas operativas en el Centro Nacional para el Estudio del Bambú-Guadua, según plan operativo anual.</v>
      </c>
      <c r="C95" s="145" t="str">
        <f>PONDERACION!J69</f>
        <v>Porcentaje</v>
      </c>
      <c r="D95" s="145" t="str">
        <f>PONDERACION!K69</f>
        <v xml:space="preserve">% de ejecución plan operativo </v>
      </c>
      <c r="E95" s="402">
        <f>PONDERACION!L69</f>
        <v>0.25</v>
      </c>
      <c r="F95" s="402">
        <f>PONDERACION!M69</f>
        <v>0.25</v>
      </c>
      <c r="G95" s="402">
        <f>PONDERACION!N69</f>
        <v>0.25</v>
      </c>
      <c r="H95" s="402">
        <f>PONDERACION!O69</f>
        <v>0.25</v>
      </c>
      <c r="I95" s="402">
        <f>PONDERACION!P69</f>
        <v>1</v>
      </c>
      <c r="J95" s="146">
        <f>PONDERACION!Q69</f>
        <v>0.12</v>
      </c>
      <c r="K95" s="146">
        <f>PONDERACION!R69</f>
        <v>0.12</v>
      </c>
      <c r="L95" s="146">
        <f>PONDERACION!S69</f>
        <v>0.13</v>
      </c>
      <c r="M95" s="146">
        <f>PONDERACION!T69</f>
        <v>0.13</v>
      </c>
      <c r="N95" s="254">
        <v>64000000</v>
      </c>
      <c r="O95" s="255">
        <v>61990000</v>
      </c>
      <c r="P95" s="255">
        <v>77039000</v>
      </c>
      <c r="Q95" s="255">
        <v>60742000</v>
      </c>
      <c r="R95" s="370">
        <f t="shared" si="63"/>
        <v>263771000</v>
      </c>
      <c r="S95" s="368" t="str">
        <f>'Tabla Informacion'!A3</f>
        <v>2 Conservación de la biodiversidad y sus servicios ecosistémicos</v>
      </c>
      <c r="T95" s="368" t="str">
        <f>'Tabla Informacion'!B3</f>
        <v>3202~2 Conservación de la biodiversidad y sus servicios ecosistémicos</v>
      </c>
      <c r="U95" s="368"/>
      <c r="V95" s="368"/>
      <c r="W95" s="368"/>
      <c r="X95" s="368"/>
      <c r="Y95" s="368"/>
      <c r="Z95" s="368"/>
      <c r="AA95" s="368"/>
      <c r="AB95" s="368"/>
      <c r="AC95" s="368"/>
      <c r="AD95" s="137"/>
      <c r="AE95" s="3"/>
      <c r="AF95" s="3"/>
      <c r="AG95" s="3"/>
      <c r="AH95" s="3"/>
      <c r="AI95" s="3"/>
      <c r="AJ95" s="3"/>
      <c r="AK95" s="3"/>
      <c r="AL95" s="3"/>
      <c r="AM95" s="3"/>
      <c r="AN95" s="3"/>
      <c r="AO95" s="34"/>
      <c r="AP95" s="5"/>
      <c r="AQ95" s="5"/>
      <c r="AR95" s="5"/>
      <c r="AS95" s="5"/>
      <c r="AT95" s="5"/>
      <c r="AU95" s="5"/>
      <c r="AV95" s="5"/>
      <c r="AW95" s="5"/>
      <c r="AX95" s="5"/>
      <c r="AY95" s="5"/>
      <c r="AZ95" s="5"/>
      <c r="BA95" s="62"/>
      <c r="BB95" s="36"/>
      <c r="BC95" s="3"/>
      <c r="BD95" s="3"/>
      <c r="BE95" s="3"/>
      <c r="BF95" s="3"/>
      <c r="BG95" s="3"/>
      <c r="BH95" s="3"/>
      <c r="BI95" s="34"/>
      <c r="BJ95" s="36"/>
      <c r="BK95" s="142"/>
      <c r="BL95" s="136"/>
      <c r="BM95" s="4"/>
      <c r="BN95" s="4"/>
      <c r="BO95" s="4"/>
      <c r="BP95" s="4"/>
      <c r="BQ95" s="4"/>
      <c r="BR95" s="4"/>
      <c r="BS95" s="102"/>
      <c r="BT95" s="116"/>
      <c r="BU95" s="6"/>
      <c r="BV95" s="6"/>
      <c r="BW95" s="98"/>
      <c r="BX95" s="116"/>
      <c r="BY95" s="6"/>
      <c r="BZ95" s="6"/>
      <c r="CA95" s="98"/>
      <c r="CB95" s="8"/>
      <c r="CC95" s="4"/>
      <c r="CD95" s="4"/>
      <c r="CE95" s="102"/>
      <c r="CF95" s="116"/>
      <c r="CG95" s="6"/>
      <c r="CH95" s="6"/>
      <c r="CI95" s="98"/>
      <c r="CJ95" s="8"/>
      <c r="CK95" s="4"/>
      <c r="CL95" s="4"/>
      <c r="CM95" s="102"/>
      <c r="CN95" s="116"/>
      <c r="CO95" s="6"/>
      <c r="CP95" s="6"/>
      <c r="CQ95" s="98"/>
      <c r="CR95" s="37"/>
      <c r="CS95" s="5"/>
      <c r="CT95" s="5"/>
      <c r="CU95" s="62"/>
      <c r="CV95" s="8"/>
      <c r="CW95" s="4"/>
      <c r="CX95" s="4"/>
      <c r="CY95" s="102"/>
      <c r="CZ95" s="105"/>
      <c r="DA95" s="95"/>
      <c r="DB95" s="95"/>
      <c r="DC95" s="90"/>
    </row>
    <row r="96" spans="1:107" s="300" customFormat="1" ht="46.5" customHeight="1" thickBot="1" x14ac:dyDescent="0.25">
      <c r="A96" s="301"/>
      <c r="B96" s="376" t="str">
        <f>PROGR_PROYEC_PONDE!C16</f>
        <v>PROGRAMA 3. GESTIÓN INTEGRAL DEL RECURSO HÍDRICO DEL DEPARTAMENTO DEL QUINDÍO.</v>
      </c>
      <c r="C96" s="277"/>
      <c r="D96" s="276"/>
      <c r="E96" s="276"/>
      <c r="F96" s="276"/>
      <c r="G96" s="276"/>
      <c r="H96" s="276"/>
      <c r="I96" s="280"/>
      <c r="J96" s="273">
        <f>PROGR_PROYEC_PONDE!D16</f>
        <v>0.2</v>
      </c>
      <c r="K96" s="273">
        <f>J96</f>
        <v>0.2</v>
      </c>
      <c r="L96" s="273">
        <f>J96</f>
        <v>0.2</v>
      </c>
      <c r="M96" s="273">
        <f>J96</f>
        <v>0.2</v>
      </c>
      <c r="N96" s="283">
        <f>N97+N106+N122</f>
        <v>27745317971</v>
      </c>
      <c r="O96" s="283">
        <f t="shared" ref="O96:R96" si="64">O97+O106+O122</f>
        <v>4353015022.2800007</v>
      </c>
      <c r="P96" s="283">
        <f t="shared" si="64"/>
        <v>3518860253.23</v>
      </c>
      <c r="Q96" s="283">
        <f t="shared" si="64"/>
        <v>3566758301.0299997</v>
      </c>
      <c r="R96" s="357">
        <f t="shared" si="64"/>
        <v>39183951547.540001</v>
      </c>
      <c r="S96" s="361"/>
      <c r="T96" s="361"/>
      <c r="U96" s="361"/>
      <c r="V96" s="361"/>
      <c r="W96" s="361"/>
      <c r="X96" s="361"/>
      <c r="Y96" s="361"/>
      <c r="Z96" s="361"/>
      <c r="AA96" s="361"/>
      <c r="AB96" s="361"/>
      <c r="AC96" s="361"/>
      <c r="AD96" s="284"/>
      <c r="AE96" s="276"/>
      <c r="AF96" s="276">
        <f>SUM(AD96:AE96)</f>
        <v>0</v>
      </c>
      <c r="AG96" s="276"/>
      <c r="AH96" s="276"/>
      <c r="AI96" s="276">
        <f>SUM(AG96:AH96)</f>
        <v>0</v>
      </c>
      <c r="AJ96" s="276"/>
      <c r="AK96" s="276"/>
      <c r="AL96" s="276">
        <f>SUM(AJ96:AK96)</f>
        <v>0</v>
      </c>
      <c r="AM96" s="276"/>
      <c r="AN96" s="276"/>
      <c r="AO96" s="285">
        <f>SUM(AM96:AN96)</f>
        <v>0</v>
      </c>
      <c r="AP96" s="286">
        <f>+(AP97*$J$9)+(AP103*$J$15)</f>
        <v>0</v>
      </c>
      <c r="AQ96" s="286">
        <f>+(AQ97*$J$9)+(AQ103*$J$15)</f>
        <v>0</v>
      </c>
      <c r="AR96" s="287">
        <f>SUM(AP96:AQ96)</f>
        <v>0</v>
      </c>
      <c r="AS96" s="286">
        <f>+(AS97*$J$9)+(AS103*$J$15)</f>
        <v>0</v>
      </c>
      <c r="AT96" s="286">
        <f>+(AT97*$K$9)+(AT103*$K$15)</f>
        <v>0</v>
      </c>
      <c r="AU96" s="287">
        <f>SUM(AS96:AT96)</f>
        <v>0</v>
      </c>
      <c r="AV96" s="286">
        <f>+(AV97*$L$9)+(AV103*$L$15)</f>
        <v>0</v>
      </c>
      <c r="AW96" s="286">
        <f>+(AW97*$L$9)+(AW103*$L$15)</f>
        <v>0</v>
      </c>
      <c r="AX96" s="287">
        <f>SUM(AV96:AW96)</f>
        <v>0</v>
      </c>
      <c r="AY96" s="286">
        <f>+(AY97*$M$9)+(AY103*$M$15)</f>
        <v>0</v>
      </c>
      <c r="AZ96" s="286">
        <f>+(AZ97*$M$9)+(AZ103*$M$15)</f>
        <v>0</v>
      </c>
      <c r="BA96" s="288">
        <f>SUM(AY96:AZ96)</f>
        <v>0</v>
      </c>
      <c r="BB96" s="279"/>
      <c r="BC96" s="276"/>
      <c r="BD96" s="276"/>
      <c r="BE96" s="276"/>
      <c r="BF96" s="276"/>
      <c r="BG96" s="276"/>
      <c r="BH96" s="276"/>
      <c r="BI96" s="285"/>
      <c r="BJ96" s="279">
        <f>+AF96+AI96+AL96+AO96</f>
        <v>0</v>
      </c>
      <c r="BK96" s="289" t="e">
        <f>+BJ96/I96</f>
        <v>#DIV/0!</v>
      </c>
      <c r="BL96" s="290"/>
      <c r="BM96" s="291"/>
      <c r="BN96" s="291"/>
      <c r="BO96" s="291"/>
      <c r="BP96" s="291"/>
      <c r="BQ96" s="291"/>
      <c r="BR96" s="291"/>
      <c r="BS96" s="292"/>
      <c r="BT96" s="293"/>
      <c r="BU96" s="294"/>
      <c r="BV96" s="294"/>
      <c r="BW96" s="295"/>
      <c r="BX96" s="293"/>
      <c r="BY96" s="294"/>
      <c r="BZ96" s="294"/>
      <c r="CA96" s="295"/>
      <c r="CB96" s="296" t="e">
        <f t="shared" ref="CB96:CE98" si="65">+BX96/BT96</f>
        <v>#DIV/0!</v>
      </c>
      <c r="CC96" s="291" t="e">
        <f t="shared" si="65"/>
        <v>#DIV/0!</v>
      </c>
      <c r="CD96" s="291" t="e">
        <f t="shared" si="65"/>
        <v>#DIV/0!</v>
      </c>
      <c r="CE96" s="292" t="e">
        <f t="shared" si="65"/>
        <v>#DIV/0!</v>
      </c>
      <c r="CF96" s="293"/>
      <c r="CG96" s="294"/>
      <c r="CH96" s="294"/>
      <c r="CI96" s="295"/>
      <c r="CJ96" s="296" t="e">
        <f t="shared" ref="CJ96:CM98" si="66">+CF96/BT96</f>
        <v>#DIV/0!</v>
      </c>
      <c r="CK96" s="291" t="e">
        <f t="shared" si="66"/>
        <v>#DIV/0!</v>
      </c>
      <c r="CL96" s="291" t="e">
        <f t="shared" si="66"/>
        <v>#DIV/0!</v>
      </c>
      <c r="CM96" s="292" t="e">
        <f t="shared" si="66"/>
        <v>#DIV/0!</v>
      </c>
      <c r="CN96" s="293">
        <f t="shared" ref="CN96:CQ98" si="67">+BX96-CF96</f>
        <v>0</v>
      </c>
      <c r="CO96" s="294">
        <f t="shared" si="67"/>
        <v>0</v>
      </c>
      <c r="CP96" s="294">
        <f t="shared" si="67"/>
        <v>0</v>
      </c>
      <c r="CQ96" s="295">
        <f t="shared" si="67"/>
        <v>0</v>
      </c>
      <c r="CR96" s="286"/>
      <c r="CS96" s="287"/>
      <c r="CT96" s="287"/>
      <c r="CU96" s="288"/>
      <c r="CV96" s="296" t="e">
        <f t="shared" ref="CV96:CY98" si="68">+CR96/CN96</f>
        <v>#DIV/0!</v>
      </c>
      <c r="CW96" s="291" t="e">
        <f t="shared" si="68"/>
        <v>#DIV/0!</v>
      </c>
      <c r="CX96" s="291" t="e">
        <f t="shared" si="68"/>
        <v>#DIV/0!</v>
      </c>
      <c r="CY96" s="292" t="e">
        <f t="shared" si="68"/>
        <v>#DIV/0!</v>
      </c>
      <c r="CZ96" s="297">
        <f>SUM(BT96:BW96)</f>
        <v>0</v>
      </c>
      <c r="DA96" s="298">
        <f>SUM(BX96:CA96)</f>
        <v>0</v>
      </c>
      <c r="DB96" s="298">
        <f>SUM(CF96:CI96)</f>
        <v>0</v>
      </c>
      <c r="DC96" s="299" t="e">
        <f>+DB96/CZ96</f>
        <v>#DIV/0!</v>
      </c>
    </row>
    <row r="97" spans="1:107" ht="45" customHeight="1" thickBot="1" x14ac:dyDescent="0.25">
      <c r="A97" s="39"/>
      <c r="B97" s="377" t="str">
        <f>PROGR_PROYEC_PONDE!E16</f>
        <v>Proyecto 11. Formulación y ejecución de instrumentos para el manejo del recurso hídrico en el departamento del Quindío.</v>
      </c>
      <c r="C97" s="163"/>
      <c r="D97" s="40"/>
      <c r="E97" s="41"/>
      <c r="F97" s="41"/>
      <c r="G97" s="41"/>
      <c r="H97" s="41"/>
      <c r="I97" s="42"/>
      <c r="J97" s="183">
        <f>PROGR_PROYEC_PONDE!F16</f>
        <v>0.33</v>
      </c>
      <c r="K97" s="183">
        <f>J97</f>
        <v>0.33</v>
      </c>
      <c r="L97" s="183">
        <f>J97</f>
        <v>0.33</v>
      </c>
      <c r="M97" s="183">
        <f>J97</f>
        <v>0.33</v>
      </c>
      <c r="N97" s="265">
        <f>N99+N100+N101+N102+N103+N104+N105</f>
        <v>2145563840</v>
      </c>
      <c r="O97" s="265">
        <f t="shared" ref="O97:R97" si="69">O99+O100+O101+O102+O103+O104+O105</f>
        <v>544563937.18999994</v>
      </c>
      <c r="P97" s="265">
        <f t="shared" si="69"/>
        <v>437977092.37</v>
      </c>
      <c r="Q97" s="265">
        <f t="shared" si="69"/>
        <v>441491655.63</v>
      </c>
      <c r="R97" s="358">
        <f t="shared" si="69"/>
        <v>3569596525.1900005</v>
      </c>
      <c r="S97" s="362"/>
      <c r="T97" s="362"/>
      <c r="U97" s="362"/>
      <c r="V97" s="362"/>
      <c r="W97" s="362"/>
      <c r="X97" s="362"/>
      <c r="Y97" s="362"/>
      <c r="Z97" s="362"/>
      <c r="AA97" s="362"/>
      <c r="AB97" s="362"/>
      <c r="AC97" s="362"/>
      <c r="AD97" s="138"/>
      <c r="AE97" s="41"/>
      <c r="AF97" s="41">
        <f>SUM(AD97:AE97)</f>
        <v>0</v>
      </c>
      <c r="AG97" s="41"/>
      <c r="AH97" s="41"/>
      <c r="AI97" s="41">
        <f>SUM(AG97:AH97)</f>
        <v>0</v>
      </c>
      <c r="AJ97" s="41"/>
      <c r="AK97" s="41"/>
      <c r="AL97" s="41">
        <f>SUM(AJ97:AK97)</f>
        <v>0</v>
      </c>
      <c r="AM97" s="41"/>
      <c r="AN97" s="41"/>
      <c r="AO97" s="86">
        <f>SUM(AM97:AN97)</f>
        <v>0</v>
      </c>
      <c r="AP97" s="43">
        <f>+(AP99*J99)</f>
        <v>0</v>
      </c>
      <c r="AQ97" s="43">
        <f>+(AQ99*K99)</f>
        <v>0</v>
      </c>
      <c r="AR97" s="44">
        <f>SUM(AP97:AQ97)</f>
        <v>0</v>
      </c>
      <c r="AS97" s="43">
        <f>+(AS99*K99)</f>
        <v>0</v>
      </c>
      <c r="AT97" s="43">
        <f>+(AT99*K99)</f>
        <v>0</v>
      </c>
      <c r="AU97" s="44">
        <f>SUM(AS97:AT97)</f>
        <v>0</v>
      </c>
      <c r="AV97" s="43">
        <f>+(AV99*$L$16)</f>
        <v>0</v>
      </c>
      <c r="AW97" s="43">
        <f>+(AW99*$L$16)</f>
        <v>0</v>
      </c>
      <c r="AX97" s="44">
        <f>SUM(AV97:AW97)</f>
        <v>0</v>
      </c>
      <c r="AY97" s="43">
        <f>+(AY99*$M$16)</f>
        <v>0</v>
      </c>
      <c r="AZ97" s="43">
        <f>+(AZ99*$M$16)</f>
        <v>0</v>
      </c>
      <c r="BA97" s="60">
        <f>SUM(AY97:AZ97)</f>
        <v>0</v>
      </c>
      <c r="BB97" s="40"/>
      <c r="BC97" s="41"/>
      <c r="BD97" s="41"/>
      <c r="BE97" s="41"/>
      <c r="BF97" s="41"/>
      <c r="BG97" s="41"/>
      <c r="BH97" s="41"/>
      <c r="BI97" s="86"/>
      <c r="BJ97" s="40">
        <f>+AF97+AI97+AL97+AO97</f>
        <v>0</v>
      </c>
      <c r="BK97" s="140" t="e">
        <f>+BJ97/I97</f>
        <v>#DIV/0!</v>
      </c>
      <c r="BL97" s="134"/>
      <c r="BM97" s="45"/>
      <c r="BN97" s="45"/>
      <c r="BO97" s="45"/>
      <c r="BP97" s="45"/>
      <c r="BQ97" s="45"/>
      <c r="BR97" s="45"/>
      <c r="BS97" s="100"/>
      <c r="BT97" s="114"/>
      <c r="BU97" s="47"/>
      <c r="BV97" s="47"/>
      <c r="BW97" s="96"/>
      <c r="BX97" s="114"/>
      <c r="BY97" s="47"/>
      <c r="BZ97" s="47"/>
      <c r="CA97" s="96"/>
      <c r="CB97" s="46" t="e">
        <f t="shared" si="65"/>
        <v>#DIV/0!</v>
      </c>
      <c r="CC97" s="45" t="e">
        <f t="shared" si="65"/>
        <v>#DIV/0!</v>
      </c>
      <c r="CD97" s="45" t="e">
        <f t="shared" si="65"/>
        <v>#DIV/0!</v>
      </c>
      <c r="CE97" s="100" t="e">
        <f t="shared" si="65"/>
        <v>#DIV/0!</v>
      </c>
      <c r="CF97" s="114"/>
      <c r="CG97" s="47"/>
      <c r="CH97" s="47"/>
      <c r="CI97" s="96"/>
      <c r="CJ97" s="46" t="e">
        <f t="shared" si="66"/>
        <v>#DIV/0!</v>
      </c>
      <c r="CK97" s="45" t="e">
        <f t="shared" si="66"/>
        <v>#DIV/0!</v>
      </c>
      <c r="CL97" s="45" t="e">
        <f t="shared" si="66"/>
        <v>#DIV/0!</v>
      </c>
      <c r="CM97" s="100" t="e">
        <f t="shared" si="66"/>
        <v>#DIV/0!</v>
      </c>
      <c r="CN97" s="114">
        <f t="shared" si="67"/>
        <v>0</v>
      </c>
      <c r="CO97" s="47">
        <f t="shared" si="67"/>
        <v>0</v>
      </c>
      <c r="CP97" s="47">
        <f t="shared" si="67"/>
        <v>0</v>
      </c>
      <c r="CQ97" s="96">
        <f t="shared" si="67"/>
        <v>0</v>
      </c>
      <c r="CR97" s="43"/>
      <c r="CS97" s="44"/>
      <c r="CT97" s="44"/>
      <c r="CU97" s="60"/>
      <c r="CV97" s="46" t="e">
        <f t="shared" si="68"/>
        <v>#DIV/0!</v>
      </c>
      <c r="CW97" s="45" t="e">
        <f t="shared" si="68"/>
        <v>#DIV/0!</v>
      </c>
      <c r="CX97" s="45" t="e">
        <f t="shared" si="68"/>
        <v>#DIV/0!</v>
      </c>
      <c r="CY97" s="100" t="e">
        <f t="shared" si="68"/>
        <v>#DIV/0!</v>
      </c>
      <c r="CZ97" s="103">
        <f>SUM(BT97:BW97)</f>
        <v>0</v>
      </c>
      <c r="DA97" s="93">
        <f>SUM(BX97:CA97)</f>
        <v>0</v>
      </c>
      <c r="DB97" s="93">
        <f>SUM(CF97:CI97)</f>
        <v>0</v>
      </c>
      <c r="DC97" s="88" t="e">
        <f>+DB97/CZ97</f>
        <v>#DIV/0!</v>
      </c>
    </row>
    <row r="98" spans="1:107" ht="15.75" customHeight="1" thickBot="1" x14ac:dyDescent="0.25">
      <c r="A98" s="51"/>
      <c r="B98" s="378" t="s">
        <v>2075</v>
      </c>
      <c r="C98" s="164"/>
      <c r="D98" s="48"/>
      <c r="E98" s="49"/>
      <c r="F98" s="49"/>
      <c r="G98" s="49"/>
      <c r="H98" s="49"/>
      <c r="I98" s="50"/>
      <c r="J98" s="52"/>
      <c r="K98" s="53"/>
      <c r="L98" s="53"/>
      <c r="M98" s="61"/>
      <c r="N98" s="262"/>
      <c r="O98" s="262"/>
      <c r="P98" s="262"/>
      <c r="Q98" s="262"/>
      <c r="R98" s="262"/>
      <c r="S98" s="262"/>
      <c r="T98" s="262"/>
      <c r="U98" s="262"/>
      <c r="V98" s="262"/>
      <c r="W98" s="262"/>
      <c r="X98" s="262"/>
      <c r="Y98" s="262"/>
      <c r="Z98" s="262"/>
      <c r="AA98" s="262"/>
      <c r="AB98" s="262"/>
      <c r="AC98" s="262"/>
      <c r="AD98" s="48"/>
      <c r="AE98" s="49"/>
      <c r="AF98" s="49">
        <f>SUM(AD98:AE98)</f>
        <v>0</v>
      </c>
      <c r="AG98" s="49"/>
      <c r="AH98" s="49"/>
      <c r="AI98" s="49">
        <f>SUM(AG98:AH98)</f>
        <v>0</v>
      </c>
      <c r="AJ98" s="49"/>
      <c r="AK98" s="49"/>
      <c r="AL98" s="49">
        <f>SUM(AJ98:AK98)</f>
        <v>0</v>
      </c>
      <c r="AM98" s="49"/>
      <c r="AN98" s="49"/>
      <c r="AO98" s="87">
        <f>SUM(AM98:AN98)</f>
        <v>0</v>
      </c>
      <c r="AP98" s="123" t="e">
        <f>+(#REF!*#REF!)+(#REF!*#REF!)</f>
        <v>#REF!</v>
      </c>
      <c r="AQ98" s="123" t="e">
        <f>+(#REF!*#REF!)+(#REF!*#REF!)</f>
        <v>#REF!</v>
      </c>
      <c r="AR98" s="79" t="e">
        <f>SUM(AP98:AQ98)</f>
        <v>#REF!</v>
      </c>
      <c r="AS98" s="123" t="e">
        <f>+(#REF!*#REF!)+(#REF!*#REF!)</f>
        <v>#REF!</v>
      </c>
      <c r="AT98" s="123" t="e">
        <f>+(#REF!*#REF!)+(#REF!*#REF!)</f>
        <v>#REF!</v>
      </c>
      <c r="AU98" s="79" t="e">
        <f>SUM(AS98:AT98)</f>
        <v>#REF!</v>
      </c>
      <c r="AV98" s="123" t="e">
        <f>+(#REF!*#REF!)+(#REF!*#REF!)</f>
        <v>#REF!</v>
      </c>
      <c r="AW98" s="123" t="e">
        <f>+(#REF!*#REF!)+(#REF!*#REF!)</f>
        <v>#REF!</v>
      </c>
      <c r="AX98" s="79" t="e">
        <f>SUM(AV98:AW98)</f>
        <v>#REF!</v>
      </c>
      <c r="AY98" s="123" t="e">
        <f>+(#REF!*#REF!)+(#REF!*#REF!)</f>
        <v>#REF!</v>
      </c>
      <c r="AZ98" s="123" t="e">
        <f>+(#REF!*#REF!)+(#REF!*#REF!)</f>
        <v>#REF!</v>
      </c>
      <c r="BA98" s="130" t="e">
        <f>SUM(AY98:AZ98)</f>
        <v>#REF!</v>
      </c>
      <c r="BB98" s="48"/>
      <c r="BC98" s="49"/>
      <c r="BD98" s="49"/>
      <c r="BE98" s="49"/>
      <c r="BF98" s="49"/>
      <c r="BG98" s="49"/>
      <c r="BH98" s="49"/>
      <c r="BI98" s="87"/>
      <c r="BJ98" s="48">
        <f>+AF98+AI98+AL98+AO98</f>
        <v>0</v>
      </c>
      <c r="BK98" s="141" t="e">
        <f>+BJ98/I98</f>
        <v>#DIV/0!</v>
      </c>
      <c r="BL98" s="135"/>
      <c r="BM98" s="54"/>
      <c r="BN98" s="54"/>
      <c r="BO98" s="54"/>
      <c r="BP98" s="54"/>
      <c r="BQ98" s="54"/>
      <c r="BR98" s="54"/>
      <c r="BS98" s="101"/>
      <c r="BT98" s="115"/>
      <c r="BU98" s="56"/>
      <c r="BV98" s="56"/>
      <c r="BW98" s="97"/>
      <c r="BX98" s="115"/>
      <c r="BY98" s="56"/>
      <c r="BZ98" s="56"/>
      <c r="CA98" s="97"/>
      <c r="CB98" s="55" t="e">
        <f t="shared" si="65"/>
        <v>#DIV/0!</v>
      </c>
      <c r="CC98" s="54" t="e">
        <f t="shared" si="65"/>
        <v>#DIV/0!</v>
      </c>
      <c r="CD98" s="54" t="e">
        <f t="shared" si="65"/>
        <v>#DIV/0!</v>
      </c>
      <c r="CE98" s="101" t="e">
        <f t="shared" si="65"/>
        <v>#DIV/0!</v>
      </c>
      <c r="CF98" s="115"/>
      <c r="CG98" s="56"/>
      <c r="CH98" s="56"/>
      <c r="CI98" s="97"/>
      <c r="CJ98" s="55" t="e">
        <f t="shared" si="66"/>
        <v>#DIV/0!</v>
      </c>
      <c r="CK98" s="54" t="e">
        <f t="shared" si="66"/>
        <v>#DIV/0!</v>
      </c>
      <c r="CL98" s="54" t="e">
        <f t="shared" si="66"/>
        <v>#DIV/0!</v>
      </c>
      <c r="CM98" s="101" t="e">
        <f t="shared" si="66"/>
        <v>#DIV/0!</v>
      </c>
      <c r="CN98" s="115">
        <f t="shared" si="67"/>
        <v>0</v>
      </c>
      <c r="CO98" s="56">
        <f t="shared" si="67"/>
        <v>0</v>
      </c>
      <c r="CP98" s="56">
        <f t="shared" si="67"/>
        <v>0</v>
      </c>
      <c r="CQ98" s="97">
        <f t="shared" si="67"/>
        <v>0</v>
      </c>
      <c r="CR98" s="123"/>
      <c r="CS98" s="79"/>
      <c r="CT98" s="79"/>
      <c r="CU98" s="130"/>
      <c r="CV98" s="55" t="e">
        <f t="shared" si="68"/>
        <v>#DIV/0!</v>
      </c>
      <c r="CW98" s="54" t="e">
        <f t="shared" si="68"/>
        <v>#DIV/0!</v>
      </c>
      <c r="CX98" s="54" t="e">
        <f t="shared" si="68"/>
        <v>#DIV/0!</v>
      </c>
      <c r="CY98" s="101" t="e">
        <f t="shared" si="68"/>
        <v>#DIV/0!</v>
      </c>
      <c r="CZ98" s="104">
        <f>SUM(BT98:BW98)</f>
        <v>0</v>
      </c>
      <c r="DA98" s="94">
        <f>SUM(BX98:CA98)</f>
        <v>0</v>
      </c>
      <c r="DB98" s="94">
        <f>SUM(CF98:CI98)</f>
        <v>0</v>
      </c>
      <c r="DC98" s="89" t="e">
        <f>+DB98/CZ98</f>
        <v>#DIV/0!</v>
      </c>
    </row>
    <row r="99" spans="1:107" ht="44.25" customHeight="1" thickBot="1" x14ac:dyDescent="0.25">
      <c r="A99" s="35"/>
      <c r="B99" s="10" t="str">
        <f>PONDERACION!I70</f>
        <v>1. Finalizar y adoptar la formulación del PORH de la quebrada Buenavista.</v>
      </c>
      <c r="C99" s="145" t="str">
        <f>PONDERACION!J70</f>
        <v>Plan</v>
      </c>
      <c r="D99" s="145" t="str">
        <f>PONDERACION!K70</f>
        <v>PORH adoptado</v>
      </c>
      <c r="E99" s="153">
        <f>PONDERACION!L70</f>
        <v>1</v>
      </c>
      <c r="F99" s="153">
        <f>PONDERACION!M70</f>
        <v>0</v>
      </c>
      <c r="G99" s="153">
        <f>PONDERACION!N70</f>
        <v>0</v>
      </c>
      <c r="H99" s="153">
        <f>PONDERACION!O70</f>
        <v>0</v>
      </c>
      <c r="I99" s="153">
        <f>PONDERACION!P70</f>
        <v>1</v>
      </c>
      <c r="J99" s="146">
        <f>PONDERACION!Q70</f>
        <v>0.33</v>
      </c>
      <c r="K99" s="146">
        <f>PONDERACION!R70</f>
        <v>0</v>
      </c>
      <c r="L99" s="146">
        <f>PONDERACION!S70</f>
        <v>0</v>
      </c>
      <c r="M99" s="146">
        <f>PONDERACION!T70</f>
        <v>0</v>
      </c>
      <c r="N99" s="270">
        <v>1000000</v>
      </c>
      <c r="O99" s="260">
        <v>0</v>
      </c>
      <c r="P99" s="260">
        <v>0</v>
      </c>
      <c r="Q99" s="260">
        <v>0</v>
      </c>
      <c r="R99" s="371">
        <f>SUM(N99:Q99)</f>
        <v>1000000</v>
      </c>
      <c r="S99" s="372" t="str">
        <f>'Tabla Informacion'!A4</f>
        <v>3 Gestión integral del recurso hídrico</v>
      </c>
      <c r="T99" s="372" t="str">
        <f>'Tabla Informacion'!B4</f>
        <v>3203~3 Gestión integral del recurso hídrico</v>
      </c>
      <c r="U99" s="372"/>
      <c r="V99" s="372"/>
      <c r="W99" s="372"/>
      <c r="X99" s="372"/>
      <c r="Y99" s="372"/>
      <c r="Z99" s="372"/>
      <c r="AA99" s="372"/>
      <c r="AB99" s="372"/>
      <c r="AC99" s="372"/>
      <c r="AD99" s="137"/>
      <c r="AE99" s="3"/>
      <c r="AF99" s="3"/>
      <c r="AG99" s="3"/>
      <c r="AH99" s="3"/>
      <c r="AI99" s="3"/>
      <c r="AJ99" s="3"/>
      <c r="AK99" s="3"/>
      <c r="AL99" s="3"/>
      <c r="AM99" s="3"/>
      <c r="AN99" s="3"/>
      <c r="AO99" s="34"/>
      <c r="AP99" s="5"/>
      <c r="AQ99" s="5"/>
      <c r="AR99" s="5"/>
      <c r="AS99" s="5"/>
      <c r="AT99" s="5"/>
      <c r="AU99" s="5"/>
      <c r="AV99" s="5"/>
      <c r="AW99" s="5"/>
      <c r="AX99" s="5"/>
      <c r="AY99" s="5"/>
      <c r="AZ99" s="5"/>
      <c r="BA99" s="62"/>
      <c r="BB99" s="36"/>
      <c r="BC99" s="3"/>
      <c r="BD99" s="3"/>
      <c r="BE99" s="3"/>
      <c r="BF99" s="3"/>
      <c r="BG99" s="3"/>
      <c r="BH99" s="3"/>
      <c r="BI99" s="34"/>
      <c r="BJ99" s="36"/>
      <c r="BK99" s="142"/>
      <c r="BL99" s="136"/>
      <c r="BM99" s="4"/>
      <c r="BN99" s="4"/>
      <c r="BO99" s="4"/>
      <c r="BP99" s="4"/>
      <c r="BQ99" s="4"/>
      <c r="BR99" s="4"/>
      <c r="BS99" s="102"/>
      <c r="BT99" s="116"/>
      <c r="BU99" s="6"/>
      <c r="BV99" s="6"/>
      <c r="BW99" s="98"/>
      <c r="BX99" s="116"/>
      <c r="BY99" s="6"/>
      <c r="BZ99" s="6"/>
      <c r="CA99" s="98"/>
      <c r="CB99" s="8"/>
      <c r="CC99" s="4"/>
      <c r="CD99" s="4"/>
      <c r="CE99" s="102"/>
      <c r="CF99" s="116"/>
      <c r="CG99" s="6"/>
      <c r="CH99" s="6"/>
      <c r="CI99" s="98"/>
      <c r="CJ99" s="8"/>
      <c r="CK99" s="4"/>
      <c r="CL99" s="4"/>
      <c r="CM99" s="102"/>
      <c r="CN99" s="116"/>
      <c r="CO99" s="6"/>
      <c r="CP99" s="6"/>
      <c r="CQ99" s="98"/>
      <c r="CR99" s="37"/>
      <c r="CS99" s="5"/>
      <c r="CT99" s="5"/>
      <c r="CU99" s="62"/>
      <c r="CV99" s="8"/>
      <c r="CW99" s="4"/>
      <c r="CX99" s="4"/>
      <c r="CY99" s="102"/>
      <c r="CZ99" s="105"/>
      <c r="DA99" s="95"/>
      <c r="DB99" s="95"/>
      <c r="DC99" s="90"/>
    </row>
    <row r="100" spans="1:107" ht="44.25" customHeight="1" thickBot="1" x14ac:dyDescent="0.25">
      <c r="A100" s="35"/>
      <c r="B100" s="10" t="str">
        <f>PONDERACION!I71</f>
        <v>2. Ejecutar los PORH de los ríos Quindío, Roble y quebradas Buenavista y Los Ángeles, de acuerdo con el plan operativo.</v>
      </c>
      <c r="C100" s="145" t="str">
        <f>PONDERACION!J71</f>
        <v>Plan</v>
      </c>
      <c r="D100" s="145" t="str">
        <f>PONDERACION!K71</f>
        <v>% de ejecución plan operativo</v>
      </c>
      <c r="E100" s="153">
        <f>PONDERACION!L71</f>
        <v>0.25</v>
      </c>
      <c r="F100" s="153">
        <f>PONDERACION!M71</f>
        <v>0.25</v>
      </c>
      <c r="G100" s="153">
        <f>PONDERACION!N71</f>
        <v>0.25</v>
      </c>
      <c r="H100" s="153">
        <f>PONDERACION!O71</f>
        <v>0.25</v>
      </c>
      <c r="I100" s="153">
        <f>PONDERACION!P71</f>
        <v>1</v>
      </c>
      <c r="J100" s="146">
        <f>PONDERACION!Q71</f>
        <v>0.33</v>
      </c>
      <c r="K100" s="146">
        <f>PONDERACION!R71</f>
        <v>0.25</v>
      </c>
      <c r="L100" s="146">
        <f>PONDERACION!S71</f>
        <v>0.16</v>
      </c>
      <c r="M100" s="146">
        <f>PONDERACION!T71</f>
        <v>0.25</v>
      </c>
      <c r="N100" s="254">
        <v>1750000000</v>
      </c>
      <c r="O100" s="257">
        <v>358686514.77999997</v>
      </c>
      <c r="P100" s="257">
        <v>265340530.34999999</v>
      </c>
      <c r="Q100" s="257">
        <v>261553906.80000001</v>
      </c>
      <c r="R100" s="371">
        <f t="shared" ref="R100:R105" si="70">SUM(N100:Q100)</f>
        <v>2635580951.9300003</v>
      </c>
      <c r="S100" s="372" t="str">
        <f>'Tabla Informacion'!A4</f>
        <v>3 Gestión integral del recurso hídrico</v>
      </c>
      <c r="T100" s="372" t="str">
        <f>'Tabla Informacion'!B4</f>
        <v>3203~3 Gestión integral del recurso hídrico</v>
      </c>
      <c r="U100" s="372"/>
      <c r="V100" s="372"/>
      <c r="W100" s="372"/>
      <c r="X100" s="372"/>
      <c r="Y100" s="372"/>
      <c r="Z100" s="372"/>
      <c r="AA100" s="372"/>
      <c r="AB100" s="372"/>
      <c r="AC100" s="372"/>
      <c r="AD100" s="137"/>
      <c r="AE100" s="3"/>
      <c r="AF100" s="3"/>
      <c r="AG100" s="3"/>
      <c r="AH100" s="3"/>
      <c r="AI100" s="3"/>
      <c r="AJ100" s="3"/>
      <c r="AK100" s="3"/>
      <c r="AL100" s="3"/>
      <c r="AM100" s="3"/>
      <c r="AN100" s="3"/>
      <c r="AO100" s="34"/>
      <c r="AP100" s="5"/>
      <c r="AQ100" s="5"/>
      <c r="AR100" s="5"/>
      <c r="AS100" s="5"/>
      <c r="AT100" s="5"/>
      <c r="AU100" s="5"/>
      <c r="AV100" s="5"/>
      <c r="AW100" s="5"/>
      <c r="AX100" s="5"/>
      <c r="AY100" s="5"/>
      <c r="AZ100" s="5"/>
      <c r="BA100" s="62"/>
      <c r="BB100" s="36"/>
      <c r="BC100" s="3"/>
      <c r="BD100" s="3"/>
      <c r="BE100" s="3"/>
      <c r="BF100" s="3"/>
      <c r="BG100" s="3"/>
      <c r="BH100" s="3"/>
      <c r="BI100" s="34"/>
      <c r="BJ100" s="36"/>
      <c r="BK100" s="142"/>
      <c r="BL100" s="136"/>
      <c r="BM100" s="4"/>
      <c r="BN100" s="4"/>
      <c r="BO100" s="4"/>
      <c r="BP100" s="4"/>
      <c r="BQ100" s="4"/>
      <c r="BR100" s="4"/>
      <c r="BS100" s="102"/>
      <c r="BT100" s="116"/>
      <c r="BU100" s="6"/>
      <c r="BV100" s="6"/>
      <c r="BW100" s="98"/>
      <c r="BX100" s="116"/>
      <c r="BY100" s="6"/>
      <c r="BZ100" s="6"/>
      <c r="CA100" s="98"/>
      <c r="CB100" s="8"/>
      <c r="CC100" s="4"/>
      <c r="CD100" s="4"/>
      <c r="CE100" s="102"/>
      <c r="CF100" s="116"/>
      <c r="CG100" s="6"/>
      <c r="CH100" s="6"/>
      <c r="CI100" s="98"/>
      <c r="CJ100" s="8"/>
      <c r="CK100" s="4"/>
      <c r="CL100" s="4"/>
      <c r="CM100" s="102"/>
      <c r="CN100" s="116"/>
      <c r="CO100" s="6"/>
      <c r="CP100" s="6"/>
      <c r="CQ100" s="98"/>
      <c r="CR100" s="37"/>
      <c r="CS100" s="5"/>
      <c r="CT100" s="5"/>
      <c r="CU100" s="62"/>
      <c r="CV100" s="8"/>
      <c r="CW100" s="4"/>
      <c r="CX100" s="4"/>
      <c r="CY100" s="102"/>
      <c r="CZ100" s="105"/>
      <c r="DA100" s="95"/>
      <c r="DB100" s="95"/>
      <c r="DC100" s="90"/>
    </row>
    <row r="101" spans="1:107" ht="44.25" customHeight="1" thickBot="1" x14ac:dyDescent="0.25">
      <c r="A101" s="35"/>
      <c r="B101" s="10" t="str">
        <f>PONDERACION!I72</f>
        <v>3. Actualizar el PORH río Quindío.</v>
      </c>
      <c r="C101" s="145" t="str">
        <f>PONDERACION!J72</f>
        <v>Porcentaje</v>
      </c>
      <c r="D101" s="145" t="str">
        <f>PONDERACION!K72</f>
        <v xml:space="preserve">Porcentaje de avance en la actualización </v>
      </c>
      <c r="E101" s="146">
        <f>PONDERACION!L72</f>
        <v>0</v>
      </c>
      <c r="F101" s="146">
        <f>PONDERACION!M72</f>
        <v>0</v>
      </c>
      <c r="G101" s="146">
        <f>PONDERACION!N72</f>
        <v>0.4</v>
      </c>
      <c r="H101" s="146">
        <f>PONDERACION!O72</f>
        <v>0.6</v>
      </c>
      <c r="I101" s="146">
        <f>PONDERACION!P72</f>
        <v>1</v>
      </c>
      <c r="J101" s="146">
        <f>PONDERACION!Q72</f>
        <v>0</v>
      </c>
      <c r="K101" s="146">
        <f>PONDERACION!R72</f>
        <v>0</v>
      </c>
      <c r="L101" s="146">
        <f>PONDERACION!S72</f>
        <v>0.16</v>
      </c>
      <c r="M101" s="146">
        <f>PONDERACION!T72</f>
        <v>0.25</v>
      </c>
      <c r="N101" s="261">
        <v>0</v>
      </c>
      <c r="O101" s="256">
        <v>0</v>
      </c>
      <c r="P101" s="256">
        <v>0</v>
      </c>
      <c r="Q101" s="256">
        <v>0</v>
      </c>
      <c r="R101" s="371">
        <f t="shared" si="70"/>
        <v>0</v>
      </c>
      <c r="S101" s="372" t="str">
        <f>'Tabla Informacion'!A5</f>
        <v>4 Gestión de la información y el conocimiento ambiental</v>
      </c>
      <c r="T101" s="372" t="str">
        <f>'Tabla Informacion'!B5</f>
        <v>3204~4 Gestión de la información y el conocimiento ambiental</v>
      </c>
      <c r="U101" s="372"/>
      <c r="V101" s="372"/>
      <c r="W101" s="372"/>
      <c r="X101" s="372"/>
      <c r="Y101" s="372"/>
      <c r="Z101" s="372"/>
      <c r="AA101" s="372"/>
      <c r="AB101" s="372"/>
      <c r="AC101" s="372"/>
      <c r="AD101" s="137"/>
      <c r="AE101" s="3"/>
      <c r="AF101" s="3"/>
      <c r="AG101" s="3"/>
      <c r="AH101" s="3"/>
      <c r="AI101" s="3"/>
      <c r="AJ101" s="3"/>
      <c r="AK101" s="3"/>
      <c r="AL101" s="3"/>
      <c r="AM101" s="3"/>
      <c r="AN101" s="3"/>
      <c r="AO101" s="34"/>
      <c r="AP101" s="5"/>
      <c r="AQ101" s="5"/>
      <c r="AR101" s="5"/>
      <c r="AS101" s="5"/>
      <c r="AT101" s="5"/>
      <c r="AU101" s="5"/>
      <c r="AV101" s="5"/>
      <c r="AW101" s="5"/>
      <c r="AX101" s="5"/>
      <c r="AY101" s="5"/>
      <c r="AZ101" s="5"/>
      <c r="BA101" s="62"/>
      <c r="BB101" s="36"/>
      <c r="BC101" s="3"/>
      <c r="BD101" s="3"/>
      <c r="BE101" s="3"/>
      <c r="BF101" s="3"/>
      <c r="BG101" s="3"/>
      <c r="BH101" s="3"/>
      <c r="BI101" s="34"/>
      <c r="BJ101" s="36"/>
      <c r="BK101" s="142"/>
      <c r="BL101" s="136"/>
      <c r="BM101" s="4"/>
      <c r="BN101" s="4"/>
      <c r="BO101" s="4"/>
      <c r="BP101" s="4"/>
      <c r="BQ101" s="4"/>
      <c r="BR101" s="4"/>
      <c r="BS101" s="102"/>
      <c r="BT101" s="116"/>
      <c r="BU101" s="6"/>
      <c r="BV101" s="6"/>
      <c r="BW101" s="98"/>
      <c r="BX101" s="116"/>
      <c r="BY101" s="6"/>
      <c r="BZ101" s="6"/>
      <c r="CA101" s="98"/>
      <c r="CB101" s="8"/>
      <c r="CC101" s="4"/>
      <c r="CD101" s="4"/>
      <c r="CE101" s="102"/>
      <c r="CF101" s="116"/>
      <c r="CG101" s="6"/>
      <c r="CH101" s="6"/>
      <c r="CI101" s="98"/>
      <c r="CJ101" s="8"/>
      <c r="CK101" s="4"/>
      <c r="CL101" s="4"/>
      <c r="CM101" s="102"/>
      <c r="CN101" s="116"/>
      <c r="CO101" s="6"/>
      <c r="CP101" s="6"/>
      <c r="CQ101" s="98"/>
      <c r="CR101" s="37"/>
      <c r="CS101" s="5"/>
      <c r="CT101" s="5"/>
      <c r="CU101" s="62"/>
      <c r="CV101" s="8"/>
      <c r="CW101" s="4"/>
      <c r="CX101" s="4"/>
      <c r="CY101" s="102"/>
      <c r="CZ101" s="105"/>
      <c r="DA101" s="95"/>
      <c r="DB101" s="95"/>
      <c r="DC101" s="90"/>
    </row>
    <row r="102" spans="1:107" ht="44.25" customHeight="1" thickBot="1" x14ac:dyDescent="0.25">
      <c r="A102" s="35"/>
      <c r="B102" s="10" t="str">
        <f>PONDERACION!I73</f>
        <v>4. Actualizar la reglamentación del uso de las aguas de las corrientes priorizadas.</v>
      </c>
      <c r="C102" s="145" t="str">
        <f>PONDERACION!J73</f>
        <v>Porcentaje</v>
      </c>
      <c r="D102" s="145" t="str">
        <f>PONDERACION!K73</f>
        <v>Porcentaje de avance en la actualización</v>
      </c>
      <c r="E102" s="146">
        <f>PONDERACION!L73</f>
        <v>0.2</v>
      </c>
      <c r="F102" s="146">
        <f>PONDERACION!M73</f>
        <v>0.2</v>
      </c>
      <c r="G102" s="146">
        <f>PONDERACION!N73</f>
        <v>0.6</v>
      </c>
      <c r="H102" s="146">
        <f>PONDERACION!O73</f>
        <v>0</v>
      </c>
      <c r="I102" s="146">
        <f>PONDERACION!P73</f>
        <v>1</v>
      </c>
      <c r="J102" s="146">
        <f>PONDERACION!Q73</f>
        <v>0.34</v>
      </c>
      <c r="K102" s="146">
        <f>PONDERACION!R73</f>
        <v>0.25</v>
      </c>
      <c r="L102" s="146">
        <f>PONDERACION!S73</f>
        <v>0.17</v>
      </c>
      <c r="M102" s="146">
        <f>PONDERACION!T73</f>
        <v>0</v>
      </c>
      <c r="N102" s="254">
        <v>394563840</v>
      </c>
      <c r="O102" s="257">
        <v>90877422.409999996</v>
      </c>
      <c r="P102" s="257">
        <v>111674562.02</v>
      </c>
      <c r="Q102" s="257">
        <v>58975748.829999998</v>
      </c>
      <c r="R102" s="371">
        <f t="shared" si="70"/>
        <v>656091573.25999999</v>
      </c>
      <c r="S102" s="372" t="str">
        <f>'Tabla Informacion'!A5</f>
        <v>4 Gestión de la información y el conocimiento ambiental</v>
      </c>
      <c r="T102" s="372" t="str">
        <f>'Tabla Informacion'!B5</f>
        <v>3204~4 Gestión de la información y el conocimiento ambiental</v>
      </c>
      <c r="U102" s="372"/>
      <c r="V102" s="372"/>
      <c r="W102" s="372"/>
      <c r="X102" s="372"/>
      <c r="Y102" s="372"/>
      <c r="Z102" s="372"/>
      <c r="AA102" s="372"/>
      <c r="AB102" s="372"/>
      <c r="AC102" s="372"/>
      <c r="AD102" s="137"/>
      <c r="AE102" s="3"/>
      <c r="AF102" s="3"/>
      <c r="AG102" s="3"/>
      <c r="AH102" s="3"/>
      <c r="AI102" s="3"/>
      <c r="AJ102" s="3"/>
      <c r="AK102" s="3"/>
      <c r="AL102" s="3"/>
      <c r="AM102" s="3"/>
      <c r="AN102" s="3"/>
      <c r="AO102" s="34"/>
      <c r="AP102" s="5"/>
      <c r="AQ102" s="5"/>
      <c r="AR102" s="5"/>
      <c r="AS102" s="5"/>
      <c r="AT102" s="5"/>
      <c r="AU102" s="5"/>
      <c r="AV102" s="5"/>
      <c r="AW102" s="5"/>
      <c r="AX102" s="5"/>
      <c r="AY102" s="5"/>
      <c r="AZ102" s="5"/>
      <c r="BA102" s="62"/>
      <c r="BB102" s="36"/>
      <c r="BC102" s="3"/>
      <c r="BD102" s="3"/>
      <c r="BE102" s="3"/>
      <c r="BF102" s="3"/>
      <c r="BG102" s="3"/>
      <c r="BH102" s="3"/>
      <c r="BI102" s="34"/>
      <c r="BJ102" s="36"/>
      <c r="BK102" s="142"/>
      <c r="BL102" s="136"/>
      <c r="BM102" s="4"/>
      <c r="BN102" s="4"/>
      <c r="BO102" s="4"/>
      <c r="BP102" s="4"/>
      <c r="BQ102" s="4"/>
      <c r="BR102" s="4"/>
      <c r="BS102" s="102"/>
      <c r="BT102" s="116"/>
      <c r="BU102" s="6"/>
      <c r="BV102" s="6"/>
      <c r="BW102" s="98"/>
      <c r="BX102" s="116"/>
      <c r="BY102" s="6"/>
      <c r="BZ102" s="6"/>
      <c r="CA102" s="98"/>
      <c r="CB102" s="8"/>
      <c r="CC102" s="4"/>
      <c r="CD102" s="4"/>
      <c r="CE102" s="102"/>
      <c r="CF102" s="116"/>
      <c r="CG102" s="6"/>
      <c r="CH102" s="6"/>
      <c r="CI102" s="98"/>
      <c r="CJ102" s="8"/>
      <c r="CK102" s="4"/>
      <c r="CL102" s="4"/>
      <c r="CM102" s="102"/>
      <c r="CN102" s="116"/>
      <c r="CO102" s="6"/>
      <c r="CP102" s="6"/>
      <c r="CQ102" s="98"/>
      <c r="CR102" s="37"/>
      <c r="CS102" s="5"/>
      <c r="CT102" s="5"/>
      <c r="CU102" s="62"/>
      <c r="CV102" s="8"/>
      <c r="CW102" s="4"/>
      <c r="CX102" s="4"/>
      <c r="CY102" s="102"/>
      <c r="CZ102" s="105"/>
      <c r="DA102" s="95"/>
      <c r="DB102" s="95"/>
      <c r="DC102" s="90"/>
    </row>
    <row r="103" spans="1:107" ht="44.25" customHeight="1" thickBot="1" x14ac:dyDescent="0.25">
      <c r="A103" s="35"/>
      <c r="B103" s="10" t="str">
        <f>PONDERACION!I74</f>
        <v>5. Realizar el acotamiento de la ronda hídrica de las corrientes priorizadas.</v>
      </c>
      <c r="C103" s="145" t="str">
        <f>PONDERACION!J74</f>
        <v>Porcentaje</v>
      </c>
      <c r="D103" s="145" t="str">
        <f>PONDERACION!K74</f>
        <v>Porcentaje de avance</v>
      </c>
      <c r="E103" s="146">
        <f>PONDERACION!L74</f>
        <v>0</v>
      </c>
      <c r="F103" s="146">
        <f>PONDERACION!M74</f>
        <v>0</v>
      </c>
      <c r="G103" s="146">
        <f>PONDERACION!N74</f>
        <v>0.5</v>
      </c>
      <c r="H103" s="146">
        <f>PONDERACION!O74</f>
        <v>0.5</v>
      </c>
      <c r="I103" s="146">
        <f>PONDERACION!P74</f>
        <v>1</v>
      </c>
      <c r="J103" s="146">
        <f>PONDERACION!Q74</f>
        <v>0</v>
      </c>
      <c r="K103" s="146">
        <f>PONDERACION!R74</f>
        <v>0</v>
      </c>
      <c r="L103" s="146">
        <f>PONDERACION!S74</f>
        <v>0.17</v>
      </c>
      <c r="M103" s="146">
        <f>PONDERACION!T74</f>
        <v>0.25</v>
      </c>
      <c r="N103" s="261">
        <v>0</v>
      </c>
      <c r="O103" s="256">
        <v>0</v>
      </c>
      <c r="P103" s="255">
        <v>10962000</v>
      </c>
      <c r="Q103" s="255">
        <v>120962000</v>
      </c>
      <c r="R103" s="371">
        <f t="shared" si="70"/>
        <v>131924000</v>
      </c>
      <c r="S103" s="372" t="str">
        <f>'Tabla Informacion'!A5</f>
        <v>4 Gestión de la información y el conocimiento ambiental</v>
      </c>
      <c r="T103" s="372" t="str">
        <f>'Tabla Informacion'!B5</f>
        <v>3204~4 Gestión de la información y el conocimiento ambiental</v>
      </c>
      <c r="U103" s="372"/>
      <c r="V103" s="372"/>
      <c r="W103" s="372"/>
      <c r="X103" s="372"/>
      <c r="Y103" s="372"/>
      <c r="Z103" s="372"/>
      <c r="AA103" s="372"/>
      <c r="AB103" s="372"/>
      <c r="AC103" s="372"/>
      <c r="AD103" s="137"/>
      <c r="AE103" s="3"/>
      <c r="AF103" s="3"/>
      <c r="AG103" s="3"/>
      <c r="AH103" s="3"/>
      <c r="AI103" s="3"/>
      <c r="AJ103" s="3"/>
      <c r="AK103" s="3"/>
      <c r="AL103" s="3"/>
      <c r="AM103" s="3"/>
      <c r="AN103" s="3"/>
      <c r="AO103" s="34"/>
      <c r="AP103" s="5"/>
      <c r="AQ103" s="5"/>
      <c r="AR103" s="5"/>
      <c r="AS103" s="5"/>
      <c r="AT103" s="5"/>
      <c r="AU103" s="5"/>
      <c r="AV103" s="5"/>
      <c r="AW103" s="5"/>
      <c r="AX103" s="5"/>
      <c r="AY103" s="5"/>
      <c r="AZ103" s="5"/>
      <c r="BA103" s="62"/>
      <c r="BB103" s="36"/>
      <c r="BC103" s="3"/>
      <c r="BD103" s="3"/>
      <c r="BE103" s="3"/>
      <c r="BF103" s="3"/>
      <c r="BG103" s="3"/>
      <c r="BH103" s="3"/>
      <c r="BI103" s="34"/>
      <c r="BJ103" s="36"/>
      <c r="BK103" s="142"/>
      <c r="BL103" s="136"/>
      <c r="BM103" s="4"/>
      <c r="BN103" s="4"/>
      <c r="BO103" s="4"/>
      <c r="BP103" s="4"/>
      <c r="BQ103" s="4"/>
      <c r="BR103" s="4"/>
      <c r="BS103" s="102"/>
      <c r="BT103" s="116"/>
      <c r="BU103" s="6"/>
      <c r="BV103" s="6"/>
      <c r="BW103" s="98"/>
      <c r="BX103" s="116"/>
      <c r="BY103" s="6"/>
      <c r="BZ103" s="6"/>
      <c r="CA103" s="98"/>
      <c r="CB103" s="8"/>
      <c r="CC103" s="4"/>
      <c r="CD103" s="4"/>
      <c r="CE103" s="102"/>
      <c r="CF103" s="116"/>
      <c r="CG103" s="6"/>
      <c r="CH103" s="6"/>
      <c r="CI103" s="98"/>
      <c r="CJ103" s="8"/>
      <c r="CK103" s="4"/>
      <c r="CL103" s="4"/>
      <c r="CM103" s="102"/>
      <c r="CN103" s="116"/>
      <c r="CO103" s="6"/>
      <c r="CP103" s="6"/>
      <c r="CQ103" s="98"/>
      <c r="CR103" s="37"/>
      <c r="CS103" s="5"/>
      <c r="CT103" s="5"/>
      <c r="CU103" s="62"/>
      <c r="CV103" s="8"/>
      <c r="CW103" s="4"/>
      <c r="CX103" s="4"/>
      <c r="CY103" s="102"/>
      <c r="CZ103" s="105"/>
      <c r="DA103" s="95"/>
      <c r="DB103" s="95"/>
      <c r="DC103" s="90"/>
    </row>
    <row r="104" spans="1:107" ht="44.25" customHeight="1" thickBot="1" x14ac:dyDescent="0.25">
      <c r="A104" s="35"/>
      <c r="B104" s="10" t="str">
        <f>PONDERACION!I75</f>
        <v>6. Formular las medidas de manejo ambiental del acuífero del abanico del Quindío – Risaralda.</v>
      </c>
      <c r="C104" s="145" t="str">
        <f>PONDERACION!J75</f>
        <v>Porcentaje</v>
      </c>
      <c r="D104" s="145" t="str">
        <f>PONDERACION!K75</f>
        <v>Porcentaje de avance</v>
      </c>
      <c r="E104" s="146">
        <f>PONDERACION!L75</f>
        <v>0</v>
      </c>
      <c r="F104" s="146">
        <f>PONDERACION!M75</f>
        <v>0.2</v>
      </c>
      <c r="G104" s="146">
        <f>PONDERACION!N75</f>
        <v>0.7</v>
      </c>
      <c r="H104" s="146">
        <f>PONDERACION!O75</f>
        <v>0.1</v>
      </c>
      <c r="I104" s="146">
        <f>PONDERACION!P75</f>
        <v>0.99999999999999989</v>
      </c>
      <c r="J104" s="146">
        <f>PONDERACION!Q75</f>
        <v>0</v>
      </c>
      <c r="K104" s="146">
        <f>PONDERACION!R75</f>
        <v>0.25</v>
      </c>
      <c r="L104" s="146">
        <f>PONDERACION!S75</f>
        <v>0.17</v>
      </c>
      <c r="M104" s="146">
        <f>PONDERACION!T75</f>
        <v>0.25</v>
      </c>
      <c r="N104" s="261">
        <v>0</v>
      </c>
      <c r="O104" s="255">
        <v>45000000</v>
      </c>
      <c r="P104" s="255">
        <v>50000000</v>
      </c>
      <c r="Q104" s="256">
        <v>0</v>
      </c>
      <c r="R104" s="371">
        <f t="shared" si="70"/>
        <v>95000000</v>
      </c>
      <c r="S104" s="372" t="str">
        <f>'Tabla Informacion'!A4</f>
        <v>3 Gestión integral del recurso hídrico</v>
      </c>
      <c r="T104" s="372" t="str">
        <f>'Tabla Informacion'!B4</f>
        <v>3203~3 Gestión integral del recurso hídrico</v>
      </c>
      <c r="U104" s="372"/>
      <c r="V104" s="372"/>
      <c r="W104" s="372"/>
      <c r="X104" s="372"/>
      <c r="Y104" s="372"/>
      <c r="Z104" s="372"/>
      <c r="AA104" s="372"/>
      <c r="AB104" s="372"/>
      <c r="AC104" s="372"/>
      <c r="AD104" s="137"/>
      <c r="AE104" s="3"/>
      <c r="AF104" s="3"/>
      <c r="AG104" s="3"/>
      <c r="AH104" s="3"/>
      <c r="AI104" s="3"/>
      <c r="AJ104" s="3"/>
      <c r="AK104" s="3"/>
      <c r="AL104" s="3"/>
      <c r="AM104" s="3"/>
      <c r="AN104" s="3"/>
      <c r="AO104" s="34"/>
      <c r="AP104" s="5"/>
      <c r="AQ104" s="5"/>
      <c r="AR104" s="5"/>
      <c r="AS104" s="5"/>
      <c r="AT104" s="5"/>
      <c r="AU104" s="5"/>
      <c r="AV104" s="5"/>
      <c r="AW104" s="5"/>
      <c r="AX104" s="5"/>
      <c r="AY104" s="5"/>
      <c r="AZ104" s="5"/>
      <c r="BA104" s="62"/>
      <c r="BB104" s="36"/>
      <c r="BC104" s="3"/>
      <c r="BD104" s="3"/>
      <c r="BE104" s="3"/>
      <c r="BF104" s="3"/>
      <c r="BG104" s="3"/>
      <c r="BH104" s="3"/>
      <c r="BI104" s="34"/>
      <c r="BJ104" s="36"/>
      <c r="BK104" s="142"/>
      <c r="BL104" s="136"/>
      <c r="BM104" s="4"/>
      <c r="BN104" s="4"/>
      <c r="BO104" s="4"/>
      <c r="BP104" s="4"/>
      <c r="BQ104" s="4"/>
      <c r="BR104" s="4"/>
      <c r="BS104" s="102"/>
      <c r="BT104" s="116"/>
      <c r="BU104" s="6"/>
      <c r="BV104" s="6"/>
      <c r="BW104" s="98"/>
      <c r="BX104" s="116"/>
      <c r="BY104" s="6"/>
      <c r="BZ104" s="6"/>
      <c r="CA104" s="98"/>
      <c r="CB104" s="8"/>
      <c r="CC104" s="4"/>
      <c r="CD104" s="4"/>
      <c r="CE104" s="102"/>
      <c r="CF104" s="116"/>
      <c r="CG104" s="6"/>
      <c r="CH104" s="6"/>
      <c r="CI104" s="98"/>
      <c r="CJ104" s="8"/>
      <c r="CK104" s="4"/>
      <c r="CL104" s="4"/>
      <c r="CM104" s="102"/>
      <c r="CN104" s="116"/>
      <c r="CO104" s="6"/>
      <c r="CP104" s="6"/>
      <c r="CQ104" s="98"/>
      <c r="CR104" s="37"/>
      <c r="CS104" s="5"/>
      <c r="CT104" s="5"/>
      <c r="CU104" s="62"/>
      <c r="CV104" s="8"/>
      <c r="CW104" s="4"/>
      <c r="CX104" s="4"/>
      <c r="CY104" s="102"/>
      <c r="CZ104" s="105"/>
      <c r="DA104" s="95"/>
      <c r="DB104" s="95"/>
      <c r="DC104" s="90"/>
    </row>
    <row r="105" spans="1:107" ht="44.25" customHeight="1" thickBot="1" x14ac:dyDescent="0.25">
      <c r="A105" s="35"/>
      <c r="B105" s="10" t="str">
        <f>PONDERACION!I76</f>
        <v>7. Formular guía de buenas prácticas ambientales para la protección del recurso hídrico subterráneo.</v>
      </c>
      <c r="C105" s="145" t="str">
        <f>PONDERACION!J76</f>
        <v>Guía</v>
      </c>
      <c r="D105" s="145" t="str">
        <f>PONDERACION!K76</f>
        <v>Porcentaje de avance</v>
      </c>
      <c r="E105" s="146">
        <f>PONDERACION!L76</f>
        <v>0</v>
      </c>
      <c r="F105" s="146">
        <f>PONDERACION!M76</f>
        <v>0.45</v>
      </c>
      <c r="G105" s="146">
        <f>PONDERACION!N76</f>
        <v>0.55000000000000004</v>
      </c>
      <c r="H105" s="146">
        <f>PONDERACION!O76</f>
        <v>0</v>
      </c>
      <c r="I105" s="146">
        <f>PONDERACION!P76</f>
        <v>1</v>
      </c>
      <c r="J105" s="146">
        <f>PONDERACION!Q76</f>
        <v>0</v>
      </c>
      <c r="K105" s="146">
        <f>PONDERACION!R76</f>
        <v>0.25</v>
      </c>
      <c r="L105" s="146">
        <f>PONDERACION!S76</f>
        <v>0.17</v>
      </c>
      <c r="M105" s="146">
        <f>PONDERACION!T76</f>
        <v>0</v>
      </c>
      <c r="N105" s="261">
        <v>0</v>
      </c>
      <c r="O105" s="255">
        <v>50000000</v>
      </c>
      <c r="P105" s="256">
        <v>0</v>
      </c>
      <c r="Q105" s="256">
        <v>0</v>
      </c>
      <c r="R105" s="371">
        <f t="shared" si="70"/>
        <v>50000000</v>
      </c>
      <c r="S105" s="372" t="str">
        <f>'Tabla Informacion'!A4</f>
        <v>3 Gestión integral del recurso hídrico</v>
      </c>
      <c r="T105" s="372" t="str">
        <f>'Tabla Informacion'!B4</f>
        <v>3203~3 Gestión integral del recurso hídrico</v>
      </c>
      <c r="U105" s="372"/>
      <c r="V105" s="372"/>
      <c r="W105" s="372"/>
      <c r="X105" s="372"/>
      <c r="Y105" s="372"/>
      <c r="Z105" s="372"/>
      <c r="AA105" s="372"/>
      <c r="AB105" s="372"/>
      <c r="AC105" s="372"/>
      <c r="AD105" s="137"/>
      <c r="AE105" s="3"/>
      <c r="AF105" s="3"/>
      <c r="AG105" s="3"/>
      <c r="AH105" s="3"/>
      <c r="AI105" s="3"/>
      <c r="AJ105" s="3"/>
      <c r="AK105" s="3"/>
      <c r="AL105" s="3"/>
      <c r="AM105" s="3"/>
      <c r="AN105" s="3"/>
      <c r="AO105" s="34"/>
      <c r="AP105" s="5"/>
      <c r="AQ105" s="5"/>
      <c r="AR105" s="5"/>
      <c r="AS105" s="5"/>
      <c r="AT105" s="5"/>
      <c r="AU105" s="5"/>
      <c r="AV105" s="5"/>
      <c r="AW105" s="5"/>
      <c r="AX105" s="5"/>
      <c r="AY105" s="5"/>
      <c r="AZ105" s="5"/>
      <c r="BA105" s="62"/>
      <c r="BB105" s="36"/>
      <c r="BC105" s="3"/>
      <c r="BD105" s="3"/>
      <c r="BE105" s="3"/>
      <c r="BF105" s="3"/>
      <c r="BG105" s="3"/>
      <c r="BH105" s="3"/>
      <c r="BI105" s="34"/>
      <c r="BJ105" s="36"/>
      <c r="BK105" s="142"/>
      <c r="BL105" s="136"/>
      <c r="BM105" s="4"/>
      <c r="BN105" s="4"/>
      <c r="BO105" s="4"/>
      <c r="BP105" s="4"/>
      <c r="BQ105" s="4"/>
      <c r="BR105" s="4"/>
      <c r="BS105" s="102"/>
      <c r="BT105" s="116"/>
      <c r="BU105" s="6"/>
      <c r="BV105" s="6"/>
      <c r="BW105" s="98"/>
      <c r="BX105" s="116"/>
      <c r="BY105" s="6"/>
      <c r="BZ105" s="6"/>
      <c r="CA105" s="98"/>
      <c r="CB105" s="8"/>
      <c r="CC105" s="4"/>
      <c r="CD105" s="4"/>
      <c r="CE105" s="102"/>
      <c r="CF105" s="116"/>
      <c r="CG105" s="6"/>
      <c r="CH105" s="6"/>
      <c r="CI105" s="98"/>
      <c r="CJ105" s="8"/>
      <c r="CK105" s="4"/>
      <c r="CL105" s="4"/>
      <c r="CM105" s="102"/>
      <c r="CN105" s="116"/>
      <c r="CO105" s="6"/>
      <c r="CP105" s="6"/>
      <c r="CQ105" s="98"/>
      <c r="CR105" s="37"/>
      <c r="CS105" s="5"/>
      <c r="CT105" s="5"/>
      <c r="CU105" s="62"/>
      <c r="CV105" s="8"/>
      <c r="CW105" s="4"/>
      <c r="CX105" s="4"/>
      <c r="CY105" s="102"/>
      <c r="CZ105" s="105"/>
      <c r="DA105" s="95"/>
      <c r="DB105" s="95"/>
      <c r="DC105" s="90"/>
    </row>
    <row r="106" spans="1:107" ht="41.25" customHeight="1" thickBot="1" x14ac:dyDescent="0.25">
      <c r="A106" s="39"/>
      <c r="B106" s="377" t="str">
        <f>PROGR_PROYEC_PONDE!E17</f>
        <v>Proyecto 12. Control, monitoreo y administración del recurso hídrico en el departamento del Quindío.</v>
      </c>
      <c r="C106" s="163"/>
      <c r="D106" s="40"/>
      <c r="E106" s="41"/>
      <c r="F106" s="41"/>
      <c r="G106" s="41"/>
      <c r="H106" s="41"/>
      <c r="I106" s="42"/>
      <c r="J106" s="183">
        <f>PROGR_PROYEC_PONDE!F17</f>
        <v>0.33</v>
      </c>
      <c r="K106" s="183">
        <f>J106</f>
        <v>0.33</v>
      </c>
      <c r="L106" s="183">
        <f>J106</f>
        <v>0.33</v>
      </c>
      <c r="M106" s="183">
        <f>J106</f>
        <v>0.33</v>
      </c>
      <c r="N106" s="265">
        <f>N108+N109+N110+N111+N112+N113+N114+N115+N116+N117+N118+N119+N120+N121</f>
        <v>2278440660</v>
      </c>
      <c r="O106" s="265">
        <f t="shared" ref="O106:R106" si="71">O108+O109+O110+O111+O112+O113+O114+O115+O116+O117+O118+O119+O120+O121</f>
        <v>1587189079.6900001</v>
      </c>
      <c r="P106" s="265">
        <f t="shared" si="71"/>
        <v>1434065127.8999999</v>
      </c>
      <c r="Q106" s="265">
        <f t="shared" si="71"/>
        <v>1500959495.9100001</v>
      </c>
      <c r="R106" s="358">
        <f t="shared" si="71"/>
        <v>6800654363.5</v>
      </c>
      <c r="S106" s="362"/>
      <c r="T106" s="362"/>
      <c r="U106" s="362"/>
      <c r="V106" s="362"/>
      <c r="W106" s="362"/>
      <c r="X106" s="362"/>
      <c r="Y106" s="362"/>
      <c r="Z106" s="362"/>
      <c r="AA106" s="362"/>
      <c r="AB106" s="362"/>
      <c r="AC106" s="362"/>
      <c r="AD106" s="138"/>
      <c r="AE106" s="41"/>
      <c r="AF106" s="41">
        <f>SUM(AD106:AE106)</f>
        <v>0</v>
      </c>
      <c r="AG106" s="41"/>
      <c r="AH106" s="41"/>
      <c r="AI106" s="41">
        <f>SUM(AG106:AH106)</f>
        <v>0</v>
      </c>
      <c r="AJ106" s="41"/>
      <c r="AK106" s="41"/>
      <c r="AL106" s="41">
        <f>SUM(AJ106:AK106)</f>
        <v>0</v>
      </c>
      <c r="AM106" s="41"/>
      <c r="AN106" s="41"/>
      <c r="AO106" s="86">
        <f>SUM(AM106:AN106)</f>
        <v>0</v>
      </c>
      <c r="AP106" s="43">
        <f>+(AP109*J109)</f>
        <v>0</v>
      </c>
      <c r="AQ106" s="43">
        <f>+(AQ109*K109)</f>
        <v>0</v>
      </c>
      <c r="AR106" s="44">
        <f>SUM(AP106:AQ106)</f>
        <v>0</v>
      </c>
      <c r="AS106" s="43">
        <f>+(AS109*K109)</f>
        <v>0</v>
      </c>
      <c r="AT106" s="43">
        <f>+(AT109*K109)</f>
        <v>0</v>
      </c>
      <c r="AU106" s="44">
        <f>SUM(AS106:AT106)</f>
        <v>0</v>
      </c>
      <c r="AV106" s="43">
        <f>+(AV109*$L$16)</f>
        <v>0</v>
      </c>
      <c r="AW106" s="43">
        <f>+(AW109*$L$16)</f>
        <v>0</v>
      </c>
      <c r="AX106" s="44">
        <f>SUM(AV106:AW106)</f>
        <v>0</v>
      </c>
      <c r="AY106" s="43">
        <f>+(AY109*$M$16)</f>
        <v>0</v>
      </c>
      <c r="AZ106" s="43">
        <f>+(AZ109*$M$16)</f>
        <v>0</v>
      </c>
      <c r="BA106" s="60">
        <f>SUM(AY106:AZ106)</f>
        <v>0</v>
      </c>
      <c r="BB106" s="40"/>
      <c r="BC106" s="41"/>
      <c r="BD106" s="41"/>
      <c r="BE106" s="41"/>
      <c r="BF106" s="41"/>
      <c r="BG106" s="41"/>
      <c r="BH106" s="41"/>
      <c r="BI106" s="86"/>
      <c r="BJ106" s="40">
        <f>+AF106+AI106+AL106+AO106</f>
        <v>0</v>
      </c>
      <c r="BK106" s="140" t="e">
        <f>+BJ106/I106</f>
        <v>#DIV/0!</v>
      </c>
      <c r="BL106" s="134"/>
      <c r="BM106" s="45"/>
      <c r="BN106" s="45"/>
      <c r="BO106" s="45"/>
      <c r="BP106" s="45"/>
      <c r="BQ106" s="45"/>
      <c r="BR106" s="45"/>
      <c r="BS106" s="100"/>
      <c r="BT106" s="114"/>
      <c r="BU106" s="47"/>
      <c r="BV106" s="47"/>
      <c r="BW106" s="96"/>
      <c r="BX106" s="114"/>
      <c r="BY106" s="47"/>
      <c r="BZ106" s="47"/>
      <c r="CA106" s="96"/>
      <c r="CB106" s="46" t="e">
        <f t="shared" ref="CB106:CE107" si="72">+BX106/BT106</f>
        <v>#DIV/0!</v>
      </c>
      <c r="CC106" s="45" t="e">
        <f t="shared" si="72"/>
        <v>#DIV/0!</v>
      </c>
      <c r="CD106" s="45" t="e">
        <f t="shared" si="72"/>
        <v>#DIV/0!</v>
      </c>
      <c r="CE106" s="100" t="e">
        <f t="shared" si="72"/>
        <v>#DIV/0!</v>
      </c>
      <c r="CF106" s="114"/>
      <c r="CG106" s="47"/>
      <c r="CH106" s="47"/>
      <c r="CI106" s="96"/>
      <c r="CJ106" s="46" t="e">
        <f t="shared" ref="CJ106:CM107" si="73">+CF106/BT106</f>
        <v>#DIV/0!</v>
      </c>
      <c r="CK106" s="45" t="e">
        <f t="shared" si="73"/>
        <v>#DIV/0!</v>
      </c>
      <c r="CL106" s="45" t="e">
        <f t="shared" si="73"/>
        <v>#DIV/0!</v>
      </c>
      <c r="CM106" s="100" t="e">
        <f t="shared" si="73"/>
        <v>#DIV/0!</v>
      </c>
      <c r="CN106" s="114">
        <f t="shared" ref="CN106:CQ107" si="74">+BX106-CF106</f>
        <v>0</v>
      </c>
      <c r="CO106" s="47">
        <f t="shared" si="74"/>
        <v>0</v>
      </c>
      <c r="CP106" s="47">
        <f t="shared" si="74"/>
        <v>0</v>
      </c>
      <c r="CQ106" s="96">
        <f t="shared" si="74"/>
        <v>0</v>
      </c>
      <c r="CR106" s="43"/>
      <c r="CS106" s="44"/>
      <c r="CT106" s="44"/>
      <c r="CU106" s="60"/>
      <c r="CV106" s="46" t="e">
        <f t="shared" ref="CV106:CY107" si="75">+CR106/CN106</f>
        <v>#DIV/0!</v>
      </c>
      <c r="CW106" s="45" t="e">
        <f t="shared" si="75"/>
        <v>#DIV/0!</v>
      </c>
      <c r="CX106" s="45" t="e">
        <f t="shared" si="75"/>
        <v>#DIV/0!</v>
      </c>
      <c r="CY106" s="100" t="e">
        <f t="shared" si="75"/>
        <v>#DIV/0!</v>
      </c>
      <c r="CZ106" s="103">
        <f>SUM(BT106:BW106)</f>
        <v>0</v>
      </c>
      <c r="DA106" s="93">
        <f>SUM(BX106:CA106)</f>
        <v>0</v>
      </c>
      <c r="DB106" s="93">
        <f>SUM(CF106:CI106)</f>
        <v>0</v>
      </c>
      <c r="DC106" s="88" t="e">
        <f>+DB106/CZ106</f>
        <v>#DIV/0!</v>
      </c>
    </row>
    <row r="107" spans="1:107" ht="13.5" thickBot="1" x14ac:dyDescent="0.25">
      <c r="A107" s="51"/>
      <c r="B107" s="378" t="s">
        <v>2075</v>
      </c>
      <c r="C107" s="164"/>
      <c r="D107" s="48"/>
      <c r="E107" s="49"/>
      <c r="F107" s="49"/>
      <c r="G107" s="49"/>
      <c r="H107" s="49"/>
      <c r="I107" s="50"/>
      <c r="J107" s="52"/>
      <c r="K107" s="53"/>
      <c r="L107" s="53"/>
      <c r="M107" s="61"/>
      <c r="N107" s="262"/>
      <c r="O107" s="262"/>
      <c r="P107" s="262"/>
      <c r="Q107" s="262"/>
      <c r="R107" s="262"/>
      <c r="S107" s="262"/>
      <c r="T107" s="262"/>
      <c r="U107" s="262"/>
      <c r="V107" s="262"/>
      <c r="W107" s="262"/>
      <c r="X107" s="262"/>
      <c r="Y107" s="262"/>
      <c r="Z107" s="262"/>
      <c r="AA107" s="262"/>
      <c r="AB107" s="262"/>
      <c r="AC107" s="262"/>
      <c r="AD107" s="48"/>
      <c r="AE107" s="49"/>
      <c r="AF107" s="49">
        <f>SUM(AD107:AE107)</f>
        <v>0</v>
      </c>
      <c r="AG107" s="49"/>
      <c r="AH107" s="49"/>
      <c r="AI107" s="49">
        <f>SUM(AG107:AH107)</f>
        <v>0</v>
      </c>
      <c r="AJ107" s="49"/>
      <c r="AK107" s="49"/>
      <c r="AL107" s="49">
        <f>SUM(AJ107:AK107)</f>
        <v>0</v>
      </c>
      <c r="AM107" s="49"/>
      <c r="AN107" s="49"/>
      <c r="AO107" s="87">
        <f>SUM(AM107:AN107)</f>
        <v>0</v>
      </c>
      <c r="AP107" s="123" t="e">
        <f>+(#REF!*#REF!)+(#REF!*#REF!)</f>
        <v>#REF!</v>
      </c>
      <c r="AQ107" s="123" t="e">
        <f>+(#REF!*#REF!)+(#REF!*#REF!)</f>
        <v>#REF!</v>
      </c>
      <c r="AR107" s="79" t="e">
        <f>SUM(AP107:AQ107)</f>
        <v>#REF!</v>
      </c>
      <c r="AS107" s="123" t="e">
        <f>+(#REF!*#REF!)+(#REF!*#REF!)</f>
        <v>#REF!</v>
      </c>
      <c r="AT107" s="123" t="e">
        <f>+(#REF!*#REF!)+(#REF!*#REF!)</f>
        <v>#REF!</v>
      </c>
      <c r="AU107" s="79" t="e">
        <f>SUM(AS107:AT107)</f>
        <v>#REF!</v>
      </c>
      <c r="AV107" s="123" t="e">
        <f>+(#REF!*#REF!)+(#REF!*#REF!)</f>
        <v>#REF!</v>
      </c>
      <c r="AW107" s="123" t="e">
        <f>+(#REF!*#REF!)+(#REF!*#REF!)</f>
        <v>#REF!</v>
      </c>
      <c r="AX107" s="79" t="e">
        <f>SUM(AV107:AW107)</f>
        <v>#REF!</v>
      </c>
      <c r="AY107" s="123" t="e">
        <f>+(#REF!*#REF!)+(#REF!*#REF!)</f>
        <v>#REF!</v>
      </c>
      <c r="AZ107" s="123" t="e">
        <f>+(#REF!*#REF!)+(#REF!*#REF!)</f>
        <v>#REF!</v>
      </c>
      <c r="BA107" s="130" t="e">
        <f>SUM(AY107:AZ107)</f>
        <v>#REF!</v>
      </c>
      <c r="BB107" s="48"/>
      <c r="BC107" s="49"/>
      <c r="BD107" s="49"/>
      <c r="BE107" s="49"/>
      <c r="BF107" s="49"/>
      <c r="BG107" s="49"/>
      <c r="BH107" s="49"/>
      <c r="BI107" s="87"/>
      <c r="BJ107" s="48">
        <f>+AF107+AI107+AL107+AO107</f>
        <v>0</v>
      </c>
      <c r="BK107" s="141" t="e">
        <f>+BJ107/I107</f>
        <v>#DIV/0!</v>
      </c>
      <c r="BL107" s="135"/>
      <c r="BM107" s="54"/>
      <c r="BN107" s="54"/>
      <c r="BO107" s="54"/>
      <c r="BP107" s="54"/>
      <c r="BQ107" s="54"/>
      <c r="BR107" s="54"/>
      <c r="BS107" s="101"/>
      <c r="BT107" s="115"/>
      <c r="BU107" s="56"/>
      <c r="BV107" s="56"/>
      <c r="BW107" s="97"/>
      <c r="BX107" s="115"/>
      <c r="BY107" s="56"/>
      <c r="BZ107" s="56"/>
      <c r="CA107" s="97"/>
      <c r="CB107" s="55" t="e">
        <f t="shared" si="72"/>
        <v>#DIV/0!</v>
      </c>
      <c r="CC107" s="54" t="e">
        <f t="shared" si="72"/>
        <v>#DIV/0!</v>
      </c>
      <c r="CD107" s="54" t="e">
        <f t="shared" si="72"/>
        <v>#DIV/0!</v>
      </c>
      <c r="CE107" s="101" t="e">
        <f t="shared" si="72"/>
        <v>#DIV/0!</v>
      </c>
      <c r="CF107" s="115"/>
      <c r="CG107" s="56"/>
      <c r="CH107" s="56"/>
      <c r="CI107" s="97"/>
      <c r="CJ107" s="55" t="e">
        <f t="shared" si="73"/>
        <v>#DIV/0!</v>
      </c>
      <c r="CK107" s="54" t="e">
        <f t="shared" si="73"/>
        <v>#DIV/0!</v>
      </c>
      <c r="CL107" s="54" t="e">
        <f t="shared" si="73"/>
        <v>#DIV/0!</v>
      </c>
      <c r="CM107" s="101" t="e">
        <f t="shared" si="73"/>
        <v>#DIV/0!</v>
      </c>
      <c r="CN107" s="115">
        <f t="shared" si="74"/>
        <v>0</v>
      </c>
      <c r="CO107" s="56">
        <f t="shared" si="74"/>
        <v>0</v>
      </c>
      <c r="CP107" s="56">
        <f t="shared" si="74"/>
        <v>0</v>
      </c>
      <c r="CQ107" s="97">
        <f t="shared" si="74"/>
        <v>0</v>
      </c>
      <c r="CR107" s="123"/>
      <c r="CS107" s="79"/>
      <c r="CT107" s="79"/>
      <c r="CU107" s="130"/>
      <c r="CV107" s="55" t="e">
        <f t="shared" si="75"/>
        <v>#DIV/0!</v>
      </c>
      <c r="CW107" s="54" t="e">
        <f t="shared" si="75"/>
        <v>#DIV/0!</v>
      </c>
      <c r="CX107" s="54" t="e">
        <f t="shared" si="75"/>
        <v>#DIV/0!</v>
      </c>
      <c r="CY107" s="101" t="e">
        <f t="shared" si="75"/>
        <v>#DIV/0!</v>
      </c>
      <c r="CZ107" s="104">
        <f>SUM(BT107:BW107)</f>
        <v>0</v>
      </c>
      <c r="DA107" s="94">
        <f>SUM(BX107:CA107)</f>
        <v>0</v>
      </c>
      <c r="DB107" s="94">
        <f>SUM(CF107:CI107)</f>
        <v>0</v>
      </c>
      <c r="DC107" s="89" t="e">
        <f>+DB107/CZ107</f>
        <v>#DIV/0!</v>
      </c>
    </row>
    <row r="108" spans="1:107" ht="44.25" customHeight="1" thickBot="1" x14ac:dyDescent="0.25">
      <c r="A108" s="35"/>
      <c r="B108" s="10" t="str">
        <f>PONDERACION!I77</f>
        <v>1. Realizar monitoreo del recurso hídrico subterráneo e isotopía, según programa anual.</v>
      </c>
      <c r="C108" s="145" t="str">
        <f>PONDERACION!J77</f>
        <v>Porcentaje</v>
      </c>
      <c r="D108" s="145" t="str">
        <f>PONDERACION!K77</f>
        <v>% de ejecución Programa Anual</v>
      </c>
      <c r="E108" s="146">
        <f>PONDERACION!L77</f>
        <v>0.25</v>
      </c>
      <c r="F108" s="146">
        <f>PONDERACION!M77</f>
        <v>0.25</v>
      </c>
      <c r="G108" s="146">
        <f>PONDERACION!N77</f>
        <v>0.25</v>
      </c>
      <c r="H108" s="146">
        <f>PONDERACION!O77</f>
        <v>0.25</v>
      </c>
      <c r="I108" s="146">
        <f>PONDERACION!P77</f>
        <v>1</v>
      </c>
      <c r="J108" s="146">
        <f>PONDERACION!Q77</f>
        <v>7.0000000000000007E-2</v>
      </c>
      <c r="K108" s="146">
        <f>PONDERACION!R77</f>
        <v>7.0000000000000007E-2</v>
      </c>
      <c r="L108" s="146">
        <f>PONDERACION!S77</f>
        <v>7.0000000000000007E-2</v>
      </c>
      <c r="M108" s="146">
        <f>PONDERACION!T77</f>
        <v>7.0000000000000007E-2</v>
      </c>
      <c r="N108" s="270">
        <v>75050000</v>
      </c>
      <c r="O108" s="259">
        <v>75650000</v>
      </c>
      <c r="P108" s="259">
        <v>59432500</v>
      </c>
      <c r="Q108" s="259">
        <v>83400000</v>
      </c>
      <c r="R108" s="367">
        <f>SUM(N108:Q108)</f>
        <v>293532500</v>
      </c>
      <c r="S108" s="368" t="str">
        <f>'Tabla Informacion'!A5</f>
        <v>4 Gestión de la información y el conocimiento ambiental</v>
      </c>
      <c r="T108" s="368" t="str">
        <f>'Tabla Informacion'!B5</f>
        <v>3204~4 Gestión de la información y el conocimiento ambiental</v>
      </c>
      <c r="U108" s="368"/>
      <c r="V108" s="368"/>
      <c r="W108" s="368"/>
      <c r="X108" s="368"/>
      <c r="Y108" s="368"/>
      <c r="Z108" s="368"/>
      <c r="AA108" s="368"/>
      <c r="AB108" s="368"/>
      <c r="AC108" s="368"/>
      <c r="AD108" s="137"/>
      <c r="AE108" s="3"/>
      <c r="AF108" s="3"/>
      <c r="AG108" s="3"/>
      <c r="AH108" s="3"/>
      <c r="AI108" s="3"/>
      <c r="AJ108" s="3"/>
      <c r="AK108" s="3"/>
      <c r="AL108" s="3"/>
      <c r="AM108" s="3"/>
      <c r="AN108" s="3"/>
      <c r="AO108" s="34"/>
      <c r="AP108" s="5"/>
      <c r="AQ108" s="5"/>
      <c r="AR108" s="5"/>
      <c r="AS108" s="5"/>
      <c r="AT108" s="5"/>
      <c r="AU108" s="5"/>
      <c r="AV108" s="5"/>
      <c r="AW108" s="5"/>
      <c r="AX108" s="5"/>
      <c r="AY108" s="5"/>
      <c r="AZ108" s="5"/>
      <c r="BA108" s="62"/>
      <c r="BB108" s="36"/>
      <c r="BC108" s="3"/>
      <c r="BD108" s="3"/>
      <c r="BE108" s="3"/>
      <c r="BF108" s="3"/>
      <c r="BG108" s="3"/>
      <c r="BH108" s="3"/>
      <c r="BI108" s="34"/>
      <c r="BJ108" s="36"/>
      <c r="BK108" s="142"/>
      <c r="BL108" s="136"/>
      <c r="BM108" s="4"/>
      <c r="BN108" s="4"/>
      <c r="BO108" s="4"/>
      <c r="BP108" s="4"/>
      <c r="BQ108" s="4"/>
      <c r="BR108" s="4"/>
      <c r="BS108" s="102"/>
      <c r="BT108" s="116"/>
      <c r="BU108" s="6"/>
      <c r="BV108" s="6"/>
      <c r="BW108" s="98"/>
      <c r="BX108" s="116"/>
      <c r="BY108" s="6"/>
      <c r="BZ108" s="6"/>
      <c r="CA108" s="98"/>
      <c r="CB108" s="8"/>
      <c r="CC108" s="4"/>
      <c r="CD108" s="4"/>
      <c r="CE108" s="102"/>
      <c r="CF108" s="116"/>
      <c r="CG108" s="6"/>
      <c r="CH108" s="6"/>
      <c r="CI108" s="98"/>
      <c r="CJ108" s="8"/>
      <c r="CK108" s="4"/>
      <c r="CL108" s="4"/>
      <c r="CM108" s="102"/>
      <c r="CN108" s="116"/>
      <c r="CO108" s="6"/>
      <c r="CP108" s="6"/>
      <c r="CQ108" s="98"/>
      <c r="CR108" s="37"/>
      <c r="CS108" s="5"/>
      <c r="CT108" s="5"/>
      <c r="CU108" s="62"/>
      <c r="CV108" s="8"/>
      <c r="CW108" s="4"/>
      <c r="CX108" s="4"/>
      <c r="CY108" s="102"/>
      <c r="CZ108" s="105"/>
      <c r="DA108" s="95"/>
      <c r="DB108" s="95"/>
      <c r="DC108" s="90"/>
    </row>
    <row r="109" spans="1:107" ht="44.25" customHeight="1" thickBot="1" x14ac:dyDescent="0.25">
      <c r="A109" s="35"/>
      <c r="B109" s="10" t="str">
        <f>PONDERACION!I78</f>
        <v>2. Operar la red hidrometeorológica de la Entidad.</v>
      </c>
      <c r="C109" s="145" t="str">
        <f>PONDERACION!J78</f>
        <v>Porcentaje</v>
      </c>
      <c r="D109" s="145" t="str">
        <f>PONDERACION!K78</f>
        <v>% Estaciones en Operación</v>
      </c>
      <c r="E109" s="146">
        <f>PONDERACION!L78</f>
        <v>0.25</v>
      </c>
      <c r="F109" s="146">
        <f>PONDERACION!M78</f>
        <v>0.25</v>
      </c>
      <c r="G109" s="146">
        <f>PONDERACION!N78</f>
        <v>0.25</v>
      </c>
      <c r="H109" s="146">
        <f>PONDERACION!O78</f>
        <v>0.25</v>
      </c>
      <c r="I109" s="146">
        <f>PONDERACION!P78</f>
        <v>1</v>
      </c>
      <c r="J109" s="146">
        <f>PONDERACION!Q78</f>
        <v>7.0000000000000007E-2</v>
      </c>
      <c r="K109" s="146">
        <f>PONDERACION!R78</f>
        <v>7.0000000000000007E-2</v>
      </c>
      <c r="L109" s="146">
        <f>PONDERACION!S78</f>
        <v>7.0000000000000007E-2</v>
      </c>
      <c r="M109" s="146">
        <f>PONDERACION!T78</f>
        <v>7.0000000000000007E-2</v>
      </c>
      <c r="N109" s="254">
        <v>84658220</v>
      </c>
      <c r="O109" s="255">
        <v>80000000</v>
      </c>
      <c r="P109" s="255">
        <v>64071000</v>
      </c>
      <c r="Q109" s="255">
        <v>105071040</v>
      </c>
      <c r="R109" s="367">
        <f t="shared" ref="R109:R121" si="76">SUM(N109:Q109)</f>
        <v>333800260</v>
      </c>
      <c r="S109" s="368" t="str">
        <f>'Tabla Informacion'!A4</f>
        <v>3 Gestión integral del recurso hídrico</v>
      </c>
      <c r="T109" s="368" t="str">
        <f>'Tabla Informacion'!B4</f>
        <v>3203~3 Gestión integral del recurso hídrico</v>
      </c>
      <c r="U109" s="368"/>
      <c r="V109" s="368"/>
      <c r="W109" s="368"/>
      <c r="X109" s="368"/>
      <c r="Y109" s="368"/>
      <c r="Z109" s="368"/>
      <c r="AA109" s="368"/>
      <c r="AB109" s="368"/>
      <c r="AC109" s="368"/>
      <c r="AD109" s="137"/>
      <c r="AE109" s="3"/>
      <c r="AF109" s="3"/>
      <c r="AG109" s="3"/>
      <c r="AH109" s="3"/>
      <c r="AI109" s="3"/>
      <c r="AJ109" s="3"/>
      <c r="AK109" s="3"/>
      <c r="AL109" s="3"/>
      <c r="AM109" s="3"/>
      <c r="AN109" s="3"/>
      <c r="AO109" s="34"/>
      <c r="AP109" s="5"/>
      <c r="AQ109" s="5"/>
      <c r="AR109" s="5"/>
      <c r="AS109" s="5"/>
      <c r="AT109" s="5"/>
      <c r="AU109" s="5"/>
      <c r="AV109" s="5"/>
      <c r="AW109" s="5"/>
      <c r="AX109" s="5"/>
      <c r="AY109" s="5"/>
      <c r="AZ109" s="5"/>
      <c r="BA109" s="62"/>
      <c r="BB109" s="36"/>
      <c r="BC109" s="3"/>
      <c r="BD109" s="3"/>
      <c r="BE109" s="3"/>
      <c r="BF109" s="3"/>
      <c r="BG109" s="3"/>
      <c r="BH109" s="3"/>
      <c r="BI109" s="34"/>
      <c r="BJ109" s="36"/>
      <c r="BK109" s="142"/>
      <c r="BL109" s="136"/>
      <c r="BM109" s="4"/>
      <c r="BN109" s="4"/>
      <c r="BO109" s="4"/>
      <c r="BP109" s="4"/>
      <c r="BQ109" s="4"/>
      <c r="BR109" s="4"/>
      <c r="BS109" s="102"/>
      <c r="BT109" s="116"/>
      <c r="BU109" s="6"/>
      <c r="BV109" s="6"/>
      <c r="BW109" s="98"/>
      <c r="BX109" s="116"/>
      <c r="BY109" s="6"/>
      <c r="BZ109" s="6"/>
      <c r="CA109" s="98"/>
      <c r="CB109" s="8"/>
      <c r="CC109" s="4"/>
      <c r="CD109" s="4"/>
      <c r="CE109" s="102"/>
      <c r="CF109" s="116"/>
      <c r="CG109" s="6"/>
      <c r="CH109" s="6"/>
      <c r="CI109" s="98"/>
      <c r="CJ109" s="8"/>
      <c r="CK109" s="4"/>
      <c r="CL109" s="4"/>
      <c r="CM109" s="102"/>
      <c r="CN109" s="116"/>
      <c r="CO109" s="6"/>
      <c r="CP109" s="6"/>
      <c r="CQ109" s="98"/>
      <c r="CR109" s="37"/>
      <c r="CS109" s="5"/>
      <c r="CT109" s="5"/>
      <c r="CU109" s="62"/>
      <c r="CV109" s="8"/>
      <c r="CW109" s="4"/>
      <c r="CX109" s="4"/>
      <c r="CY109" s="102"/>
      <c r="CZ109" s="105"/>
      <c r="DA109" s="95"/>
      <c r="DB109" s="95"/>
      <c r="DC109" s="90"/>
    </row>
    <row r="110" spans="1:107" ht="44.25" customHeight="1" thickBot="1" x14ac:dyDescent="0.25">
      <c r="A110" s="35"/>
      <c r="B110" s="10" t="str">
        <f>PONDERACION!I79</f>
        <v>3. Operar la red de monitoreo hidrobiológico.</v>
      </c>
      <c r="C110" s="145" t="str">
        <f>PONDERACION!J79</f>
        <v>Porcentaje</v>
      </c>
      <c r="D110" s="145" t="str">
        <f>PONDERACION!K79</f>
        <v>% de la red en operación</v>
      </c>
      <c r="E110" s="146">
        <f>PONDERACION!L79</f>
        <v>0.25</v>
      </c>
      <c r="F110" s="146">
        <f>PONDERACION!M79</f>
        <v>0.25</v>
      </c>
      <c r="G110" s="146">
        <f>PONDERACION!N79</f>
        <v>0.25</v>
      </c>
      <c r="H110" s="146">
        <f>PONDERACION!O79</f>
        <v>0.25</v>
      </c>
      <c r="I110" s="146">
        <f>PONDERACION!P79</f>
        <v>1</v>
      </c>
      <c r="J110" s="146">
        <f>PONDERACION!Q79</f>
        <v>7.0000000000000007E-2</v>
      </c>
      <c r="K110" s="146">
        <f>PONDERACION!R79</f>
        <v>7.0000000000000007E-2</v>
      </c>
      <c r="L110" s="146">
        <f>PONDERACION!S79</f>
        <v>7.0000000000000007E-2</v>
      </c>
      <c r="M110" s="146">
        <f>PONDERACION!T79</f>
        <v>7.0000000000000007E-2</v>
      </c>
      <c r="N110" s="254">
        <v>21500000</v>
      </c>
      <c r="O110" s="255">
        <v>30000000</v>
      </c>
      <c r="P110" s="255">
        <v>49285800</v>
      </c>
      <c r="Q110" s="255">
        <v>52851806</v>
      </c>
      <c r="R110" s="367">
        <f t="shared" si="76"/>
        <v>153637606</v>
      </c>
      <c r="S110" s="368" t="str">
        <f>'Tabla Informacion'!A4</f>
        <v>3 Gestión integral del recurso hídrico</v>
      </c>
      <c r="T110" s="368" t="str">
        <f>'Tabla Informacion'!B4</f>
        <v>3203~3 Gestión integral del recurso hídrico</v>
      </c>
      <c r="U110" s="368"/>
      <c r="V110" s="368"/>
      <c r="W110" s="368"/>
      <c r="X110" s="368"/>
      <c r="Y110" s="368"/>
      <c r="Z110" s="368"/>
      <c r="AA110" s="368"/>
      <c r="AB110" s="368"/>
      <c r="AC110" s="368"/>
      <c r="AD110" s="137"/>
      <c r="AE110" s="3"/>
      <c r="AF110" s="3"/>
      <c r="AG110" s="3"/>
      <c r="AH110" s="3"/>
      <c r="AI110" s="3"/>
      <c r="AJ110" s="3"/>
      <c r="AK110" s="3"/>
      <c r="AL110" s="3"/>
      <c r="AM110" s="3"/>
      <c r="AN110" s="3"/>
      <c r="AO110" s="34"/>
      <c r="AP110" s="5"/>
      <c r="AQ110" s="5"/>
      <c r="AR110" s="5"/>
      <c r="AS110" s="5"/>
      <c r="AT110" s="5"/>
      <c r="AU110" s="5"/>
      <c r="AV110" s="5"/>
      <c r="AW110" s="5"/>
      <c r="AX110" s="5"/>
      <c r="AY110" s="5"/>
      <c r="AZ110" s="5"/>
      <c r="BA110" s="62"/>
      <c r="BB110" s="36"/>
      <c r="BC110" s="3"/>
      <c r="BD110" s="3"/>
      <c r="BE110" s="3"/>
      <c r="BF110" s="3"/>
      <c r="BG110" s="3"/>
      <c r="BH110" s="3"/>
      <c r="BI110" s="34"/>
      <c r="BJ110" s="36"/>
      <c r="BK110" s="142"/>
      <c r="BL110" s="136"/>
      <c r="BM110" s="4"/>
      <c r="BN110" s="4"/>
      <c r="BO110" s="4"/>
      <c r="BP110" s="4"/>
      <c r="BQ110" s="4"/>
      <c r="BR110" s="4"/>
      <c r="BS110" s="102"/>
      <c r="BT110" s="116"/>
      <c r="BU110" s="6"/>
      <c r="BV110" s="6"/>
      <c r="BW110" s="98"/>
      <c r="BX110" s="116"/>
      <c r="BY110" s="6"/>
      <c r="BZ110" s="6"/>
      <c r="CA110" s="98"/>
      <c r="CB110" s="8"/>
      <c r="CC110" s="4"/>
      <c r="CD110" s="4"/>
      <c r="CE110" s="102"/>
      <c r="CF110" s="116"/>
      <c r="CG110" s="6"/>
      <c r="CH110" s="6"/>
      <c r="CI110" s="98"/>
      <c r="CJ110" s="8"/>
      <c r="CK110" s="4"/>
      <c r="CL110" s="4"/>
      <c r="CM110" s="102"/>
      <c r="CN110" s="116"/>
      <c r="CO110" s="6"/>
      <c r="CP110" s="6"/>
      <c r="CQ110" s="98"/>
      <c r="CR110" s="37"/>
      <c r="CS110" s="5"/>
      <c r="CT110" s="5"/>
      <c r="CU110" s="62"/>
      <c r="CV110" s="8"/>
      <c r="CW110" s="4"/>
      <c r="CX110" s="4"/>
      <c r="CY110" s="102"/>
      <c r="CZ110" s="105"/>
      <c r="DA110" s="95"/>
      <c r="DB110" s="95"/>
      <c r="DC110" s="90"/>
    </row>
    <row r="111" spans="1:107" ht="44.25" customHeight="1" thickBot="1" x14ac:dyDescent="0.25">
      <c r="A111" s="35"/>
      <c r="B111" s="10" t="str">
        <f>PONDERACION!I80</f>
        <v xml:space="preserve">4. Operar la red monitoreo de vertimientos de aguas residuales, fuentes hídricas. </v>
      </c>
      <c r="C111" s="145" t="str">
        <f>PONDERACION!J80</f>
        <v>Porcentaje</v>
      </c>
      <c r="D111" s="145" t="str">
        <f>PONDERACION!K80</f>
        <v>% de ejecución Programa Anual</v>
      </c>
      <c r="E111" s="146">
        <f>PONDERACION!L80</f>
        <v>0.25</v>
      </c>
      <c r="F111" s="146">
        <f>PONDERACION!M80</f>
        <v>0.25</v>
      </c>
      <c r="G111" s="146">
        <f>PONDERACION!N80</f>
        <v>0.25</v>
      </c>
      <c r="H111" s="146">
        <f>PONDERACION!O80</f>
        <v>0.25</v>
      </c>
      <c r="I111" s="146">
        <f>PONDERACION!P80</f>
        <v>1</v>
      </c>
      <c r="J111" s="146">
        <f>PONDERACION!Q80</f>
        <v>7.0000000000000007E-2</v>
      </c>
      <c r="K111" s="146">
        <f>PONDERACION!R80</f>
        <v>7.0000000000000007E-2</v>
      </c>
      <c r="L111" s="146">
        <f>PONDERACION!S80</f>
        <v>7.0000000000000007E-2</v>
      </c>
      <c r="M111" s="146">
        <f>PONDERACION!T80</f>
        <v>7.0000000000000007E-2</v>
      </c>
      <c r="N111" s="254">
        <v>728046838</v>
      </c>
      <c r="O111" s="257">
        <v>388380667.56999999</v>
      </c>
      <c r="P111" s="257">
        <v>277511838.82999998</v>
      </c>
      <c r="Q111" s="257">
        <v>273622874.92000002</v>
      </c>
      <c r="R111" s="367">
        <f t="shared" si="76"/>
        <v>1667562219.3199999</v>
      </c>
      <c r="S111" s="368" t="str">
        <f>'Tabla Informacion'!A4</f>
        <v>3 Gestión integral del recurso hídrico</v>
      </c>
      <c r="T111" s="368" t="str">
        <f>'Tabla Informacion'!B4</f>
        <v>3203~3 Gestión integral del recurso hídrico</v>
      </c>
      <c r="U111" s="368"/>
      <c r="V111" s="368"/>
      <c r="W111" s="368"/>
      <c r="X111" s="368"/>
      <c r="Y111" s="368"/>
      <c r="Z111" s="368"/>
      <c r="AA111" s="368"/>
      <c r="AB111" s="368"/>
      <c r="AC111" s="368"/>
      <c r="AD111" s="137"/>
      <c r="AE111" s="3"/>
      <c r="AF111" s="3"/>
      <c r="AG111" s="3"/>
      <c r="AH111" s="3"/>
      <c r="AI111" s="3"/>
      <c r="AJ111" s="3"/>
      <c r="AK111" s="3"/>
      <c r="AL111" s="3"/>
      <c r="AM111" s="3"/>
      <c r="AN111" s="3"/>
      <c r="AO111" s="34"/>
      <c r="AP111" s="5"/>
      <c r="AQ111" s="5"/>
      <c r="AR111" s="5"/>
      <c r="AS111" s="5"/>
      <c r="AT111" s="5"/>
      <c r="AU111" s="5"/>
      <c r="AV111" s="5"/>
      <c r="AW111" s="5"/>
      <c r="AX111" s="5"/>
      <c r="AY111" s="5"/>
      <c r="AZ111" s="5"/>
      <c r="BA111" s="62"/>
      <c r="BB111" s="36"/>
      <c r="BC111" s="3"/>
      <c r="BD111" s="3"/>
      <c r="BE111" s="3"/>
      <c r="BF111" s="3"/>
      <c r="BG111" s="3"/>
      <c r="BH111" s="3"/>
      <c r="BI111" s="34"/>
      <c r="BJ111" s="36"/>
      <c r="BK111" s="142"/>
      <c r="BL111" s="136"/>
      <c r="BM111" s="4"/>
      <c r="BN111" s="4"/>
      <c r="BO111" s="4"/>
      <c r="BP111" s="4"/>
      <c r="BQ111" s="4"/>
      <c r="BR111" s="4"/>
      <c r="BS111" s="102"/>
      <c r="BT111" s="116"/>
      <c r="BU111" s="6"/>
      <c r="BV111" s="6"/>
      <c r="BW111" s="98"/>
      <c r="BX111" s="116"/>
      <c r="BY111" s="6"/>
      <c r="BZ111" s="6"/>
      <c r="CA111" s="98"/>
      <c r="CB111" s="8"/>
      <c r="CC111" s="4"/>
      <c r="CD111" s="4"/>
      <c r="CE111" s="102"/>
      <c r="CF111" s="116"/>
      <c r="CG111" s="6"/>
      <c r="CH111" s="6"/>
      <c r="CI111" s="98"/>
      <c r="CJ111" s="8"/>
      <c r="CK111" s="4"/>
      <c r="CL111" s="4"/>
      <c r="CM111" s="102"/>
      <c r="CN111" s="116"/>
      <c r="CO111" s="6"/>
      <c r="CP111" s="6"/>
      <c r="CQ111" s="98"/>
      <c r="CR111" s="37"/>
      <c r="CS111" s="5"/>
      <c r="CT111" s="5"/>
      <c r="CU111" s="62"/>
      <c r="CV111" s="8"/>
      <c r="CW111" s="4"/>
      <c r="CX111" s="4"/>
      <c r="CY111" s="102"/>
      <c r="CZ111" s="105"/>
      <c r="DA111" s="95"/>
      <c r="DB111" s="95"/>
      <c r="DC111" s="90"/>
    </row>
    <row r="112" spans="1:107" ht="44.25" customHeight="1" thickBot="1" x14ac:dyDescent="0.25">
      <c r="A112" s="35"/>
      <c r="B112" s="10" t="str">
        <f>PONDERACION!I81</f>
        <v>5. Mantener la acreditación del laboratorio de aguas de la CRQ, según plan operativo anual.</v>
      </c>
      <c r="C112" s="145" t="str">
        <f>PONDERACION!J81</f>
        <v>Porcentaje</v>
      </c>
      <c r="D112" s="145" t="str">
        <f>PONDERACION!K81</f>
        <v>% de ejecución del  plan operativo  anual para el sostenimiento de acreditación del laboratorio</v>
      </c>
      <c r="E112" s="146">
        <f>PONDERACION!L81</f>
        <v>0.25</v>
      </c>
      <c r="F112" s="146">
        <f>PONDERACION!M81</f>
        <v>0.25</v>
      </c>
      <c r="G112" s="146">
        <f>PONDERACION!N81</f>
        <v>0.25</v>
      </c>
      <c r="H112" s="146">
        <f>PONDERACION!O81</f>
        <v>0.25</v>
      </c>
      <c r="I112" s="146">
        <f>PONDERACION!P81</f>
        <v>1</v>
      </c>
      <c r="J112" s="146">
        <f>PONDERACION!Q81</f>
        <v>0.08</v>
      </c>
      <c r="K112" s="146">
        <f>PONDERACION!R81</f>
        <v>7.0000000000000007E-2</v>
      </c>
      <c r="L112" s="146">
        <f>PONDERACION!S81</f>
        <v>7.0000000000000007E-2</v>
      </c>
      <c r="M112" s="146">
        <f>PONDERACION!T81</f>
        <v>7.0000000000000007E-2</v>
      </c>
      <c r="N112" s="254">
        <v>90610000</v>
      </c>
      <c r="O112" s="255">
        <v>95210000</v>
      </c>
      <c r="P112" s="255">
        <v>85970500</v>
      </c>
      <c r="Q112" s="255">
        <v>109844025</v>
      </c>
      <c r="R112" s="367">
        <f t="shared" si="76"/>
        <v>381634525</v>
      </c>
      <c r="S112" s="368" t="str">
        <f>'Tabla Informacion'!A5</f>
        <v>4 Gestión de la información y el conocimiento ambiental</v>
      </c>
      <c r="T112" s="368" t="str">
        <f>'Tabla Informacion'!B5</f>
        <v>3204~4 Gestión de la información y el conocimiento ambiental</v>
      </c>
      <c r="U112" s="368"/>
      <c r="V112" s="368"/>
      <c r="W112" s="368"/>
      <c r="X112" s="368"/>
      <c r="Y112" s="368"/>
      <c r="Z112" s="368"/>
      <c r="AA112" s="368"/>
      <c r="AB112" s="368"/>
      <c r="AC112" s="368"/>
      <c r="AD112" s="137"/>
      <c r="AE112" s="3"/>
      <c r="AF112" s="3"/>
      <c r="AG112" s="3"/>
      <c r="AH112" s="3"/>
      <c r="AI112" s="3"/>
      <c r="AJ112" s="3"/>
      <c r="AK112" s="3"/>
      <c r="AL112" s="3"/>
      <c r="AM112" s="3"/>
      <c r="AN112" s="3"/>
      <c r="AO112" s="34"/>
      <c r="AP112" s="5"/>
      <c r="AQ112" s="5"/>
      <c r="AR112" s="5"/>
      <c r="AS112" s="5"/>
      <c r="AT112" s="5"/>
      <c r="AU112" s="5"/>
      <c r="AV112" s="5"/>
      <c r="AW112" s="5"/>
      <c r="AX112" s="5"/>
      <c r="AY112" s="5"/>
      <c r="AZ112" s="5"/>
      <c r="BA112" s="62"/>
      <c r="BB112" s="36"/>
      <c r="BC112" s="3"/>
      <c r="BD112" s="3"/>
      <c r="BE112" s="3"/>
      <c r="BF112" s="3"/>
      <c r="BG112" s="3"/>
      <c r="BH112" s="3"/>
      <c r="BI112" s="34"/>
      <c r="BJ112" s="36"/>
      <c r="BK112" s="142"/>
      <c r="BL112" s="136"/>
      <c r="BM112" s="4"/>
      <c r="BN112" s="4"/>
      <c r="BO112" s="4"/>
      <c r="BP112" s="4"/>
      <c r="BQ112" s="4"/>
      <c r="BR112" s="4"/>
      <c r="BS112" s="102"/>
      <c r="BT112" s="116"/>
      <c r="BU112" s="6"/>
      <c r="BV112" s="6"/>
      <c r="BW112" s="98"/>
      <c r="BX112" s="116"/>
      <c r="BY112" s="6"/>
      <c r="BZ112" s="6"/>
      <c r="CA112" s="98"/>
      <c r="CB112" s="8"/>
      <c r="CC112" s="4"/>
      <c r="CD112" s="4"/>
      <c r="CE112" s="102"/>
      <c r="CF112" s="116"/>
      <c r="CG112" s="6"/>
      <c r="CH112" s="6"/>
      <c r="CI112" s="98"/>
      <c r="CJ112" s="8"/>
      <c r="CK112" s="4"/>
      <c r="CL112" s="4"/>
      <c r="CM112" s="102"/>
      <c r="CN112" s="116"/>
      <c r="CO112" s="6"/>
      <c r="CP112" s="6"/>
      <c r="CQ112" s="98"/>
      <c r="CR112" s="37"/>
      <c r="CS112" s="5"/>
      <c r="CT112" s="5"/>
      <c r="CU112" s="62"/>
      <c r="CV112" s="8"/>
      <c r="CW112" s="4"/>
      <c r="CX112" s="4"/>
      <c r="CY112" s="102"/>
      <c r="CZ112" s="105"/>
      <c r="DA112" s="95"/>
      <c r="DB112" s="95"/>
      <c r="DC112" s="90"/>
    </row>
    <row r="113" spans="1:107" ht="44.25" customHeight="1" thickBot="1" x14ac:dyDescent="0.25">
      <c r="A113" s="35"/>
      <c r="B113" s="10" t="str">
        <f>PONDERACION!I82</f>
        <v>6. Atender las solicitudes de permisos de vertimiento de aguas residuales al suelo y/o cuerpos de agua.</v>
      </c>
      <c r="C113" s="145" t="str">
        <f>PONDERACION!J82</f>
        <v>Porcentaje</v>
      </c>
      <c r="D113" s="145" t="str">
        <f>PONDERACION!K82</f>
        <v>% de solicitudes atendidas</v>
      </c>
      <c r="E113" s="146">
        <f>PONDERACION!L82</f>
        <v>0.25</v>
      </c>
      <c r="F113" s="146">
        <f>PONDERACION!M82</f>
        <v>0.25</v>
      </c>
      <c r="G113" s="146">
        <f>PONDERACION!N82</f>
        <v>0.25</v>
      </c>
      <c r="H113" s="146">
        <f>PONDERACION!O82</f>
        <v>0.25</v>
      </c>
      <c r="I113" s="146">
        <f>PONDERACION!P82</f>
        <v>1</v>
      </c>
      <c r="J113" s="146">
        <f>PONDERACION!Q82</f>
        <v>0.08</v>
      </c>
      <c r="K113" s="146">
        <f>PONDERACION!R82</f>
        <v>7.0000000000000007E-2</v>
      </c>
      <c r="L113" s="146">
        <f>PONDERACION!S82</f>
        <v>7.0000000000000007E-2</v>
      </c>
      <c r="M113" s="146">
        <f>PONDERACION!T82</f>
        <v>7.0000000000000007E-2</v>
      </c>
      <c r="N113" s="254">
        <v>250000000</v>
      </c>
      <c r="O113" s="255">
        <v>95000000</v>
      </c>
      <c r="P113" s="257">
        <v>118136860.19</v>
      </c>
      <c r="Q113" s="255">
        <v>132500000</v>
      </c>
      <c r="R113" s="367">
        <f t="shared" si="76"/>
        <v>595636860.19000006</v>
      </c>
      <c r="S113" s="368" t="str">
        <f>'Tabla Informacion'!A4</f>
        <v>3 Gestión integral del recurso hídrico</v>
      </c>
      <c r="T113" s="368" t="str">
        <f>'Tabla Informacion'!B4</f>
        <v>3203~3 Gestión integral del recurso hídrico</v>
      </c>
      <c r="U113" s="368"/>
      <c r="V113" s="368"/>
      <c r="W113" s="368"/>
      <c r="X113" s="368"/>
      <c r="Y113" s="368"/>
      <c r="Z113" s="368"/>
      <c r="AA113" s="368"/>
      <c r="AB113" s="368"/>
      <c r="AC113" s="368"/>
      <c r="AD113" s="137"/>
      <c r="AE113" s="3"/>
      <c r="AF113" s="3"/>
      <c r="AG113" s="3"/>
      <c r="AH113" s="3"/>
      <c r="AI113" s="3"/>
      <c r="AJ113" s="3"/>
      <c r="AK113" s="3"/>
      <c r="AL113" s="3"/>
      <c r="AM113" s="3"/>
      <c r="AN113" s="3"/>
      <c r="AO113" s="34"/>
      <c r="AP113" s="5"/>
      <c r="AQ113" s="5"/>
      <c r="AR113" s="5"/>
      <c r="AS113" s="5"/>
      <c r="AT113" s="5"/>
      <c r="AU113" s="5"/>
      <c r="AV113" s="5"/>
      <c r="AW113" s="5"/>
      <c r="AX113" s="5"/>
      <c r="AY113" s="5"/>
      <c r="AZ113" s="5"/>
      <c r="BA113" s="62"/>
      <c r="BB113" s="36"/>
      <c r="BC113" s="3"/>
      <c r="BD113" s="3"/>
      <c r="BE113" s="3"/>
      <c r="BF113" s="3"/>
      <c r="BG113" s="3"/>
      <c r="BH113" s="3"/>
      <c r="BI113" s="34"/>
      <c r="BJ113" s="36"/>
      <c r="BK113" s="142"/>
      <c r="BL113" s="136"/>
      <c r="BM113" s="4"/>
      <c r="BN113" s="4"/>
      <c r="BO113" s="4"/>
      <c r="BP113" s="4"/>
      <c r="BQ113" s="4"/>
      <c r="BR113" s="4"/>
      <c r="BS113" s="102"/>
      <c r="BT113" s="116"/>
      <c r="BU113" s="6"/>
      <c r="BV113" s="6"/>
      <c r="BW113" s="98"/>
      <c r="BX113" s="116"/>
      <c r="BY113" s="6"/>
      <c r="BZ113" s="6"/>
      <c r="CA113" s="98"/>
      <c r="CB113" s="8"/>
      <c r="CC113" s="4"/>
      <c r="CD113" s="4"/>
      <c r="CE113" s="102"/>
      <c r="CF113" s="116"/>
      <c r="CG113" s="6"/>
      <c r="CH113" s="6"/>
      <c r="CI113" s="98"/>
      <c r="CJ113" s="8"/>
      <c r="CK113" s="4"/>
      <c r="CL113" s="4"/>
      <c r="CM113" s="102"/>
      <c r="CN113" s="116"/>
      <c r="CO113" s="6"/>
      <c r="CP113" s="6"/>
      <c r="CQ113" s="98"/>
      <c r="CR113" s="37"/>
      <c r="CS113" s="5"/>
      <c r="CT113" s="5"/>
      <c r="CU113" s="62"/>
      <c r="CV113" s="8"/>
      <c r="CW113" s="4"/>
      <c r="CX113" s="4"/>
      <c r="CY113" s="102"/>
      <c r="CZ113" s="105"/>
      <c r="DA113" s="95"/>
      <c r="DB113" s="95"/>
      <c r="DC113" s="90"/>
    </row>
    <row r="114" spans="1:107" ht="44.25" customHeight="1" thickBot="1" x14ac:dyDescent="0.25">
      <c r="A114" s="35"/>
      <c r="B114" s="10" t="str">
        <f>PONDERACION!I83</f>
        <v>7. Ejecutar el programa de seguimiento a los permisos de vertimiento de aguas residuales al suelo y/o a cuerpos de agua y de control a vertimientos no regulados, aplicando criterios de priorización.</v>
      </c>
      <c r="C114" s="145" t="str">
        <f>PONDERACION!J83</f>
        <v>Porcentaje</v>
      </c>
      <c r="D114" s="145" t="str">
        <f>PONDERACION!K83</f>
        <v>% de ejecución Programa Anual</v>
      </c>
      <c r="E114" s="146">
        <f>PONDERACION!L83</f>
        <v>0.25</v>
      </c>
      <c r="F114" s="146">
        <f>PONDERACION!M83</f>
        <v>0.25</v>
      </c>
      <c r="G114" s="146">
        <f>PONDERACION!N83</f>
        <v>0.25</v>
      </c>
      <c r="H114" s="146">
        <f>PONDERACION!O83</f>
        <v>0.25</v>
      </c>
      <c r="I114" s="146">
        <f>PONDERACION!P83</f>
        <v>1</v>
      </c>
      <c r="J114" s="146">
        <f>PONDERACION!Q83</f>
        <v>0.08</v>
      </c>
      <c r="K114" s="146">
        <f>PONDERACION!R83</f>
        <v>7.0000000000000007E-2</v>
      </c>
      <c r="L114" s="146">
        <f>PONDERACION!S83</f>
        <v>7.0000000000000007E-2</v>
      </c>
      <c r="M114" s="146">
        <f>PONDERACION!T83</f>
        <v>7.0000000000000007E-2</v>
      </c>
      <c r="N114" s="254">
        <v>209650000</v>
      </c>
      <c r="O114" s="257">
        <v>103221372.27</v>
      </c>
      <c r="P114" s="257">
        <v>139112316.02000001</v>
      </c>
      <c r="Q114" s="257">
        <v>105200937.53</v>
      </c>
      <c r="R114" s="367">
        <f t="shared" si="76"/>
        <v>557184625.81999993</v>
      </c>
      <c r="S114" s="368" t="str">
        <f>'Tabla Informacion'!A4</f>
        <v>3 Gestión integral del recurso hídrico</v>
      </c>
      <c r="T114" s="368" t="str">
        <f>'Tabla Informacion'!B4</f>
        <v>3203~3 Gestión integral del recurso hídrico</v>
      </c>
      <c r="U114" s="368"/>
      <c r="V114" s="368"/>
      <c r="W114" s="368"/>
      <c r="X114" s="368"/>
      <c r="Y114" s="368"/>
      <c r="Z114" s="368"/>
      <c r="AA114" s="368"/>
      <c r="AB114" s="368"/>
      <c r="AC114" s="368"/>
      <c r="AD114" s="137"/>
      <c r="AE114" s="3"/>
      <c r="AF114" s="3"/>
      <c r="AG114" s="3"/>
      <c r="AH114" s="3"/>
      <c r="AI114" s="3"/>
      <c r="AJ114" s="3"/>
      <c r="AK114" s="3"/>
      <c r="AL114" s="3"/>
      <c r="AM114" s="3"/>
      <c r="AN114" s="3"/>
      <c r="AO114" s="34"/>
      <c r="AP114" s="5"/>
      <c r="AQ114" s="5"/>
      <c r="AR114" s="5"/>
      <c r="AS114" s="5"/>
      <c r="AT114" s="5"/>
      <c r="AU114" s="5"/>
      <c r="AV114" s="5"/>
      <c r="AW114" s="5"/>
      <c r="AX114" s="5"/>
      <c r="AY114" s="5"/>
      <c r="AZ114" s="5"/>
      <c r="BA114" s="62"/>
      <c r="BB114" s="36"/>
      <c r="BC114" s="3"/>
      <c r="BD114" s="3"/>
      <c r="BE114" s="3"/>
      <c r="BF114" s="3"/>
      <c r="BG114" s="3"/>
      <c r="BH114" s="3"/>
      <c r="BI114" s="34"/>
      <c r="BJ114" s="36"/>
      <c r="BK114" s="142"/>
      <c r="BL114" s="136"/>
      <c r="BM114" s="4"/>
      <c r="BN114" s="4"/>
      <c r="BO114" s="4"/>
      <c r="BP114" s="4"/>
      <c r="BQ114" s="4"/>
      <c r="BR114" s="4"/>
      <c r="BS114" s="102"/>
      <c r="BT114" s="116"/>
      <c r="BU114" s="6"/>
      <c r="BV114" s="6"/>
      <c r="BW114" s="98"/>
      <c r="BX114" s="116"/>
      <c r="BY114" s="6"/>
      <c r="BZ114" s="6"/>
      <c r="CA114" s="98"/>
      <c r="CB114" s="8"/>
      <c r="CC114" s="4"/>
      <c r="CD114" s="4"/>
      <c r="CE114" s="102"/>
      <c r="CF114" s="116"/>
      <c r="CG114" s="6"/>
      <c r="CH114" s="6"/>
      <c r="CI114" s="98"/>
      <c r="CJ114" s="8"/>
      <c r="CK114" s="4"/>
      <c r="CL114" s="4"/>
      <c r="CM114" s="102"/>
      <c r="CN114" s="116"/>
      <c r="CO114" s="6"/>
      <c r="CP114" s="6"/>
      <c r="CQ114" s="98"/>
      <c r="CR114" s="37"/>
      <c r="CS114" s="5"/>
      <c r="CT114" s="5"/>
      <c r="CU114" s="62"/>
      <c r="CV114" s="8"/>
      <c r="CW114" s="4"/>
      <c r="CX114" s="4"/>
      <c r="CY114" s="102"/>
      <c r="CZ114" s="105"/>
      <c r="DA114" s="95"/>
      <c r="DB114" s="95"/>
      <c r="DC114" s="90"/>
    </row>
    <row r="115" spans="1:107" ht="44.25" customHeight="1" thickBot="1" x14ac:dyDescent="0.25">
      <c r="A115" s="35"/>
      <c r="B115" s="10" t="str">
        <f>PONDERACION!I84</f>
        <v>8. Ejecutar el procedimiento técnico de tasa retributiva por vertimientos al agua.</v>
      </c>
      <c r="C115" s="145" t="str">
        <f>PONDERACION!J84</f>
        <v>Porcentaje</v>
      </c>
      <c r="D115" s="145" t="str">
        <f>PONDERACION!K84</f>
        <v>% de ejecución procedimiento Anual</v>
      </c>
      <c r="E115" s="146">
        <f>PONDERACION!L84</f>
        <v>0.25</v>
      </c>
      <c r="F115" s="146">
        <f>PONDERACION!M84</f>
        <v>0.25</v>
      </c>
      <c r="G115" s="146">
        <f>PONDERACION!N84</f>
        <v>0.25</v>
      </c>
      <c r="H115" s="146">
        <f>PONDERACION!O84</f>
        <v>0.25</v>
      </c>
      <c r="I115" s="146">
        <f>PONDERACION!P84</f>
        <v>1</v>
      </c>
      <c r="J115" s="146">
        <f>PONDERACION!Q84</f>
        <v>0.08</v>
      </c>
      <c r="K115" s="146">
        <f>PONDERACION!R84</f>
        <v>7.0000000000000007E-2</v>
      </c>
      <c r="L115" s="146">
        <f>PONDERACION!S84</f>
        <v>7.0000000000000007E-2</v>
      </c>
      <c r="M115" s="146">
        <f>PONDERACION!T84</f>
        <v>7.0000000000000007E-2</v>
      </c>
      <c r="N115" s="254">
        <v>530525602</v>
      </c>
      <c r="O115" s="257">
        <v>368380667.56999999</v>
      </c>
      <c r="P115" s="257">
        <v>272511838.82999998</v>
      </c>
      <c r="Q115" s="257">
        <v>268622874.92000002</v>
      </c>
      <c r="R115" s="367">
        <f t="shared" si="76"/>
        <v>1440040983.3199999</v>
      </c>
      <c r="S115" s="368" t="str">
        <f>'Tabla Informacion'!A4</f>
        <v>3 Gestión integral del recurso hídrico</v>
      </c>
      <c r="T115" s="368" t="str">
        <f>'Tabla Informacion'!B4</f>
        <v>3203~3 Gestión integral del recurso hídrico</v>
      </c>
      <c r="U115" s="368"/>
      <c r="V115" s="368"/>
      <c r="W115" s="368"/>
      <c r="X115" s="368"/>
      <c r="Y115" s="368"/>
      <c r="Z115" s="368"/>
      <c r="AA115" s="368"/>
      <c r="AB115" s="368"/>
      <c r="AC115" s="368"/>
      <c r="AD115" s="137"/>
      <c r="AE115" s="3"/>
      <c r="AF115" s="3"/>
      <c r="AG115" s="3"/>
      <c r="AH115" s="3"/>
      <c r="AI115" s="3"/>
      <c r="AJ115" s="3"/>
      <c r="AK115" s="3"/>
      <c r="AL115" s="3"/>
      <c r="AM115" s="3"/>
      <c r="AN115" s="3"/>
      <c r="AO115" s="34"/>
      <c r="AP115" s="5"/>
      <c r="AQ115" s="5"/>
      <c r="AR115" s="5"/>
      <c r="AS115" s="5"/>
      <c r="AT115" s="5"/>
      <c r="AU115" s="5"/>
      <c r="AV115" s="5"/>
      <c r="AW115" s="5"/>
      <c r="AX115" s="5"/>
      <c r="AY115" s="5"/>
      <c r="AZ115" s="5"/>
      <c r="BA115" s="62"/>
      <c r="BB115" s="36"/>
      <c r="BC115" s="3"/>
      <c r="BD115" s="3"/>
      <c r="BE115" s="3"/>
      <c r="BF115" s="3"/>
      <c r="BG115" s="3"/>
      <c r="BH115" s="3"/>
      <c r="BI115" s="34"/>
      <c r="BJ115" s="36"/>
      <c r="BK115" s="142"/>
      <c r="BL115" s="136"/>
      <c r="BM115" s="4"/>
      <c r="BN115" s="4"/>
      <c r="BO115" s="4"/>
      <c r="BP115" s="4"/>
      <c r="BQ115" s="4"/>
      <c r="BR115" s="4"/>
      <c r="BS115" s="102"/>
      <c r="BT115" s="116"/>
      <c r="BU115" s="6"/>
      <c r="BV115" s="6"/>
      <c r="BW115" s="98"/>
      <c r="BX115" s="116"/>
      <c r="BY115" s="6"/>
      <c r="BZ115" s="6"/>
      <c r="CA115" s="98"/>
      <c r="CB115" s="8"/>
      <c r="CC115" s="4"/>
      <c r="CD115" s="4"/>
      <c r="CE115" s="102"/>
      <c r="CF115" s="116"/>
      <c r="CG115" s="6"/>
      <c r="CH115" s="6"/>
      <c r="CI115" s="98"/>
      <c r="CJ115" s="8"/>
      <c r="CK115" s="4"/>
      <c r="CL115" s="4"/>
      <c r="CM115" s="102"/>
      <c r="CN115" s="116"/>
      <c r="CO115" s="6"/>
      <c r="CP115" s="6"/>
      <c r="CQ115" s="98"/>
      <c r="CR115" s="37"/>
      <c r="CS115" s="5"/>
      <c r="CT115" s="5"/>
      <c r="CU115" s="62"/>
      <c r="CV115" s="8"/>
      <c r="CW115" s="4"/>
      <c r="CX115" s="4"/>
      <c r="CY115" s="102"/>
      <c r="CZ115" s="105"/>
      <c r="DA115" s="95"/>
      <c r="DB115" s="95"/>
      <c r="DC115" s="90"/>
    </row>
    <row r="116" spans="1:107" ht="44.25" customHeight="1" thickBot="1" x14ac:dyDescent="0.25">
      <c r="A116" s="35"/>
      <c r="B116" s="10" t="str">
        <f>PONDERACION!I85</f>
        <v>9. Atender solicitudes de Concesiones de Agua, Programas de Uso Eficiente y Ahorro del Agua, permisos de prospección y exploración de aguas subterráneas y permisos de ocupación de cauces, lechos y playas.</v>
      </c>
      <c r="C116" s="145" t="str">
        <f>PONDERACION!J85</f>
        <v>Porcentaje</v>
      </c>
      <c r="D116" s="145" t="str">
        <f>PONDERACION!K85</f>
        <v>% de solicitudes atendidas</v>
      </c>
      <c r="E116" s="146">
        <f>PONDERACION!L85</f>
        <v>0.25</v>
      </c>
      <c r="F116" s="146">
        <f>PONDERACION!M85</f>
        <v>0.25</v>
      </c>
      <c r="G116" s="146">
        <f>PONDERACION!N85</f>
        <v>0.25</v>
      </c>
      <c r="H116" s="146">
        <f>PONDERACION!O85</f>
        <v>0.25</v>
      </c>
      <c r="I116" s="146">
        <f>PONDERACION!P85</f>
        <v>1</v>
      </c>
      <c r="J116" s="146">
        <f>PONDERACION!Q85</f>
        <v>0.08</v>
      </c>
      <c r="K116" s="146">
        <f>PONDERACION!R85</f>
        <v>7.0000000000000007E-2</v>
      </c>
      <c r="L116" s="146">
        <f>PONDERACION!S85</f>
        <v>7.0000000000000007E-2</v>
      </c>
      <c r="M116" s="146">
        <f>PONDERACION!T85</f>
        <v>7.0000000000000007E-2</v>
      </c>
      <c r="N116" s="254">
        <v>50000000</v>
      </c>
      <c r="O116" s="257">
        <v>93498186.140000001</v>
      </c>
      <c r="P116" s="257">
        <v>101931158.01000001</v>
      </c>
      <c r="Q116" s="257">
        <v>82922968.769999996</v>
      </c>
      <c r="R116" s="367">
        <f t="shared" si="76"/>
        <v>328352312.91999996</v>
      </c>
      <c r="S116" s="368" t="str">
        <f>'Tabla Informacion'!A4</f>
        <v>3 Gestión integral del recurso hídrico</v>
      </c>
      <c r="T116" s="368" t="str">
        <f>'Tabla Informacion'!B4</f>
        <v>3203~3 Gestión integral del recurso hídrico</v>
      </c>
      <c r="U116" s="368"/>
      <c r="V116" s="368"/>
      <c r="W116" s="368"/>
      <c r="X116" s="368"/>
      <c r="Y116" s="368"/>
      <c r="Z116" s="368"/>
      <c r="AA116" s="368"/>
      <c r="AB116" s="368"/>
      <c r="AC116" s="368"/>
      <c r="AD116" s="137"/>
      <c r="AE116" s="3"/>
      <c r="AF116" s="3"/>
      <c r="AG116" s="3"/>
      <c r="AH116" s="3"/>
      <c r="AI116" s="3"/>
      <c r="AJ116" s="3"/>
      <c r="AK116" s="3"/>
      <c r="AL116" s="3"/>
      <c r="AM116" s="3"/>
      <c r="AN116" s="3"/>
      <c r="AO116" s="34"/>
      <c r="AP116" s="5"/>
      <c r="AQ116" s="5"/>
      <c r="AR116" s="5"/>
      <c r="AS116" s="5"/>
      <c r="AT116" s="5"/>
      <c r="AU116" s="5"/>
      <c r="AV116" s="5"/>
      <c r="AW116" s="5"/>
      <c r="AX116" s="5"/>
      <c r="AY116" s="5"/>
      <c r="AZ116" s="5"/>
      <c r="BA116" s="62"/>
      <c r="BB116" s="36"/>
      <c r="BC116" s="3"/>
      <c r="BD116" s="3"/>
      <c r="BE116" s="3"/>
      <c r="BF116" s="3"/>
      <c r="BG116" s="3"/>
      <c r="BH116" s="3"/>
      <c r="BI116" s="34"/>
      <c r="BJ116" s="36"/>
      <c r="BK116" s="142"/>
      <c r="BL116" s="136"/>
      <c r="BM116" s="4"/>
      <c r="BN116" s="4"/>
      <c r="BO116" s="4"/>
      <c r="BP116" s="4"/>
      <c r="BQ116" s="4"/>
      <c r="BR116" s="4"/>
      <c r="BS116" s="102"/>
      <c r="BT116" s="116"/>
      <c r="BU116" s="6"/>
      <c r="BV116" s="6"/>
      <c r="BW116" s="98"/>
      <c r="BX116" s="116"/>
      <c r="BY116" s="6"/>
      <c r="BZ116" s="6"/>
      <c r="CA116" s="98"/>
      <c r="CB116" s="8"/>
      <c r="CC116" s="4"/>
      <c r="CD116" s="4"/>
      <c r="CE116" s="102"/>
      <c r="CF116" s="116"/>
      <c r="CG116" s="6"/>
      <c r="CH116" s="6"/>
      <c r="CI116" s="98"/>
      <c r="CJ116" s="8"/>
      <c r="CK116" s="4"/>
      <c r="CL116" s="4"/>
      <c r="CM116" s="102"/>
      <c r="CN116" s="116"/>
      <c r="CO116" s="6"/>
      <c r="CP116" s="6"/>
      <c r="CQ116" s="98"/>
      <c r="CR116" s="37"/>
      <c r="CS116" s="5"/>
      <c r="CT116" s="5"/>
      <c r="CU116" s="62"/>
      <c r="CV116" s="8"/>
      <c r="CW116" s="4"/>
      <c r="CX116" s="4"/>
      <c r="CY116" s="102"/>
      <c r="CZ116" s="105"/>
      <c r="DA116" s="95"/>
      <c r="DB116" s="95"/>
      <c r="DC116" s="90"/>
    </row>
    <row r="117" spans="1:107" ht="44.25" customHeight="1" thickBot="1" x14ac:dyDescent="0.25">
      <c r="A117" s="35"/>
      <c r="B117" s="10" t="str">
        <f>PONDERACION!I86</f>
        <v>10. Ejecutar el programa de Control y Seguimiento a Concesiones de Agua, Programas de Uso Eficiente y Ahorro del Agua, permisos de prospección y exploración de aguas subterráneas y permisos de ocupación de cauces, lechos y playas.</v>
      </c>
      <c r="C117" s="145" t="str">
        <f>PONDERACION!J86</f>
        <v>Porcentaje</v>
      </c>
      <c r="D117" s="145" t="str">
        <f>PONDERACION!K86</f>
        <v>% de ejecución Programa Anual</v>
      </c>
      <c r="E117" s="146">
        <f>PONDERACION!L86</f>
        <v>0.25</v>
      </c>
      <c r="F117" s="146">
        <f>PONDERACION!M86</f>
        <v>0.25</v>
      </c>
      <c r="G117" s="146">
        <f>PONDERACION!N86</f>
        <v>0.25</v>
      </c>
      <c r="H117" s="146">
        <f>PONDERACION!O86</f>
        <v>0.25</v>
      </c>
      <c r="I117" s="146">
        <f>PONDERACION!P86</f>
        <v>1</v>
      </c>
      <c r="J117" s="146">
        <f>PONDERACION!Q86</f>
        <v>0.08</v>
      </c>
      <c r="K117" s="146">
        <f>PONDERACION!R86</f>
        <v>7.0000000000000007E-2</v>
      </c>
      <c r="L117" s="146">
        <f>PONDERACION!S86</f>
        <v>7.0000000000000007E-2</v>
      </c>
      <c r="M117" s="146">
        <f>PONDERACION!T86</f>
        <v>7.0000000000000007E-2</v>
      </c>
      <c r="N117" s="254">
        <v>110000000</v>
      </c>
      <c r="O117" s="255">
        <v>63790000</v>
      </c>
      <c r="P117" s="255">
        <v>74330000</v>
      </c>
      <c r="Q117" s="255">
        <v>94950000</v>
      </c>
      <c r="R117" s="367">
        <f t="shared" si="76"/>
        <v>343070000</v>
      </c>
      <c r="S117" s="368" t="str">
        <f>'Tabla Informacion'!A4</f>
        <v>3 Gestión integral del recurso hídrico</v>
      </c>
      <c r="T117" s="368" t="str">
        <f>'Tabla Informacion'!B4</f>
        <v>3203~3 Gestión integral del recurso hídrico</v>
      </c>
      <c r="U117" s="368"/>
      <c r="V117" s="368"/>
      <c r="W117" s="368"/>
      <c r="X117" s="368"/>
      <c r="Y117" s="368"/>
      <c r="Z117" s="368"/>
      <c r="AA117" s="368"/>
      <c r="AB117" s="368"/>
      <c r="AC117" s="368"/>
      <c r="AD117" s="137"/>
      <c r="AE117" s="3"/>
      <c r="AF117" s="3"/>
      <c r="AG117" s="3"/>
      <c r="AH117" s="3"/>
      <c r="AI117" s="3"/>
      <c r="AJ117" s="3"/>
      <c r="AK117" s="3"/>
      <c r="AL117" s="3"/>
      <c r="AM117" s="3"/>
      <c r="AN117" s="3"/>
      <c r="AO117" s="34"/>
      <c r="AP117" s="5"/>
      <c r="AQ117" s="5"/>
      <c r="AR117" s="5"/>
      <c r="AS117" s="5"/>
      <c r="AT117" s="5"/>
      <c r="AU117" s="5"/>
      <c r="AV117" s="5"/>
      <c r="AW117" s="5"/>
      <c r="AX117" s="5"/>
      <c r="AY117" s="5"/>
      <c r="AZ117" s="5"/>
      <c r="BA117" s="62"/>
      <c r="BB117" s="36"/>
      <c r="BC117" s="3"/>
      <c r="BD117" s="3"/>
      <c r="BE117" s="3"/>
      <c r="BF117" s="3"/>
      <c r="BG117" s="3"/>
      <c r="BH117" s="3"/>
      <c r="BI117" s="34"/>
      <c r="BJ117" s="36"/>
      <c r="BK117" s="142"/>
      <c r="BL117" s="136"/>
      <c r="BM117" s="4"/>
      <c r="BN117" s="4"/>
      <c r="BO117" s="4"/>
      <c r="BP117" s="4"/>
      <c r="BQ117" s="4"/>
      <c r="BR117" s="4"/>
      <c r="BS117" s="102"/>
      <c r="BT117" s="116"/>
      <c r="BU117" s="6"/>
      <c r="BV117" s="6"/>
      <c r="BW117" s="98"/>
      <c r="BX117" s="116"/>
      <c r="BY117" s="6"/>
      <c r="BZ117" s="6"/>
      <c r="CA117" s="98"/>
      <c r="CB117" s="8"/>
      <c r="CC117" s="4"/>
      <c r="CD117" s="4"/>
      <c r="CE117" s="102"/>
      <c r="CF117" s="116"/>
      <c r="CG117" s="6"/>
      <c r="CH117" s="6"/>
      <c r="CI117" s="98"/>
      <c r="CJ117" s="8"/>
      <c r="CK117" s="4"/>
      <c r="CL117" s="4"/>
      <c r="CM117" s="102"/>
      <c r="CN117" s="116"/>
      <c r="CO117" s="6"/>
      <c r="CP117" s="6"/>
      <c r="CQ117" s="98"/>
      <c r="CR117" s="37"/>
      <c r="CS117" s="5"/>
      <c r="CT117" s="5"/>
      <c r="CU117" s="62"/>
      <c r="CV117" s="8"/>
      <c r="CW117" s="4"/>
      <c r="CX117" s="4"/>
      <c r="CY117" s="102"/>
      <c r="CZ117" s="105"/>
      <c r="DA117" s="95"/>
      <c r="DB117" s="95"/>
      <c r="DC117" s="90"/>
    </row>
    <row r="118" spans="1:107" ht="44.25" customHeight="1" thickBot="1" x14ac:dyDescent="0.25">
      <c r="A118" s="35"/>
      <c r="B118" s="10" t="str">
        <f>PONDERACION!I87</f>
        <v>11. Implementar el cobro de la Tasa por Utilización del Agua.</v>
      </c>
      <c r="C118" s="145" t="str">
        <f>PONDERACION!J87</f>
        <v>Procedimiento</v>
      </c>
      <c r="D118" s="145" t="str">
        <f>PONDERACION!K87</f>
        <v>Procedimiento Anual</v>
      </c>
      <c r="E118" s="153">
        <f>PONDERACION!L87</f>
        <v>1</v>
      </c>
      <c r="F118" s="153">
        <f>PONDERACION!M87</f>
        <v>1</v>
      </c>
      <c r="G118" s="153">
        <f>PONDERACION!N87</f>
        <v>1</v>
      </c>
      <c r="H118" s="153">
        <f>PONDERACION!O87</f>
        <v>1</v>
      </c>
      <c r="I118" s="153">
        <f>PONDERACION!P87</f>
        <v>4</v>
      </c>
      <c r="J118" s="146">
        <f>PONDERACION!Q87</f>
        <v>0.08</v>
      </c>
      <c r="K118" s="146">
        <f>PONDERACION!R87</f>
        <v>7.0000000000000007E-2</v>
      </c>
      <c r="L118" s="146">
        <f>PONDERACION!S87</f>
        <v>7.0000000000000007E-2</v>
      </c>
      <c r="M118" s="146">
        <f>PONDERACION!T87</f>
        <v>7.0000000000000007E-2</v>
      </c>
      <c r="N118" s="254">
        <v>25000000</v>
      </c>
      <c r="O118" s="255">
        <v>72210000</v>
      </c>
      <c r="P118" s="255">
        <v>72590000</v>
      </c>
      <c r="Q118" s="255">
        <v>72900000</v>
      </c>
      <c r="R118" s="367">
        <f t="shared" si="76"/>
        <v>242700000</v>
      </c>
      <c r="S118" s="368" t="str">
        <f>'Tabla Informacion'!A4</f>
        <v>3 Gestión integral del recurso hídrico</v>
      </c>
      <c r="T118" s="368" t="str">
        <f>'Tabla Informacion'!B4</f>
        <v>3203~3 Gestión integral del recurso hídrico</v>
      </c>
      <c r="U118" s="368"/>
      <c r="V118" s="368"/>
      <c r="W118" s="368"/>
      <c r="X118" s="368"/>
      <c r="Y118" s="368"/>
      <c r="Z118" s="368"/>
      <c r="AA118" s="368"/>
      <c r="AB118" s="368"/>
      <c r="AC118" s="368"/>
      <c r="AD118" s="137"/>
      <c r="AE118" s="3"/>
      <c r="AF118" s="3"/>
      <c r="AG118" s="3"/>
      <c r="AH118" s="3"/>
      <c r="AI118" s="3"/>
      <c r="AJ118" s="3"/>
      <c r="AK118" s="3"/>
      <c r="AL118" s="3"/>
      <c r="AM118" s="3"/>
      <c r="AN118" s="3"/>
      <c r="AO118" s="34"/>
      <c r="AP118" s="5"/>
      <c r="AQ118" s="5"/>
      <c r="AR118" s="5"/>
      <c r="AS118" s="5"/>
      <c r="AT118" s="5"/>
      <c r="AU118" s="5"/>
      <c r="AV118" s="5"/>
      <c r="AW118" s="5"/>
      <c r="AX118" s="5"/>
      <c r="AY118" s="5"/>
      <c r="AZ118" s="5"/>
      <c r="BA118" s="62"/>
      <c r="BB118" s="36"/>
      <c r="BC118" s="3"/>
      <c r="BD118" s="3"/>
      <c r="BE118" s="3"/>
      <c r="BF118" s="3"/>
      <c r="BG118" s="3"/>
      <c r="BH118" s="3"/>
      <c r="BI118" s="34"/>
      <c r="BJ118" s="36"/>
      <c r="BK118" s="142"/>
      <c r="BL118" s="136"/>
      <c r="BM118" s="4"/>
      <c r="BN118" s="4"/>
      <c r="BO118" s="4"/>
      <c r="BP118" s="4"/>
      <c r="BQ118" s="4"/>
      <c r="BR118" s="4"/>
      <c r="BS118" s="102"/>
      <c r="BT118" s="116"/>
      <c r="BU118" s="6"/>
      <c r="BV118" s="6"/>
      <c r="BW118" s="98"/>
      <c r="BX118" s="116"/>
      <c r="BY118" s="6"/>
      <c r="BZ118" s="6"/>
      <c r="CA118" s="98"/>
      <c r="CB118" s="8"/>
      <c r="CC118" s="4"/>
      <c r="CD118" s="4"/>
      <c r="CE118" s="102"/>
      <c r="CF118" s="116"/>
      <c r="CG118" s="6"/>
      <c r="CH118" s="6"/>
      <c r="CI118" s="98"/>
      <c r="CJ118" s="8"/>
      <c r="CK118" s="4"/>
      <c r="CL118" s="4"/>
      <c r="CM118" s="102"/>
      <c r="CN118" s="116"/>
      <c r="CO118" s="6"/>
      <c r="CP118" s="6"/>
      <c r="CQ118" s="98"/>
      <c r="CR118" s="37"/>
      <c r="CS118" s="5"/>
      <c r="CT118" s="5"/>
      <c r="CU118" s="62"/>
      <c r="CV118" s="8"/>
      <c r="CW118" s="4"/>
      <c r="CX118" s="4"/>
      <c r="CY118" s="102"/>
      <c r="CZ118" s="105"/>
      <c r="DA118" s="95"/>
      <c r="DB118" s="95"/>
      <c r="DC118" s="90"/>
    </row>
    <row r="119" spans="1:107" ht="44.25" customHeight="1" thickBot="1" x14ac:dyDescent="0.25">
      <c r="A119" s="35"/>
      <c r="B119" s="10" t="str">
        <f>PONDERACION!I88</f>
        <v>12. Ejecutar programa de formalización de usuarios del recurso hídrico en el departamento del Quindío.</v>
      </c>
      <c r="C119" s="145" t="str">
        <f>PONDERACION!J88</f>
        <v>Porcentaje</v>
      </c>
      <c r="D119" s="145" t="str">
        <f>PONDERACION!K88</f>
        <v>% de ejecución Programa Anual</v>
      </c>
      <c r="E119" s="146">
        <f>PONDERACION!L88</f>
        <v>0.25</v>
      </c>
      <c r="F119" s="146">
        <f>PONDERACION!M88</f>
        <v>0.25</v>
      </c>
      <c r="G119" s="146">
        <f>PONDERACION!N88</f>
        <v>0.25</v>
      </c>
      <c r="H119" s="146">
        <f>PONDERACION!O88</f>
        <v>0.25</v>
      </c>
      <c r="I119" s="146">
        <f>PONDERACION!P88</f>
        <v>1</v>
      </c>
      <c r="J119" s="146">
        <f>PONDERACION!Q88</f>
        <v>0.08</v>
      </c>
      <c r="K119" s="146">
        <f>PONDERACION!R88</f>
        <v>7.0000000000000007E-2</v>
      </c>
      <c r="L119" s="146">
        <f>PONDERACION!S88</f>
        <v>7.0000000000000007E-2</v>
      </c>
      <c r="M119" s="146">
        <f>PONDERACION!T88</f>
        <v>7.0000000000000007E-2</v>
      </c>
      <c r="N119" s="254">
        <v>36000000</v>
      </c>
      <c r="O119" s="255">
        <v>55800000</v>
      </c>
      <c r="P119" s="255">
        <v>55800000</v>
      </c>
      <c r="Q119" s="255">
        <v>55800000</v>
      </c>
      <c r="R119" s="367">
        <f t="shared" si="76"/>
        <v>203400000</v>
      </c>
      <c r="S119" s="368" t="str">
        <f>'Tabla Informacion'!A4</f>
        <v>3 Gestión integral del recurso hídrico</v>
      </c>
      <c r="T119" s="368" t="str">
        <f>'Tabla Informacion'!B4</f>
        <v>3203~3 Gestión integral del recurso hídrico</v>
      </c>
      <c r="U119" s="368"/>
      <c r="V119" s="368"/>
      <c r="W119" s="368"/>
      <c r="X119" s="368"/>
      <c r="Y119" s="368"/>
      <c r="Z119" s="368"/>
      <c r="AA119" s="368"/>
      <c r="AB119" s="368"/>
      <c r="AC119" s="368"/>
      <c r="AD119" s="137"/>
      <c r="AE119" s="3"/>
      <c r="AF119" s="3"/>
      <c r="AG119" s="3"/>
      <c r="AH119" s="3"/>
      <c r="AI119" s="3"/>
      <c r="AJ119" s="3"/>
      <c r="AK119" s="3"/>
      <c r="AL119" s="3"/>
      <c r="AM119" s="3"/>
      <c r="AN119" s="3"/>
      <c r="AO119" s="34"/>
      <c r="AP119" s="5"/>
      <c r="AQ119" s="5"/>
      <c r="AR119" s="5"/>
      <c r="AS119" s="5"/>
      <c r="AT119" s="5"/>
      <c r="AU119" s="5"/>
      <c r="AV119" s="5"/>
      <c r="AW119" s="5"/>
      <c r="AX119" s="5"/>
      <c r="AY119" s="5"/>
      <c r="AZ119" s="5"/>
      <c r="BA119" s="62"/>
      <c r="BB119" s="36"/>
      <c r="BC119" s="3"/>
      <c r="BD119" s="3"/>
      <c r="BE119" s="3"/>
      <c r="BF119" s="3"/>
      <c r="BG119" s="3"/>
      <c r="BH119" s="3"/>
      <c r="BI119" s="34"/>
      <c r="BJ119" s="36"/>
      <c r="BK119" s="142"/>
      <c r="BL119" s="136"/>
      <c r="BM119" s="4"/>
      <c r="BN119" s="4"/>
      <c r="BO119" s="4"/>
      <c r="BP119" s="4"/>
      <c r="BQ119" s="4"/>
      <c r="BR119" s="4"/>
      <c r="BS119" s="102"/>
      <c r="BT119" s="116"/>
      <c r="BU119" s="6"/>
      <c r="BV119" s="6"/>
      <c r="BW119" s="98"/>
      <c r="BX119" s="116"/>
      <c r="BY119" s="6"/>
      <c r="BZ119" s="6"/>
      <c r="CA119" s="98"/>
      <c r="CB119" s="8"/>
      <c r="CC119" s="4"/>
      <c r="CD119" s="4"/>
      <c r="CE119" s="102"/>
      <c r="CF119" s="116"/>
      <c r="CG119" s="6"/>
      <c r="CH119" s="6"/>
      <c r="CI119" s="98"/>
      <c r="CJ119" s="8"/>
      <c r="CK119" s="4"/>
      <c r="CL119" s="4"/>
      <c r="CM119" s="102"/>
      <c r="CN119" s="116"/>
      <c r="CO119" s="6"/>
      <c r="CP119" s="6"/>
      <c r="CQ119" s="98"/>
      <c r="CR119" s="37"/>
      <c r="CS119" s="5"/>
      <c r="CT119" s="5"/>
      <c r="CU119" s="62"/>
      <c r="CV119" s="8"/>
      <c r="CW119" s="4"/>
      <c r="CX119" s="4"/>
      <c r="CY119" s="102"/>
      <c r="CZ119" s="105"/>
      <c r="DA119" s="95"/>
      <c r="DB119" s="95"/>
      <c r="DC119" s="90"/>
    </row>
    <row r="120" spans="1:107" ht="44.25" customHeight="1" thickBot="1" x14ac:dyDescent="0.25">
      <c r="A120" s="35"/>
      <c r="B120" s="10" t="str">
        <f>PONDERACION!I89</f>
        <v>13. Acompañar sistemas colectivos de abasto de agua del sector rural.</v>
      </c>
      <c r="C120" s="145" t="str">
        <f>PONDERACION!J89</f>
        <v>Número</v>
      </c>
      <c r="D120" s="145" t="str">
        <f>PONDERACION!K89</f>
        <v>Número de sistemas colectivos</v>
      </c>
      <c r="E120" s="153">
        <f>PONDERACION!L89</f>
        <v>0</v>
      </c>
      <c r="F120" s="153">
        <f>PONDERACION!M89</f>
        <v>6</v>
      </c>
      <c r="G120" s="153">
        <f>PONDERACION!N89</f>
        <v>6</v>
      </c>
      <c r="H120" s="153">
        <f>PONDERACION!O89</f>
        <v>6</v>
      </c>
      <c r="I120" s="153">
        <f>PONDERACION!P89</f>
        <v>18</v>
      </c>
      <c r="J120" s="146">
        <f>PONDERACION!Q89</f>
        <v>0</v>
      </c>
      <c r="K120" s="146">
        <f>PONDERACION!R89</f>
        <v>0.08</v>
      </c>
      <c r="L120" s="146">
        <f>PONDERACION!S89</f>
        <v>0.08</v>
      </c>
      <c r="M120" s="146">
        <f>PONDERACION!T89</f>
        <v>0.08</v>
      </c>
      <c r="N120" s="254">
        <v>50000000</v>
      </c>
      <c r="O120" s="257">
        <v>39048186.140000001</v>
      </c>
      <c r="P120" s="257">
        <v>36381316.020000003</v>
      </c>
      <c r="Q120" s="257">
        <v>36272968.770000003</v>
      </c>
      <c r="R120" s="367">
        <f t="shared" si="76"/>
        <v>161702470.93000001</v>
      </c>
      <c r="S120" s="368" t="str">
        <f>'Tabla Informacion'!A4</f>
        <v>3 Gestión integral del recurso hídrico</v>
      </c>
      <c r="T120" s="368" t="str">
        <f>'Tabla Informacion'!B4</f>
        <v>3203~3 Gestión integral del recurso hídrico</v>
      </c>
      <c r="U120" s="368"/>
      <c r="V120" s="368"/>
      <c r="W120" s="368"/>
      <c r="X120" s="368"/>
      <c r="Y120" s="368"/>
      <c r="Z120" s="368"/>
      <c r="AA120" s="368"/>
      <c r="AB120" s="368"/>
      <c r="AC120" s="368"/>
      <c r="AD120" s="137"/>
      <c r="AE120" s="3"/>
      <c r="AF120" s="3"/>
      <c r="AG120" s="3"/>
      <c r="AH120" s="3"/>
      <c r="AI120" s="3"/>
      <c r="AJ120" s="3"/>
      <c r="AK120" s="3"/>
      <c r="AL120" s="3"/>
      <c r="AM120" s="3"/>
      <c r="AN120" s="3"/>
      <c r="AO120" s="34"/>
      <c r="AP120" s="5"/>
      <c r="AQ120" s="5"/>
      <c r="AR120" s="5"/>
      <c r="AS120" s="5"/>
      <c r="AT120" s="5"/>
      <c r="AU120" s="5"/>
      <c r="AV120" s="5"/>
      <c r="AW120" s="5"/>
      <c r="AX120" s="5"/>
      <c r="AY120" s="5"/>
      <c r="AZ120" s="5"/>
      <c r="BA120" s="62"/>
      <c r="BB120" s="36"/>
      <c r="BC120" s="3"/>
      <c r="BD120" s="3"/>
      <c r="BE120" s="3"/>
      <c r="BF120" s="3"/>
      <c r="BG120" s="3"/>
      <c r="BH120" s="3"/>
      <c r="BI120" s="34"/>
      <c r="BJ120" s="36"/>
      <c r="BK120" s="142"/>
      <c r="BL120" s="136"/>
      <c r="BM120" s="4"/>
      <c r="BN120" s="4"/>
      <c r="BO120" s="4"/>
      <c r="BP120" s="4"/>
      <c r="BQ120" s="4"/>
      <c r="BR120" s="4"/>
      <c r="BS120" s="102"/>
      <c r="BT120" s="116"/>
      <c r="BU120" s="6"/>
      <c r="BV120" s="6"/>
      <c r="BW120" s="98"/>
      <c r="BX120" s="116"/>
      <c r="BY120" s="6"/>
      <c r="BZ120" s="6"/>
      <c r="CA120" s="98"/>
      <c r="CB120" s="8"/>
      <c r="CC120" s="4"/>
      <c r="CD120" s="4"/>
      <c r="CE120" s="102"/>
      <c r="CF120" s="116"/>
      <c r="CG120" s="6"/>
      <c r="CH120" s="6"/>
      <c r="CI120" s="98"/>
      <c r="CJ120" s="8"/>
      <c r="CK120" s="4"/>
      <c r="CL120" s="4"/>
      <c r="CM120" s="102"/>
      <c r="CN120" s="116"/>
      <c r="CO120" s="6"/>
      <c r="CP120" s="6"/>
      <c r="CQ120" s="98"/>
      <c r="CR120" s="37"/>
      <c r="CS120" s="5"/>
      <c r="CT120" s="5"/>
      <c r="CU120" s="62"/>
      <c r="CV120" s="8"/>
      <c r="CW120" s="4"/>
      <c r="CX120" s="4"/>
      <c r="CY120" s="102"/>
      <c r="CZ120" s="105"/>
      <c r="DA120" s="95"/>
      <c r="DB120" s="95"/>
      <c r="DC120" s="90"/>
    </row>
    <row r="121" spans="1:107" ht="44.25" customHeight="1" thickBot="1" x14ac:dyDescent="0.25">
      <c r="A121" s="35"/>
      <c r="B121" s="10" t="str">
        <f>PONDERACION!I90</f>
        <v>14. Realizar control y seguimiento a los PSMV en el departamento, según el programa anual.</v>
      </c>
      <c r="C121" s="145" t="str">
        <f>PONDERACION!J90</f>
        <v>Porcentaje</v>
      </c>
      <c r="D121" s="145" t="str">
        <f>PONDERACION!K90</f>
        <v>% de ejecución Programa Operativo</v>
      </c>
      <c r="E121" s="402">
        <f>PONDERACION!L90</f>
        <v>0.25</v>
      </c>
      <c r="F121" s="402">
        <f>PONDERACION!M90</f>
        <v>0.25</v>
      </c>
      <c r="G121" s="402">
        <f>PONDERACION!N90</f>
        <v>0.25</v>
      </c>
      <c r="H121" s="402">
        <f>PONDERACION!O90</f>
        <v>0.25</v>
      </c>
      <c r="I121" s="402">
        <f>PONDERACION!P90</f>
        <v>1</v>
      </c>
      <c r="J121" s="146">
        <f>PONDERACION!Q90</f>
        <v>0.08</v>
      </c>
      <c r="K121" s="146">
        <f>PONDERACION!R90</f>
        <v>0.08</v>
      </c>
      <c r="L121" s="146">
        <f>PONDERACION!S90</f>
        <v>0.08</v>
      </c>
      <c r="M121" s="146">
        <f>PONDERACION!T90</f>
        <v>0.08</v>
      </c>
      <c r="N121" s="254">
        <v>17400000</v>
      </c>
      <c r="O121" s="255">
        <v>27000000</v>
      </c>
      <c r="P121" s="255">
        <v>27000000</v>
      </c>
      <c r="Q121" s="255">
        <v>27000000</v>
      </c>
      <c r="R121" s="367">
        <f t="shared" si="76"/>
        <v>98400000</v>
      </c>
      <c r="S121" s="368" t="str">
        <f>'Tabla Informacion'!A4</f>
        <v>3 Gestión integral del recurso hídrico</v>
      </c>
      <c r="T121" s="368" t="str">
        <f>'Tabla Informacion'!B4</f>
        <v>3203~3 Gestión integral del recurso hídrico</v>
      </c>
      <c r="U121" s="368"/>
      <c r="V121" s="368"/>
      <c r="W121" s="368"/>
      <c r="X121" s="368"/>
      <c r="Y121" s="368"/>
      <c r="Z121" s="368"/>
      <c r="AA121" s="368"/>
      <c r="AB121" s="368"/>
      <c r="AC121" s="368"/>
      <c r="AD121" s="137"/>
      <c r="AE121" s="3"/>
      <c r="AF121" s="3"/>
      <c r="AG121" s="3"/>
      <c r="AH121" s="3"/>
      <c r="AI121" s="3"/>
      <c r="AJ121" s="3"/>
      <c r="AK121" s="3"/>
      <c r="AL121" s="3"/>
      <c r="AM121" s="3"/>
      <c r="AN121" s="3"/>
      <c r="AO121" s="34"/>
      <c r="AP121" s="5"/>
      <c r="AQ121" s="5"/>
      <c r="AR121" s="5"/>
      <c r="AS121" s="5"/>
      <c r="AT121" s="5"/>
      <c r="AU121" s="5"/>
      <c r="AV121" s="5"/>
      <c r="AW121" s="5"/>
      <c r="AX121" s="5"/>
      <c r="AY121" s="5"/>
      <c r="AZ121" s="5"/>
      <c r="BA121" s="62"/>
      <c r="BB121" s="36"/>
      <c r="BC121" s="3"/>
      <c r="BD121" s="3"/>
      <c r="BE121" s="3"/>
      <c r="BF121" s="3"/>
      <c r="BG121" s="3"/>
      <c r="BH121" s="3"/>
      <c r="BI121" s="34"/>
      <c r="BJ121" s="36"/>
      <c r="BK121" s="142"/>
      <c r="BL121" s="136"/>
      <c r="BM121" s="4"/>
      <c r="BN121" s="4"/>
      <c r="BO121" s="4"/>
      <c r="BP121" s="4"/>
      <c r="BQ121" s="4"/>
      <c r="BR121" s="4"/>
      <c r="BS121" s="102"/>
      <c r="BT121" s="116"/>
      <c r="BU121" s="6"/>
      <c r="BV121" s="6"/>
      <c r="BW121" s="98"/>
      <c r="BX121" s="116"/>
      <c r="BY121" s="6"/>
      <c r="BZ121" s="6"/>
      <c r="CA121" s="98"/>
      <c r="CB121" s="8"/>
      <c r="CC121" s="4"/>
      <c r="CD121" s="4"/>
      <c r="CE121" s="102"/>
      <c r="CF121" s="116"/>
      <c r="CG121" s="6"/>
      <c r="CH121" s="6"/>
      <c r="CI121" s="98"/>
      <c r="CJ121" s="8"/>
      <c r="CK121" s="4"/>
      <c r="CL121" s="4"/>
      <c r="CM121" s="102"/>
      <c r="CN121" s="116"/>
      <c r="CO121" s="6"/>
      <c r="CP121" s="6"/>
      <c r="CQ121" s="98"/>
      <c r="CR121" s="37"/>
      <c r="CS121" s="5"/>
      <c r="CT121" s="5"/>
      <c r="CU121" s="62"/>
      <c r="CV121" s="8"/>
      <c r="CW121" s="4"/>
      <c r="CX121" s="4"/>
      <c r="CY121" s="102"/>
      <c r="CZ121" s="105"/>
      <c r="DA121" s="95"/>
      <c r="DB121" s="95"/>
      <c r="DC121" s="90"/>
    </row>
    <row r="122" spans="1:107" ht="41.25" customHeight="1" thickBot="1" x14ac:dyDescent="0.25">
      <c r="A122" s="39"/>
      <c r="B122" s="377" t="str">
        <f>PROGR_PROYEC_PONDE!E18</f>
        <v>Proyecto 13. Aportes para la evaluación y financiación de proyectos de inversión para descontaminación hídrica.</v>
      </c>
      <c r="C122" s="163"/>
      <c r="D122" s="40"/>
      <c r="E122" s="41"/>
      <c r="F122" s="41"/>
      <c r="G122" s="41"/>
      <c r="H122" s="41"/>
      <c r="I122" s="42"/>
      <c r="J122" s="183">
        <f>PROGR_PROYEC_PONDE!F18</f>
        <v>0.34</v>
      </c>
      <c r="K122" s="183">
        <f>J122</f>
        <v>0.34</v>
      </c>
      <c r="L122" s="183">
        <f>J122</f>
        <v>0.34</v>
      </c>
      <c r="M122" s="183">
        <f>J122</f>
        <v>0.34</v>
      </c>
      <c r="N122" s="265">
        <f>N124+N126</f>
        <v>23321313471</v>
      </c>
      <c r="O122" s="265">
        <f t="shared" ref="O122:R122" si="77">O124+O126</f>
        <v>2221262005.4000001</v>
      </c>
      <c r="P122" s="265">
        <f t="shared" si="77"/>
        <v>1646818032.96</v>
      </c>
      <c r="Q122" s="265">
        <f t="shared" si="77"/>
        <v>1624307149.49</v>
      </c>
      <c r="R122" s="358">
        <f t="shared" si="77"/>
        <v>28813700658.850002</v>
      </c>
      <c r="S122" s="362"/>
      <c r="T122" s="362"/>
      <c r="U122" s="362"/>
      <c r="V122" s="362"/>
      <c r="W122" s="362"/>
      <c r="X122" s="362"/>
      <c r="Y122" s="362"/>
      <c r="Z122" s="362"/>
      <c r="AA122" s="362"/>
      <c r="AB122" s="362"/>
      <c r="AC122" s="362"/>
      <c r="AD122" s="138"/>
      <c r="AE122" s="41"/>
      <c r="AF122" s="41">
        <f>SUM(AD122:AE122)</f>
        <v>0</v>
      </c>
      <c r="AG122" s="41"/>
      <c r="AH122" s="41"/>
      <c r="AI122" s="41">
        <f>SUM(AG122:AH122)</f>
        <v>0</v>
      </c>
      <c r="AJ122" s="41"/>
      <c r="AK122" s="41"/>
      <c r="AL122" s="41">
        <f>SUM(AJ122:AK122)</f>
        <v>0</v>
      </c>
      <c r="AM122" s="41"/>
      <c r="AN122" s="41"/>
      <c r="AO122" s="86">
        <f>SUM(AM122:AN122)</f>
        <v>0</v>
      </c>
      <c r="AP122" s="43">
        <f>+(AP126*J126)</f>
        <v>0</v>
      </c>
      <c r="AQ122" s="43">
        <f>+(AQ126*K126)</f>
        <v>0</v>
      </c>
      <c r="AR122" s="44">
        <f>SUM(AP122:AQ122)</f>
        <v>0</v>
      </c>
      <c r="AS122" s="43">
        <f>+(AS126*K126)</f>
        <v>0</v>
      </c>
      <c r="AT122" s="43">
        <f>+(AT126*K126)</f>
        <v>0</v>
      </c>
      <c r="AU122" s="44">
        <f>SUM(AS122:AT122)</f>
        <v>0</v>
      </c>
      <c r="AV122" s="43">
        <f>+(AV126*$L$16)</f>
        <v>0</v>
      </c>
      <c r="AW122" s="43">
        <f>+(AW126*$L$16)</f>
        <v>0</v>
      </c>
      <c r="AX122" s="44">
        <f>SUM(AV122:AW122)</f>
        <v>0</v>
      </c>
      <c r="AY122" s="43">
        <f>+(AY126*$M$16)</f>
        <v>0</v>
      </c>
      <c r="AZ122" s="43">
        <f>+(AZ126*$M$16)</f>
        <v>0</v>
      </c>
      <c r="BA122" s="60">
        <f>SUM(AY122:AZ122)</f>
        <v>0</v>
      </c>
      <c r="BB122" s="40"/>
      <c r="BC122" s="41"/>
      <c r="BD122" s="41"/>
      <c r="BE122" s="41"/>
      <c r="BF122" s="41"/>
      <c r="BG122" s="41"/>
      <c r="BH122" s="41"/>
      <c r="BI122" s="86"/>
      <c r="BJ122" s="40">
        <f>+AF122+AI122+AL122+AO122</f>
        <v>0</v>
      </c>
      <c r="BK122" s="140" t="e">
        <f>+BJ122/I122</f>
        <v>#DIV/0!</v>
      </c>
      <c r="BL122" s="134"/>
      <c r="BM122" s="45"/>
      <c r="BN122" s="45"/>
      <c r="BO122" s="45"/>
      <c r="BP122" s="45"/>
      <c r="BQ122" s="45"/>
      <c r="BR122" s="45"/>
      <c r="BS122" s="100"/>
      <c r="BT122" s="114"/>
      <c r="BU122" s="47"/>
      <c r="BV122" s="47"/>
      <c r="BW122" s="96"/>
      <c r="BX122" s="114"/>
      <c r="BY122" s="47"/>
      <c r="BZ122" s="47"/>
      <c r="CA122" s="96"/>
      <c r="CB122" s="46" t="e">
        <f t="shared" ref="CB122:CE123" si="78">+BX122/BT122</f>
        <v>#DIV/0!</v>
      </c>
      <c r="CC122" s="45" t="e">
        <f t="shared" si="78"/>
        <v>#DIV/0!</v>
      </c>
      <c r="CD122" s="45" t="e">
        <f t="shared" si="78"/>
        <v>#DIV/0!</v>
      </c>
      <c r="CE122" s="100" t="e">
        <f t="shared" si="78"/>
        <v>#DIV/0!</v>
      </c>
      <c r="CF122" s="114"/>
      <c r="CG122" s="47"/>
      <c r="CH122" s="47"/>
      <c r="CI122" s="96"/>
      <c r="CJ122" s="46" t="e">
        <f t="shared" ref="CJ122:CM123" si="79">+CF122/BT122</f>
        <v>#DIV/0!</v>
      </c>
      <c r="CK122" s="45" t="e">
        <f t="shared" si="79"/>
        <v>#DIV/0!</v>
      </c>
      <c r="CL122" s="45" t="e">
        <f t="shared" si="79"/>
        <v>#DIV/0!</v>
      </c>
      <c r="CM122" s="100" t="e">
        <f t="shared" si="79"/>
        <v>#DIV/0!</v>
      </c>
      <c r="CN122" s="114">
        <f t="shared" ref="CN122:CQ123" si="80">+BX122-CF122</f>
        <v>0</v>
      </c>
      <c r="CO122" s="47">
        <f t="shared" si="80"/>
        <v>0</v>
      </c>
      <c r="CP122" s="47">
        <f t="shared" si="80"/>
        <v>0</v>
      </c>
      <c r="CQ122" s="96">
        <f t="shared" si="80"/>
        <v>0</v>
      </c>
      <c r="CR122" s="43"/>
      <c r="CS122" s="44"/>
      <c r="CT122" s="44"/>
      <c r="CU122" s="60"/>
      <c r="CV122" s="46" t="e">
        <f t="shared" ref="CV122:CY123" si="81">+CR122/CN122</f>
        <v>#DIV/0!</v>
      </c>
      <c r="CW122" s="45" t="e">
        <f t="shared" si="81"/>
        <v>#DIV/0!</v>
      </c>
      <c r="CX122" s="45" t="e">
        <f t="shared" si="81"/>
        <v>#DIV/0!</v>
      </c>
      <c r="CY122" s="100" t="e">
        <f t="shared" si="81"/>
        <v>#DIV/0!</v>
      </c>
      <c r="CZ122" s="103">
        <f>SUM(BT122:BW122)</f>
        <v>0</v>
      </c>
      <c r="DA122" s="93">
        <f>SUM(BX122:CA122)</f>
        <v>0</v>
      </c>
      <c r="DB122" s="93">
        <f>SUM(CF122:CI122)</f>
        <v>0</v>
      </c>
      <c r="DC122" s="88" t="e">
        <f>+DB122/CZ122</f>
        <v>#DIV/0!</v>
      </c>
    </row>
    <row r="123" spans="1:107" ht="13.5" thickBot="1" x14ac:dyDescent="0.25">
      <c r="A123" s="51"/>
      <c r="B123" s="378" t="s">
        <v>2075</v>
      </c>
      <c r="C123" s="164"/>
      <c r="D123" s="48"/>
      <c r="E123" s="49"/>
      <c r="F123" s="49"/>
      <c r="G123" s="49"/>
      <c r="H123" s="49"/>
      <c r="I123" s="50"/>
      <c r="J123" s="52"/>
      <c r="K123" s="53"/>
      <c r="L123" s="53"/>
      <c r="M123" s="61"/>
      <c r="N123" s="262"/>
      <c r="O123" s="262"/>
      <c r="P123" s="262"/>
      <c r="Q123" s="262"/>
      <c r="R123" s="262"/>
      <c r="S123" s="262"/>
      <c r="T123" s="262"/>
      <c r="U123" s="262"/>
      <c r="V123" s="262"/>
      <c r="W123" s="262"/>
      <c r="X123" s="262"/>
      <c r="Y123" s="262"/>
      <c r="Z123" s="262"/>
      <c r="AA123" s="262"/>
      <c r="AB123" s="262"/>
      <c r="AC123" s="262"/>
      <c r="AD123" s="48"/>
      <c r="AE123" s="49"/>
      <c r="AF123" s="49">
        <f>SUM(AD123:AE123)</f>
        <v>0</v>
      </c>
      <c r="AG123" s="49"/>
      <c r="AH123" s="49"/>
      <c r="AI123" s="49">
        <f>SUM(AG123:AH123)</f>
        <v>0</v>
      </c>
      <c r="AJ123" s="49"/>
      <c r="AK123" s="49"/>
      <c r="AL123" s="49">
        <f>SUM(AJ123:AK123)</f>
        <v>0</v>
      </c>
      <c r="AM123" s="49"/>
      <c r="AN123" s="49"/>
      <c r="AO123" s="87">
        <f>SUM(AM123:AN123)</f>
        <v>0</v>
      </c>
      <c r="AP123" s="123" t="e">
        <f>+(#REF!*#REF!)+(#REF!*#REF!)</f>
        <v>#REF!</v>
      </c>
      <c r="AQ123" s="123" t="e">
        <f>+(#REF!*#REF!)+(#REF!*#REF!)</f>
        <v>#REF!</v>
      </c>
      <c r="AR123" s="79" t="e">
        <f>SUM(AP123:AQ123)</f>
        <v>#REF!</v>
      </c>
      <c r="AS123" s="123" t="e">
        <f>+(#REF!*#REF!)+(#REF!*#REF!)</f>
        <v>#REF!</v>
      </c>
      <c r="AT123" s="123" t="e">
        <f>+(#REF!*#REF!)+(#REF!*#REF!)</f>
        <v>#REF!</v>
      </c>
      <c r="AU123" s="79" t="e">
        <f>SUM(AS123:AT123)</f>
        <v>#REF!</v>
      </c>
      <c r="AV123" s="123" t="e">
        <f>+(#REF!*#REF!)+(#REF!*#REF!)</f>
        <v>#REF!</v>
      </c>
      <c r="AW123" s="123" t="e">
        <f>+(#REF!*#REF!)+(#REF!*#REF!)</f>
        <v>#REF!</v>
      </c>
      <c r="AX123" s="79" t="e">
        <f>SUM(AV123:AW123)</f>
        <v>#REF!</v>
      </c>
      <c r="AY123" s="123" t="e">
        <f>+(#REF!*#REF!)+(#REF!*#REF!)</f>
        <v>#REF!</v>
      </c>
      <c r="AZ123" s="123" t="e">
        <f>+(#REF!*#REF!)+(#REF!*#REF!)</f>
        <v>#REF!</v>
      </c>
      <c r="BA123" s="130" t="e">
        <f>SUM(AY123:AZ123)</f>
        <v>#REF!</v>
      </c>
      <c r="BB123" s="48"/>
      <c r="BC123" s="49"/>
      <c r="BD123" s="49"/>
      <c r="BE123" s="49"/>
      <c r="BF123" s="49"/>
      <c r="BG123" s="49"/>
      <c r="BH123" s="49"/>
      <c r="BI123" s="87"/>
      <c r="BJ123" s="48">
        <f>+AF123+AI123+AL123+AO123</f>
        <v>0</v>
      </c>
      <c r="BK123" s="141" t="e">
        <f>+BJ123/I123</f>
        <v>#DIV/0!</v>
      </c>
      <c r="BL123" s="135"/>
      <c r="BM123" s="54"/>
      <c r="BN123" s="54"/>
      <c r="BO123" s="54"/>
      <c r="BP123" s="54"/>
      <c r="BQ123" s="54"/>
      <c r="BR123" s="54"/>
      <c r="BS123" s="101"/>
      <c r="BT123" s="115"/>
      <c r="BU123" s="56"/>
      <c r="BV123" s="56"/>
      <c r="BW123" s="97"/>
      <c r="BX123" s="115"/>
      <c r="BY123" s="56"/>
      <c r="BZ123" s="56"/>
      <c r="CA123" s="97"/>
      <c r="CB123" s="55" t="e">
        <f t="shared" si="78"/>
        <v>#DIV/0!</v>
      </c>
      <c r="CC123" s="54" t="e">
        <f t="shared" si="78"/>
        <v>#DIV/0!</v>
      </c>
      <c r="CD123" s="54" t="e">
        <f t="shared" si="78"/>
        <v>#DIV/0!</v>
      </c>
      <c r="CE123" s="101" t="e">
        <f t="shared" si="78"/>
        <v>#DIV/0!</v>
      </c>
      <c r="CF123" s="115"/>
      <c r="CG123" s="56"/>
      <c r="CH123" s="56"/>
      <c r="CI123" s="97"/>
      <c r="CJ123" s="55" t="e">
        <f t="shared" si="79"/>
        <v>#DIV/0!</v>
      </c>
      <c r="CK123" s="54" t="e">
        <f t="shared" si="79"/>
        <v>#DIV/0!</v>
      </c>
      <c r="CL123" s="54" t="e">
        <f t="shared" si="79"/>
        <v>#DIV/0!</v>
      </c>
      <c r="CM123" s="101" t="e">
        <f t="shared" si="79"/>
        <v>#DIV/0!</v>
      </c>
      <c r="CN123" s="115">
        <f t="shared" si="80"/>
        <v>0</v>
      </c>
      <c r="CO123" s="56">
        <f t="shared" si="80"/>
        <v>0</v>
      </c>
      <c r="CP123" s="56">
        <f t="shared" si="80"/>
        <v>0</v>
      </c>
      <c r="CQ123" s="97">
        <f t="shared" si="80"/>
        <v>0</v>
      </c>
      <c r="CR123" s="123"/>
      <c r="CS123" s="79"/>
      <c r="CT123" s="79"/>
      <c r="CU123" s="130"/>
      <c r="CV123" s="55" t="e">
        <f t="shared" si="81"/>
        <v>#DIV/0!</v>
      </c>
      <c r="CW123" s="54" t="e">
        <f t="shared" si="81"/>
        <v>#DIV/0!</v>
      </c>
      <c r="CX123" s="54" t="e">
        <f t="shared" si="81"/>
        <v>#DIV/0!</v>
      </c>
      <c r="CY123" s="101" t="e">
        <f t="shared" si="81"/>
        <v>#DIV/0!</v>
      </c>
      <c r="CZ123" s="104">
        <f>SUM(BT123:BW123)</f>
        <v>0</v>
      </c>
      <c r="DA123" s="94">
        <f>SUM(BX123:CA123)</f>
        <v>0</v>
      </c>
      <c r="DB123" s="94">
        <f>SUM(CF123:CI123)</f>
        <v>0</v>
      </c>
      <c r="DC123" s="89" t="e">
        <f>+DB123/CZ123</f>
        <v>#DIV/0!</v>
      </c>
    </row>
    <row r="124" spans="1:107" ht="33" customHeight="1" thickBot="1" x14ac:dyDescent="0.25">
      <c r="A124" s="35"/>
      <c r="B124" s="10" t="str">
        <f>PONDERACION!I91</f>
        <v>1. Realizar acciones de promoción  para la presentación de proyectos de descontaminación hídrica con recursos provenientes del recaudo de la tasa retributiva.</v>
      </c>
      <c r="C124" s="145" t="str">
        <f>PONDERACION!J91</f>
        <v xml:space="preserve"> Número </v>
      </c>
      <c r="D124" s="145" t="str">
        <f>PONDERACION!K91</f>
        <v xml:space="preserve">Acciones de promoción  </v>
      </c>
      <c r="E124" s="153">
        <f>PONDERACION!L91</f>
        <v>1</v>
      </c>
      <c r="F124" s="153">
        <f>PONDERACION!M91</f>
        <v>3</v>
      </c>
      <c r="G124" s="153">
        <f>PONDERACION!N91</f>
        <v>3</v>
      </c>
      <c r="H124" s="153">
        <f>PONDERACION!O91</f>
        <v>3</v>
      </c>
      <c r="I124" s="153">
        <f>PONDERACION!P91</f>
        <v>10</v>
      </c>
      <c r="J124" s="186">
        <f>PONDERACION!Q91</f>
        <v>0.5</v>
      </c>
      <c r="K124" s="186">
        <f>PONDERACION!R91</f>
        <v>0.33</v>
      </c>
      <c r="L124" s="186">
        <f>PONDERACION!S91</f>
        <v>0.33</v>
      </c>
      <c r="M124" s="186">
        <f>PONDERACION!T91</f>
        <v>0.33</v>
      </c>
      <c r="N124" s="270">
        <v>6840000</v>
      </c>
      <c r="O124" s="259">
        <v>10978000</v>
      </c>
      <c r="P124" s="259">
        <v>11747000</v>
      </c>
      <c r="Q124" s="259">
        <v>12569900</v>
      </c>
      <c r="R124" s="370">
        <f>SUM(N124:Q124)</f>
        <v>42134900</v>
      </c>
      <c r="S124" s="368" t="str">
        <f>'Tabla Informacion'!A4</f>
        <v>3 Gestión integral del recurso hídrico</v>
      </c>
      <c r="T124" s="368" t="str">
        <f>'Tabla Informacion'!B4</f>
        <v>3203~3 Gestión integral del recurso hídrico</v>
      </c>
      <c r="U124" s="368"/>
      <c r="V124" s="368"/>
      <c r="W124" s="368"/>
      <c r="X124" s="368"/>
      <c r="Y124" s="368"/>
      <c r="Z124" s="368"/>
      <c r="AA124" s="368"/>
      <c r="AB124" s="368"/>
      <c r="AC124" s="368"/>
      <c r="AD124" s="137"/>
      <c r="AE124" s="3"/>
      <c r="AF124" s="3"/>
      <c r="AG124" s="3"/>
      <c r="AH124" s="3"/>
      <c r="AI124" s="3"/>
      <c r="AJ124" s="3"/>
      <c r="AK124" s="3"/>
      <c r="AL124" s="3"/>
      <c r="AM124" s="3"/>
      <c r="AN124" s="3"/>
      <c r="AO124" s="34"/>
      <c r="AP124" s="169"/>
      <c r="AQ124" s="169"/>
      <c r="AR124" s="170"/>
      <c r="AS124" s="169"/>
      <c r="AT124" s="169"/>
      <c r="AU124" s="170"/>
      <c r="AV124" s="169"/>
      <c r="AW124" s="169"/>
      <c r="AX124" s="170"/>
      <c r="AY124" s="169"/>
      <c r="AZ124" s="169"/>
      <c r="BA124" s="171"/>
      <c r="BB124" s="36"/>
      <c r="BC124" s="3"/>
      <c r="BD124" s="3"/>
      <c r="BE124" s="3"/>
      <c r="BF124" s="3"/>
      <c r="BG124" s="3"/>
      <c r="BH124" s="3"/>
      <c r="BI124" s="34"/>
      <c r="BJ124" s="36"/>
      <c r="BK124" s="172"/>
      <c r="BL124" s="173"/>
      <c r="BM124" s="174"/>
      <c r="BN124" s="174"/>
      <c r="BO124" s="174"/>
      <c r="BP124" s="174"/>
      <c r="BQ124" s="174"/>
      <c r="BR124" s="174"/>
      <c r="BS124" s="175"/>
      <c r="BT124" s="176"/>
      <c r="BU124" s="177"/>
      <c r="BV124" s="177"/>
      <c r="BW124" s="178"/>
      <c r="BX124" s="176"/>
      <c r="BY124" s="177"/>
      <c r="BZ124" s="177"/>
      <c r="CA124" s="178"/>
      <c r="CB124" s="179"/>
      <c r="CC124" s="174"/>
      <c r="CD124" s="174"/>
      <c r="CE124" s="175"/>
      <c r="CF124" s="176"/>
      <c r="CG124" s="177"/>
      <c r="CH124" s="177"/>
      <c r="CI124" s="178"/>
      <c r="CJ124" s="179"/>
      <c r="CK124" s="174"/>
      <c r="CL124" s="174"/>
      <c r="CM124" s="175"/>
      <c r="CN124" s="176"/>
      <c r="CO124" s="177"/>
      <c r="CP124" s="177"/>
      <c r="CQ124" s="178"/>
      <c r="CR124" s="180"/>
      <c r="CS124" s="170"/>
      <c r="CT124" s="170"/>
      <c r="CU124" s="171"/>
      <c r="CV124" s="179"/>
      <c r="CW124" s="174"/>
      <c r="CX124" s="174"/>
      <c r="CY124" s="175"/>
      <c r="CZ124" s="181"/>
      <c r="DA124" s="95"/>
      <c r="DB124" s="95"/>
      <c r="DC124" s="182"/>
    </row>
    <row r="125" spans="1:107" ht="33" customHeight="1" thickBot="1" x14ac:dyDescent="0.25">
      <c r="A125" s="35"/>
      <c r="B125" s="10" t="str">
        <f>PONDERACION!I92</f>
        <v>2. Revisar y Evaluar proyectos de Inversión para descontaminación hídrica con recursos provenientes del recaudo de tasa retributiva</v>
      </c>
      <c r="C125" s="145" t="str">
        <f>PONDERACION!J92</f>
        <v xml:space="preserve"> Número </v>
      </c>
      <c r="D125" s="145" t="str">
        <f>PONDERACION!K92</f>
        <v>Proyectos revisados y/o evaluados</v>
      </c>
      <c r="E125" s="153">
        <f>PONDERACION!L92</f>
        <v>1</v>
      </c>
      <c r="F125" s="153">
        <f>PONDERACION!M92</f>
        <v>3</v>
      </c>
      <c r="G125" s="153">
        <f>PONDERACION!N92</f>
        <v>3</v>
      </c>
      <c r="H125" s="153">
        <f>PONDERACION!O92</f>
        <v>3</v>
      </c>
      <c r="I125" s="153">
        <f>PONDERACION!P92</f>
        <v>10</v>
      </c>
      <c r="J125" s="186">
        <f>PONDERACION!Q92</f>
        <v>0.5</v>
      </c>
      <c r="K125" s="186">
        <f>PONDERACION!R92</f>
        <v>0.33</v>
      </c>
      <c r="L125" s="186">
        <f>PONDERACION!S92</f>
        <v>0.33</v>
      </c>
      <c r="M125" s="186">
        <f>PONDERACION!T92</f>
        <v>0.33</v>
      </c>
      <c r="N125" s="254"/>
      <c r="O125" s="255"/>
      <c r="P125" s="255"/>
      <c r="Q125" s="255"/>
      <c r="R125" s="370"/>
      <c r="S125" s="368" t="str">
        <f>'Tabla Informacion'!A4</f>
        <v>3 Gestión integral del recurso hídrico</v>
      </c>
      <c r="T125" s="368" t="str">
        <f>'Tabla Informacion'!B4</f>
        <v>3203~3 Gestión integral del recurso hídrico</v>
      </c>
      <c r="U125" s="368"/>
      <c r="V125" s="368"/>
      <c r="W125" s="368"/>
      <c r="X125" s="368"/>
      <c r="Y125" s="368"/>
      <c r="Z125" s="368"/>
      <c r="AA125" s="368"/>
      <c r="AB125" s="368"/>
      <c r="AC125" s="368"/>
      <c r="AD125" s="137"/>
      <c r="AE125" s="3"/>
      <c r="AF125" s="3"/>
      <c r="AG125" s="3"/>
      <c r="AH125" s="3"/>
      <c r="AI125" s="3"/>
      <c r="AJ125" s="3"/>
      <c r="AK125" s="3"/>
      <c r="AL125" s="3"/>
      <c r="AM125" s="3"/>
      <c r="AN125" s="3"/>
      <c r="AO125" s="34"/>
      <c r="AP125" s="169"/>
      <c r="AQ125" s="169"/>
      <c r="AR125" s="170"/>
      <c r="AS125" s="169"/>
      <c r="AT125" s="169"/>
      <c r="AU125" s="170"/>
      <c r="AV125" s="169"/>
      <c r="AW125" s="169"/>
      <c r="AX125" s="170"/>
      <c r="AY125" s="169"/>
      <c r="AZ125" s="169"/>
      <c r="BA125" s="171"/>
      <c r="BB125" s="36"/>
      <c r="BC125" s="3"/>
      <c r="BD125" s="3"/>
      <c r="BE125" s="3"/>
      <c r="BF125" s="3"/>
      <c r="BG125" s="3"/>
      <c r="BH125" s="3"/>
      <c r="BI125" s="34"/>
      <c r="BJ125" s="36"/>
      <c r="BK125" s="172"/>
      <c r="BL125" s="173"/>
      <c r="BM125" s="174"/>
      <c r="BN125" s="174"/>
      <c r="BO125" s="174"/>
      <c r="BP125" s="174"/>
      <c r="BQ125" s="174"/>
      <c r="BR125" s="174"/>
      <c r="BS125" s="175"/>
      <c r="BT125" s="176"/>
      <c r="BU125" s="177"/>
      <c r="BV125" s="177"/>
      <c r="BW125" s="178"/>
      <c r="BX125" s="176"/>
      <c r="BY125" s="177"/>
      <c r="BZ125" s="177"/>
      <c r="CA125" s="178"/>
      <c r="CB125" s="179"/>
      <c r="CC125" s="174"/>
      <c r="CD125" s="174"/>
      <c r="CE125" s="175"/>
      <c r="CF125" s="176"/>
      <c r="CG125" s="177"/>
      <c r="CH125" s="177"/>
      <c r="CI125" s="178"/>
      <c r="CJ125" s="179"/>
      <c r="CK125" s="174"/>
      <c r="CL125" s="174"/>
      <c r="CM125" s="175"/>
      <c r="CN125" s="176"/>
      <c r="CO125" s="177"/>
      <c r="CP125" s="177"/>
      <c r="CQ125" s="178"/>
      <c r="CR125" s="180"/>
      <c r="CS125" s="170"/>
      <c r="CT125" s="170"/>
      <c r="CU125" s="171"/>
      <c r="CV125" s="179"/>
      <c r="CW125" s="174"/>
      <c r="CX125" s="174"/>
      <c r="CY125" s="175"/>
      <c r="CZ125" s="181"/>
      <c r="DA125" s="95"/>
      <c r="DB125" s="95"/>
      <c r="DC125" s="182"/>
    </row>
    <row r="126" spans="1:107" ht="36.75" customHeight="1" thickBot="1" x14ac:dyDescent="0.25">
      <c r="A126" s="35"/>
      <c r="B126" s="10" t="str">
        <f>PONDERACION!I93</f>
        <v>3. Financiar proyectos de inversión para descontaminación hídrica con recursos provenientes del recaudo de la tasa retributiva.</v>
      </c>
      <c r="C126" s="145" t="str">
        <f>PONDERACION!J93</f>
        <v>Número</v>
      </c>
      <c r="D126" s="145" t="str">
        <f>PONDERACION!K93</f>
        <v>Proyectos financiados</v>
      </c>
      <c r="E126" s="153">
        <f>PONDERACION!L93</f>
        <v>0</v>
      </c>
      <c r="F126" s="153">
        <f>PONDERACION!M93</f>
        <v>3</v>
      </c>
      <c r="G126" s="153">
        <f>PONDERACION!N93</f>
        <v>3</v>
      </c>
      <c r="H126" s="153">
        <f>PONDERACION!O93</f>
        <v>2</v>
      </c>
      <c r="I126" s="153">
        <f>PONDERACION!P93</f>
        <v>8</v>
      </c>
      <c r="J126" s="186">
        <f>PONDERACION!Q93</f>
        <v>0</v>
      </c>
      <c r="K126" s="186">
        <v>0.34</v>
      </c>
      <c r="L126" s="186">
        <v>0.34</v>
      </c>
      <c r="M126" s="186">
        <v>0.34</v>
      </c>
      <c r="N126" s="254">
        <v>23314473471</v>
      </c>
      <c r="O126" s="257">
        <v>2210284005.4000001</v>
      </c>
      <c r="P126" s="257">
        <v>1635071032.96</v>
      </c>
      <c r="Q126" s="257">
        <v>1611737249.49</v>
      </c>
      <c r="R126" s="370">
        <f>SUM(N126:Q126)</f>
        <v>28771565758.850002</v>
      </c>
      <c r="S126" s="368" t="str">
        <f>'Tabla Informacion'!A4</f>
        <v>3 Gestión integral del recurso hídrico</v>
      </c>
      <c r="T126" s="368" t="str">
        <f>'Tabla Informacion'!B4</f>
        <v>3203~3 Gestión integral del recurso hídrico</v>
      </c>
      <c r="U126" s="368"/>
      <c r="V126" s="368"/>
      <c r="W126" s="368"/>
      <c r="X126" s="368"/>
      <c r="Y126" s="368"/>
      <c r="Z126" s="368"/>
      <c r="AA126" s="368"/>
      <c r="AB126" s="368"/>
      <c r="AC126" s="368"/>
      <c r="AD126" s="137"/>
      <c r="AE126" s="3"/>
      <c r="AF126" s="3"/>
      <c r="AG126" s="3"/>
      <c r="AH126" s="3"/>
      <c r="AI126" s="3"/>
      <c r="AJ126" s="3"/>
      <c r="AK126" s="3"/>
      <c r="AL126" s="3"/>
      <c r="AM126" s="3"/>
      <c r="AN126" s="3"/>
      <c r="AO126" s="34"/>
      <c r="AP126" s="5"/>
      <c r="AQ126" s="5"/>
      <c r="AR126" s="5"/>
      <c r="AS126" s="5"/>
      <c r="AT126" s="5"/>
      <c r="AU126" s="5"/>
      <c r="AV126" s="5"/>
      <c r="AW126" s="5"/>
      <c r="AX126" s="5"/>
      <c r="AY126" s="5"/>
      <c r="AZ126" s="5"/>
      <c r="BA126" s="62"/>
      <c r="BB126" s="36"/>
      <c r="BC126" s="3"/>
      <c r="BD126" s="3"/>
      <c r="BE126" s="3"/>
      <c r="BF126" s="3"/>
      <c r="BG126" s="3"/>
      <c r="BH126" s="3"/>
      <c r="BI126" s="34"/>
      <c r="BJ126" s="36"/>
      <c r="BK126" s="142"/>
      <c r="BL126" s="136"/>
      <c r="BM126" s="4"/>
      <c r="BN126" s="4"/>
      <c r="BO126" s="4"/>
      <c r="BP126" s="4"/>
      <c r="BQ126" s="4"/>
      <c r="BR126" s="4"/>
      <c r="BS126" s="102"/>
      <c r="BT126" s="116"/>
      <c r="BU126" s="6"/>
      <c r="BV126" s="6"/>
      <c r="BW126" s="98"/>
      <c r="BX126" s="116"/>
      <c r="BY126" s="6"/>
      <c r="BZ126" s="6"/>
      <c r="CA126" s="98"/>
      <c r="CB126" s="8"/>
      <c r="CC126" s="4"/>
      <c r="CD126" s="4"/>
      <c r="CE126" s="102"/>
      <c r="CF126" s="116"/>
      <c r="CG126" s="6"/>
      <c r="CH126" s="6"/>
      <c r="CI126" s="98"/>
      <c r="CJ126" s="8"/>
      <c r="CK126" s="4"/>
      <c r="CL126" s="4"/>
      <c r="CM126" s="102"/>
      <c r="CN126" s="116"/>
      <c r="CO126" s="6"/>
      <c r="CP126" s="6"/>
      <c r="CQ126" s="98"/>
      <c r="CR126" s="37"/>
      <c r="CS126" s="5"/>
      <c r="CT126" s="5"/>
      <c r="CU126" s="62"/>
      <c r="CV126" s="8"/>
      <c r="CW126" s="4"/>
      <c r="CX126" s="4"/>
      <c r="CY126" s="102"/>
      <c r="CZ126" s="105"/>
      <c r="DA126" s="95"/>
      <c r="DB126" s="95"/>
      <c r="DC126" s="90"/>
    </row>
    <row r="127" spans="1:107" s="300" customFormat="1" ht="50.25" customHeight="1" thickBot="1" x14ac:dyDescent="0.25">
      <c r="A127" s="301"/>
      <c r="B127" s="376" t="str">
        <f>PROGR_PROYEC_PONDE!C19</f>
        <v>PROGRAMA 4. GESTIÓN DEL RIESGO DE DESASTRES Y DEL CAMBIO CLIMÁTICO EN EL DEPARTAMENTO DEL QUINDÍO.</v>
      </c>
      <c r="C127" s="277"/>
      <c r="D127" s="276"/>
      <c r="E127" s="276"/>
      <c r="F127" s="276"/>
      <c r="G127" s="276"/>
      <c r="H127" s="276"/>
      <c r="I127" s="280"/>
      <c r="J127" s="273">
        <f>PROGR_PROYEC_PONDE!D19</f>
        <v>0.2</v>
      </c>
      <c r="K127" s="273">
        <f>J127</f>
        <v>0.2</v>
      </c>
      <c r="L127" s="273">
        <f>J127</f>
        <v>0.2</v>
      </c>
      <c r="M127" s="273">
        <f>J127</f>
        <v>0.2</v>
      </c>
      <c r="N127" s="283">
        <f>N128+N133+N139</f>
        <v>168820000</v>
      </c>
      <c r="O127" s="283">
        <f t="shared" ref="O127:R127" si="82">O128+O133+O139</f>
        <v>344690000</v>
      </c>
      <c r="P127" s="283">
        <f t="shared" si="82"/>
        <v>403378800</v>
      </c>
      <c r="Q127" s="283">
        <f t="shared" si="82"/>
        <v>252045045</v>
      </c>
      <c r="R127" s="357">
        <f t="shared" si="82"/>
        <v>1168933845</v>
      </c>
      <c r="S127" s="361"/>
      <c r="T127" s="361"/>
      <c r="U127" s="361"/>
      <c r="V127" s="361"/>
      <c r="W127" s="361"/>
      <c r="X127" s="361"/>
      <c r="Y127" s="361"/>
      <c r="Z127" s="361"/>
      <c r="AA127" s="361"/>
      <c r="AB127" s="361"/>
      <c r="AC127" s="361"/>
      <c r="AD127" s="284"/>
      <c r="AE127" s="276"/>
      <c r="AF127" s="276">
        <f>SUM(AD127:AE127)</f>
        <v>0</v>
      </c>
      <c r="AG127" s="276"/>
      <c r="AH127" s="276"/>
      <c r="AI127" s="276">
        <f>SUM(AG127:AH127)</f>
        <v>0</v>
      </c>
      <c r="AJ127" s="276"/>
      <c r="AK127" s="276"/>
      <c r="AL127" s="276">
        <f>SUM(AJ127:AK127)</f>
        <v>0</v>
      </c>
      <c r="AM127" s="276"/>
      <c r="AN127" s="276"/>
      <c r="AO127" s="285">
        <f>SUM(AM127:AN127)</f>
        <v>0</v>
      </c>
      <c r="AP127" s="286">
        <f>+(AP128*$J$9)+(AP134*$J$15)</f>
        <v>0</v>
      </c>
      <c r="AQ127" s="286">
        <f>+(AQ128*$J$9)+(AQ134*$J$15)</f>
        <v>0</v>
      </c>
      <c r="AR127" s="287">
        <f>SUM(AP127:AQ127)</f>
        <v>0</v>
      </c>
      <c r="AS127" s="286">
        <f>+(AS128*$J$9)+(AS134*$J$15)</f>
        <v>0</v>
      </c>
      <c r="AT127" s="286">
        <f>+(AT128*$K$9)+(AT134*$K$15)</f>
        <v>0</v>
      </c>
      <c r="AU127" s="287">
        <f>SUM(AS127:AT127)</f>
        <v>0</v>
      </c>
      <c r="AV127" s="286">
        <f>+(AV128*$L$9)+(AV134*$L$15)</f>
        <v>0</v>
      </c>
      <c r="AW127" s="286">
        <f>+(AW128*$L$9)+(AW134*$L$15)</f>
        <v>0</v>
      </c>
      <c r="AX127" s="287">
        <f>SUM(AV127:AW127)</f>
        <v>0</v>
      </c>
      <c r="AY127" s="286">
        <f>+(AY128*$M$9)+(AY134*$M$15)</f>
        <v>0</v>
      </c>
      <c r="AZ127" s="286">
        <f>+(AZ128*$M$9)+(AZ134*$M$15)</f>
        <v>0</v>
      </c>
      <c r="BA127" s="288">
        <f>SUM(AY127:AZ127)</f>
        <v>0</v>
      </c>
      <c r="BB127" s="279"/>
      <c r="BC127" s="276"/>
      <c r="BD127" s="276"/>
      <c r="BE127" s="276"/>
      <c r="BF127" s="276"/>
      <c r="BG127" s="276"/>
      <c r="BH127" s="276"/>
      <c r="BI127" s="285"/>
      <c r="BJ127" s="279">
        <f>+AF127+AI127+AL127+AO127</f>
        <v>0</v>
      </c>
      <c r="BK127" s="289" t="e">
        <f>+BJ127/I127</f>
        <v>#DIV/0!</v>
      </c>
      <c r="BL127" s="290"/>
      <c r="BM127" s="291"/>
      <c r="BN127" s="291"/>
      <c r="BO127" s="291"/>
      <c r="BP127" s="291"/>
      <c r="BQ127" s="291"/>
      <c r="BR127" s="291"/>
      <c r="BS127" s="292"/>
      <c r="BT127" s="293"/>
      <c r="BU127" s="294"/>
      <c r="BV127" s="294"/>
      <c r="BW127" s="295"/>
      <c r="BX127" s="293"/>
      <c r="BY127" s="294"/>
      <c r="BZ127" s="294"/>
      <c r="CA127" s="295"/>
      <c r="CB127" s="296" t="e">
        <f t="shared" ref="CB127:CE129" si="83">+BX127/BT127</f>
        <v>#DIV/0!</v>
      </c>
      <c r="CC127" s="291" t="e">
        <f t="shared" si="83"/>
        <v>#DIV/0!</v>
      </c>
      <c r="CD127" s="291" t="e">
        <f t="shared" si="83"/>
        <v>#DIV/0!</v>
      </c>
      <c r="CE127" s="292" t="e">
        <f t="shared" si="83"/>
        <v>#DIV/0!</v>
      </c>
      <c r="CF127" s="293"/>
      <c r="CG127" s="294"/>
      <c r="CH127" s="294"/>
      <c r="CI127" s="295"/>
      <c r="CJ127" s="296" t="e">
        <f t="shared" ref="CJ127:CM129" si="84">+CF127/BT127</f>
        <v>#DIV/0!</v>
      </c>
      <c r="CK127" s="291" t="e">
        <f t="shared" si="84"/>
        <v>#DIV/0!</v>
      </c>
      <c r="CL127" s="291" t="e">
        <f t="shared" si="84"/>
        <v>#DIV/0!</v>
      </c>
      <c r="CM127" s="292" t="e">
        <f t="shared" si="84"/>
        <v>#DIV/0!</v>
      </c>
      <c r="CN127" s="293">
        <f t="shared" ref="CN127:CQ129" si="85">+BX127-CF127</f>
        <v>0</v>
      </c>
      <c r="CO127" s="294">
        <f t="shared" si="85"/>
        <v>0</v>
      </c>
      <c r="CP127" s="294">
        <f t="shared" si="85"/>
        <v>0</v>
      </c>
      <c r="CQ127" s="295">
        <f t="shared" si="85"/>
        <v>0</v>
      </c>
      <c r="CR127" s="286"/>
      <c r="CS127" s="287"/>
      <c r="CT127" s="287"/>
      <c r="CU127" s="288"/>
      <c r="CV127" s="296" t="e">
        <f t="shared" ref="CV127:CY129" si="86">+CR127/CN127</f>
        <v>#DIV/0!</v>
      </c>
      <c r="CW127" s="291" t="e">
        <f t="shared" si="86"/>
        <v>#DIV/0!</v>
      </c>
      <c r="CX127" s="291" t="e">
        <f t="shared" si="86"/>
        <v>#DIV/0!</v>
      </c>
      <c r="CY127" s="292" t="e">
        <f t="shared" si="86"/>
        <v>#DIV/0!</v>
      </c>
      <c r="CZ127" s="297">
        <f>SUM(BT127:BW127)</f>
        <v>0</v>
      </c>
      <c r="DA127" s="298">
        <f>SUM(BX127:CA127)</f>
        <v>0</v>
      </c>
      <c r="DB127" s="298">
        <f>SUM(CF127:CI127)</f>
        <v>0</v>
      </c>
      <c r="DC127" s="299" t="e">
        <f>+DB127/CZ127</f>
        <v>#DIV/0!</v>
      </c>
    </row>
    <row r="128" spans="1:107" ht="33" customHeight="1" thickBot="1" x14ac:dyDescent="0.25">
      <c r="A128" s="39"/>
      <c r="B128" s="377" t="str">
        <f>PROGR_PROYEC_PONDE!E19</f>
        <v>Proyecto 14. Divulgación del conocimiento del riesgo de desastres en el departamento del Quindío.</v>
      </c>
      <c r="C128" s="165"/>
      <c r="D128" s="41"/>
      <c r="E128" s="41"/>
      <c r="F128" s="41"/>
      <c r="G128" s="41"/>
      <c r="H128" s="41"/>
      <c r="I128" s="42"/>
      <c r="J128" s="183">
        <f>PROGR_PROYEC_PONDE!F19</f>
        <v>0.33</v>
      </c>
      <c r="K128" s="183">
        <f>J128</f>
        <v>0.33</v>
      </c>
      <c r="L128" s="183">
        <f>J128</f>
        <v>0.33</v>
      </c>
      <c r="M128" s="183">
        <f>J128</f>
        <v>0.33</v>
      </c>
      <c r="N128" s="265">
        <f>N130+N131+N132</f>
        <v>42800000</v>
      </c>
      <c r="O128" s="265">
        <f t="shared" ref="O128:R128" si="87">O130+O131+O132</f>
        <v>107040000</v>
      </c>
      <c r="P128" s="265">
        <f t="shared" si="87"/>
        <v>84349700</v>
      </c>
      <c r="Q128" s="265">
        <f t="shared" si="87"/>
        <v>96245045</v>
      </c>
      <c r="R128" s="358">
        <f t="shared" si="87"/>
        <v>330434745</v>
      </c>
      <c r="S128" s="362"/>
      <c r="T128" s="362"/>
      <c r="U128" s="362"/>
      <c r="V128" s="362"/>
      <c r="W128" s="362"/>
      <c r="X128" s="362"/>
      <c r="Y128" s="362"/>
      <c r="Z128" s="362"/>
      <c r="AA128" s="362"/>
      <c r="AB128" s="362"/>
      <c r="AC128" s="362"/>
      <c r="AD128" s="138"/>
      <c r="AE128" s="41"/>
      <c r="AF128" s="41">
        <f>SUM(AD128:AE128)</f>
        <v>0</v>
      </c>
      <c r="AG128" s="41"/>
      <c r="AH128" s="41"/>
      <c r="AI128" s="41">
        <f>SUM(AG128:AH128)</f>
        <v>0</v>
      </c>
      <c r="AJ128" s="41"/>
      <c r="AK128" s="41"/>
      <c r="AL128" s="41">
        <f>SUM(AJ128:AK128)</f>
        <v>0</v>
      </c>
      <c r="AM128" s="41"/>
      <c r="AN128" s="41"/>
      <c r="AO128" s="86">
        <f>SUM(AM128:AN128)</f>
        <v>0</v>
      </c>
      <c r="AP128" s="43">
        <f>+(AP129*J129)</f>
        <v>0</v>
      </c>
      <c r="AQ128" s="43">
        <f>+(AQ129*K129)</f>
        <v>0</v>
      </c>
      <c r="AR128" s="44">
        <f>SUM(AP128:AQ128)</f>
        <v>0</v>
      </c>
      <c r="AS128" s="43">
        <f>+(AS129*K129)</f>
        <v>0</v>
      </c>
      <c r="AT128" s="43">
        <f>+(AT129*K129)</f>
        <v>0</v>
      </c>
      <c r="AU128" s="44">
        <f>SUM(AS128:AT128)</f>
        <v>0</v>
      </c>
      <c r="AV128" s="43">
        <f>+(AV129*L129)</f>
        <v>0</v>
      </c>
      <c r="AW128" s="43">
        <f>+(AW129*M129)</f>
        <v>0</v>
      </c>
      <c r="AX128" s="44">
        <f>SUM(AV128:AW128)</f>
        <v>0</v>
      </c>
      <c r="AY128" s="43">
        <f>+(AY129*M129)</f>
        <v>0</v>
      </c>
      <c r="AZ128" s="43">
        <f>+(AZ129*AD129)</f>
        <v>0</v>
      </c>
      <c r="BA128" s="60">
        <f>SUM(AY128:AZ128)</f>
        <v>0</v>
      </c>
      <c r="BB128" s="40"/>
      <c r="BC128" s="41"/>
      <c r="BD128" s="41"/>
      <c r="BE128" s="41"/>
      <c r="BF128" s="41"/>
      <c r="BG128" s="41"/>
      <c r="BH128" s="41"/>
      <c r="BI128" s="86"/>
      <c r="BJ128" s="40">
        <f>+AF128+AI128+AL128+AO128</f>
        <v>0</v>
      </c>
      <c r="BK128" s="140" t="e">
        <f>+BJ128/I128</f>
        <v>#DIV/0!</v>
      </c>
      <c r="BL128" s="134"/>
      <c r="BM128" s="45"/>
      <c r="BN128" s="45"/>
      <c r="BO128" s="45"/>
      <c r="BP128" s="45"/>
      <c r="BQ128" s="45"/>
      <c r="BR128" s="45"/>
      <c r="BS128" s="100"/>
      <c r="BT128" s="114"/>
      <c r="BU128" s="47"/>
      <c r="BV128" s="47"/>
      <c r="BW128" s="96"/>
      <c r="BX128" s="114"/>
      <c r="BY128" s="47"/>
      <c r="BZ128" s="47"/>
      <c r="CA128" s="96"/>
      <c r="CB128" s="46" t="e">
        <f t="shared" si="83"/>
        <v>#DIV/0!</v>
      </c>
      <c r="CC128" s="45" t="e">
        <f t="shared" si="83"/>
        <v>#DIV/0!</v>
      </c>
      <c r="CD128" s="45" t="e">
        <f t="shared" si="83"/>
        <v>#DIV/0!</v>
      </c>
      <c r="CE128" s="100" t="e">
        <f t="shared" si="83"/>
        <v>#DIV/0!</v>
      </c>
      <c r="CF128" s="114"/>
      <c r="CG128" s="47"/>
      <c r="CH128" s="47"/>
      <c r="CI128" s="96"/>
      <c r="CJ128" s="46" t="e">
        <f t="shared" si="84"/>
        <v>#DIV/0!</v>
      </c>
      <c r="CK128" s="45" t="e">
        <f t="shared" si="84"/>
        <v>#DIV/0!</v>
      </c>
      <c r="CL128" s="45" t="e">
        <f t="shared" si="84"/>
        <v>#DIV/0!</v>
      </c>
      <c r="CM128" s="100" t="e">
        <f t="shared" si="84"/>
        <v>#DIV/0!</v>
      </c>
      <c r="CN128" s="114">
        <f t="shared" si="85"/>
        <v>0</v>
      </c>
      <c r="CO128" s="47">
        <f t="shared" si="85"/>
        <v>0</v>
      </c>
      <c r="CP128" s="47">
        <f t="shared" si="85"/>
        <v>0</v>
      </c>
      <c r="CQ128" s="96">
        <f t="shared" si="85"/>
        <v>0</v>
      </c>
      <c r="CR128" s="43"/>
      <c r="CS128" s="44"/>
      <c r="CT128" s="44"/>
      <c r="CU128" s="60"/>
      <c r="CV128" s="46" t="e">
        <f t="shared" si="86"/>
        <v>#DIV/0!</v>
      </c>
      <c r="CW128" s="45" t="e">
        <f t="shared" si="86"/>
        <v>#DIV/0!</v>
      </c>
      <c r="CX128" s="45" t="e">
        <f t="shared" si="86"/>
        <v>#DIV/0!</v>
      </c>
      <c r="CY128" s="100" t="e">
        <f t="shared" si="86"/>
        <v>#DIV/0!</v>
      </c>
      <c r="CZ128" s="103">
        <f>SUM(BT128:BW128)</f>
        <v>0</v>
      </c>
      <c r="DA128" s="93">
        <f>SUM(BX128:CA128)</f>
        <v>0</v>
      </c>
      <c r="DB128" s="93">
        <f>SUM(CF128:CI128)</f>
        <v>0</v>
      </c>
      <c r="DC128" s="88" t="e">
        <f>+DB128/CZ128</f>
        <v>#DIV/0!</v>
      </c>
    </row>
    <row r="129" spans="1:107" ht="13.5" thickBot="1" x14ac:dyDescent="0.25">
      <c r="A129" s="51"/>
      <c r="B129" s="378" t="s">
        <v>2075</v>
      </c>
      <c r="C129" s="164"/>
      <c r="D129" s="48"/>
      <c r="E129" s="49"/>
      <c r="F129" s="49"/>
      <c r="G129" s="49"/>
      <c r="H129" s="49"/>
      <c r="I129" s="50"/>
      <c r="J129" s="52"/>
      <c r="K129" s="53"/>
      <c r="L129" s="53"/>
      <c r="M129" s="61"/>
      <c r="N129" s="262"/>
      <c r="O129" s="262"/>
      <c r="P129" s="262"/>
      <c r="Q129" s="262"/>
      <c r="R129" s="262"/>
      <c r="S129" s="262"/>
      <c r="T129" s="262"/>
      <c r="U129" s="262"/>
      <c r="V129" s="262"/>
      <c r="W129" s="262"/>
      <c r="X129" s="262"/>
      <c r="Y129" s="262"/>
      <c r="Z129" s="262"/>
      <c r="AA129" s="262"/>
      <c r="AB129" s="262"/>
      <c r="AC129" s="262"/>
      <c r="AD129" s="48"/>
      <c r="AE129" s="49"/>
      <c r="AF129" s="49">
        <f>SUM(AD129:AE129)</f>
        <v>0</v>
      </c>
      <c r="AG129" s="49"/>
      <c r="AH129" s="49"/>
      <c r="AI129" s="49">
        <f>SUM(AG129:AH129)</f>
        <v>0</v>
      </c>
      <c r="AJ129" s="49"/>
      <c r="AK129" s="49"/>
      <c r="AL129" s="49">
        <f>SUM(AJ129:AK129)</f>
        <v>0</v>
      </c>
      <c r="AM129" s="49"/>
      <c r="AN129" s="49"/>
      <c r="AO129" s="87">
        <f>SUM(AM129:AN129)</f>
        <v>0</v>
      </c>
      <c r="AP129" s="123">
        <f>+(AP133*AD133)+(AP130*AD130)</f>
        <v>0</v>
      </c>
      <c r="AQ129" s="123">
        <f>+(AQ133*AE133)+(AQ130*AE130)</f>
        <v>0</v>
      </c>
      <c r="AR129" s="79">
        <f>SUM(AP129:AQ129)</f>
        <v>0</v>
      </c>
      <c r="AS129" s="123">
        <f>+(AS133*K133)+(AS130*K130)</f>
        <v>0</v>
      </c>
      <c r="AT129" s="123">
        <f>+(AT133*K133)+(AT130*K130)</f>
        <v>0</v>
      </c>
      <c r="AU129" s="79">
        <f>SUM(AS129:AT129)</f>
        <v>0</v>
      </c>
      <c r="AV129" s="123">
        <f>+(AV133*$L$14)+(AV130*$L$11)</f>
        <v>0</v>
      </c>
      <c r="AW129" s="123">
        <f>+(AW133*$L$14)+(AW130*$L$11)</f>
        <v>0</v>
      </c>
      <c r="AX129" s="79">
        <f>SUM(AV129:AW129)</f>
        <v>0</v>
      </c>
      <c r="AY129" s="123">
        <f>+(AY133*$M$14)+(AY130*$M$11)</f>
        <v>0</v>
      </c>
      <c r="AZ129" s="123">
        <f>+(AZ133*$M$14)+(AZ130*$M$11)</f>
        <v>0</v>
      </c>
      <c r="BA129" s="130">
        <f>SUM(AY129:AZ129)</f>
        <v>0</v>
      </c>
      <c r="BB129" s="48"/>
      <c r="BC129" s="49"/>
      <c r="BD129" s="49"/>
      <c r="BE129" s="49"/>
      <c r="BF129" s="49"/>
      <c r="BG129" s="49"/>
      <c r="BH129" s="49"/>
      <c r="BI129" s="87"/>
      <c r="BJ129" s="48">
        <f>+AF129+AI129+AL129+AO129</f>
        <v>0</v>
      </c>
      <c r="BK129" s="141" t="e">
        <f>+BJ129/I129</f>
        <v>#DIV/0!</v>
      </c>
      <c r="BL129" s="135"/>
      <c r="BM129" s="54"/>
      <c r="BN129" s="54"/>
      <c r="BO129" s="54"/>
      <c r="BP129" s="54"/>
      <c r="BQ129" s="54"/>
      <c r="BR129" s="54"/>
      <c r="BS129" s="101"/>
      <c r="BT129" s="115"/>
      <c r="BU129" s="56"/>
      <c r="BV129" s="56"/>
      <c r="BW129" s="97"/>
      <c r="BX129" s="115"/>
      <c r="BY129" s="56"/>
      <c r="BZ129" s="56"/>
      <c r="CA129" s="97"/>
      <c r="CB129" s="55" t="e">
        <f t="shared" si="83"/>
        <v>#DIV/0!</v>
      </c>
      <c r="CC129" s="54" t="e">
        <f t="shared" si="83"/>
        <v>#DIV/0!</v>
      </c>
      <c r="CD129" s="54" t="e">
        <f t="shared" si="83"/>
        <v>#DIV/0!</v>
      </c>
      <c r="CE129" s="101" t="e">
        <f t="shared" si="83"/>
        <v>#DIV/0!</v>
      </c>
      <c r="CF129" s="115"/>
      <c r="CG129" s="56"/>
      <c r="CH129" s="56"/>
      <c r="CI129" s="97"/>
      <c r="CJ129" s="55" t="e">
        <f t="shared" si="84"/>
        <v>#DIV/0!</v>
      </c>
      <c r="CK129" s="54" t="e">
        <f t="shared" si="84"/>
        <v>#DIV/0!</v>
      </c>
      <c r="CL129" s="54" t="e">
        <f t="shared" si="84"/>
        <v>#DIV/0!</v>
      </c>
      <c r="CM129" s="101" t="e">
        <f t="shared" si="84"/>
        <v>#DIV/0!</v>
      </c>
      <c r="CN129" s="115">
        <f t="shared" si="85"/>
        <v>0</v>
      </c>
      <c r="CO129" s="56">
        <f t="shared" si="85"/>
        <v>0</v>
      </c>
      <c r="CP129" s="56">
        <f t="shared" si="85"/>
        <v>0</v>
      </c>
      <c r="CQ129" s="97">
        <f t="shared" si="85"/>
        <v>0</v>
      </c>
      <c r="CR129" s="123"/>
      <c r="CS129" s="79"/>
      <c r="CT129" s="79"/>
      <c r="CU129" s="130"/>
      <c r="CV129" s="55" t="e">
        <f t="shared" si="86"/>
        <v>#DIV/0!</v>
      </c>
      <c r="CW129" s="54" t="e">
        <f t="shared" si="86"/>
        <v>#DIV/0!</v>
      </c>
      <c r="CX129" s="54" t="e">
        <f t="shared" si="86"/>
        <v>#DIV/0!</v>
      </c>
      <c r="CY129" s="101" t="e">
        <f t="shared" si="86"/>
        <v>#DIV/0!</v>
      </c>
      <c r="CZ129" s="104">
        <f>SUM(BT129:BW129)</f>
        <v>0</v>
      </c>
      <c r="DA129" s="94">
        <f>SUM(BX129:CA129)</f>
        <v>0</v>
      </c>
      <c r="DB129" s="94">
        <f>SUM(CF129:CI129)</f>
        <v>0</v>
      </c>
      <c r="DC129" s="89" t="e">
        <f>+DB129/CZ129</f>
        <v>#DIV/0!</v>
      </c>
    </row>
    <row r="130" spans="1:107" ht="48.75" customHeight="1" thickBot="1" x14ac:dyDescent="0.25">
      <c r="A130" s="35"/>
      <c r="B130" s="10" t="str">
        <f>PONDERACION!I94</f>
        <v>1. Socializar el componente de gestión de riesgos de desastres del POMCA y otros instrumentos a los entes territoriales y otros actores, según el programa anual.</v>
      </c>
      <c r="C130" s="145" t="str">
        <f>PONDERACION!J94</f>
        <v>Porcentaje</v>
      </c>
      <c r="D130" s="145" t="str">
        <f>PONDERACION!K94</f>
        <v>% ejecución del programa anual</v>
      </c>
      <c r="E130" s="402">
        <f>PONDERACION!L94</f>
        <v>0.25</v>
      </c>
      <c r="F130" s="402">
        <f>PONDERACION!M94</f>
        <v>0.25</v>
      </c>
      <c r="G130" s="402">
        <f>PONDERACION!N94</f>
        <v>0.25</v>
      </c>
      <c r="H130" s="402">
        <f>PONDERACION!O94</f>
        <v>0.25</v>
      </c>
      <c r="I130" s="402">
        <f>PONDERACION!P94</f>
        <v>1</v>
      </c>
      <c r="J130" s="186">
        <f>PONDERACION!Q94</f>
        <v>0.33</v>
      </c>
      <c r="K130" s="186">
        <f>PONDERACION!R94</f>
        <v>0.33</v>
      </c>
      <c r="L130" s="186">
        <f>PONDERACION!S94</f>
        <v>0.33</v>
      </c>
      <c r="M130" s="186">
        <f>PONDERACION!T94</f>
        <v>0.33</v>
      </c>
      <c r="N130" s="270">
        <v>4360000</v>
      </c>
      <c r="O130" s="259">
        <v>17040000</v>
      </c>
      <c r="P130" s="259">
        <v>7392800</v>
      </c>
      <c r="Q130" s="259">
        <v>7770296</v>
      </c>
      <c r="R130" s="370">
        <f>SUM(N130:Q130)</f>
        <v>36563096</v>
      </c>
      <c r="S130" s="368" t="str">
        <f>'Tabla Informacion'!A6</f>
        <v>5 Ordenamiento ambiental territorial</v>
      </c>
      <c r="T130" s="368" t="str">
        <f>'Tabla Informacion'!B6</f>
        <v>3205~5 Ordenamiento ambiental territorial</v>
      </c>
      <c r="U130" s="368"/>
      <c r="V130" s="368"/>
      <c r="W130" s="368"/>
      <c r="X130" s="368"/>
      <c r="Y130" s="368"/>
      <c r="Z130" s="368"/>
      <c r="AA130" s="368"/>
      <c r="AB130" s="368"/>
      <c r="AC130" s="368"/>
      <c r="AD130" s="137"/>
      <c r="AE130" s="3"/>
      <c r="AF130" s="3"/>
      <c r="AG130" s="3"/>
      <c r="AH130" s="3"/>
      <c r="AI130" s="3"/>
      <c r="AJ130" s="3"/>
      <c r="AK130" s="3"/>
      <c r="AL130" s="3"/>
      <c r="AM130" s="3"/>
      <c r="AN130" s="3"/>
      <c r="AO130" s="34"/>
      <c r="AP130" s="5"/>
      <c r="AQ130" s="5"/>
      <c r="AR130" s="5"/>
      <c r="AS130" s="5"/>
      <c r="AT130" s="5"/>
      <c r="AU130" s="5"/>
      <c r="AV130" s="5"/>
      <c r="AW130" s="5"/>
      <c r="AX130" s="5"/>
      <c r="AY130" s="5"/>
      <c r="AZ130" s="5"/>
      <c r="BA130" s="62"/>
      <c r="BB130" s="36"/>
      <c r="BC130" s="3"/>
      <c r="BD130" s="3"/>
      <c r="BE130" s="3"/>
      <c r="BF130" s="3"/>
      <c r="BG130" s="3"/>
      <c r="BH130" s="3"/>
      <c r="BI130" s="34"/>
      <c r="BJ130" s="36"/>
      <c r="BK130" s="142"/>
      <c r="BL130" s="136"/>
      <c r="BM130" s="4"/>
      <c r="BN130" s="4"/>
      <c r="BO130" s="4"/>
      <c r="BP130" s="4"/>
      <c r="BQ130" s="4"/>
      <c r="BR130" s="4"/>
      <c r="BS130" s="102"/>
      <c r="BT130" s="116"/>
      <c r="BU130" s="6"/>
      <c r="BV130" s="6"/>
      <c r="BW130" s="98"/>
      <c r="BX130" s="116"/>
      <c r="BY130" s="6"/>
      <c r="BZ130" s="6"/>
      <c r="CA130" s="98"/>
      <c r="CB130" s="8"/>
      <c r="CC130" s="4"/>
      <c r="CD130" s="4"/>
      <c r="CE130" s="102"/>
      <c r="CF130" s="116"/>
      <c r="CG130" s="6"/>
      <c r="CH130" s="6"/>
      <c r="CI130" s="98"/>
      <c r="CJ130" s="8"/>
      <c r="CK130" s="4"/>
      <c r="CL130" s="4"/>
      <c r="CM130" s="102"/>
      <c r="CN130" s="116"/>
      <c r="CO130" s="6"/>
      <c r="CP130" s="6"/>
      <c r="CQ130" s="98"/>
      <c r="CR130" s="37"/>
      <c r="CS130" s="5"/>
      <c r="CT130" s="5"/>
      <c r="CU130" s="62"/>
      <c r="CV130" s="8"/>
      <c r="CW130" s="4"/>
      <c r="CX130" s="4"/>
      <c r="CY130" s="102"/>
      <c r="CZ130" s="105"/>
      <c r="DA130" s="95"/>
      <c r="DB130" s="95"/>
      <c r="DC130" s="90"/>
    </row>
    <row r="131" spans="1:107" ht="39.75" customHeight="1" thickBot="1" x14ac:dyDescent="0.25">
      <c r="A131" s="35"/>
      <c r="B131" s="10" t="str">
        <f>PONDERACION!I95</f>
        <v>2. Realizar asistencia y acompañamiento a los entes territoriales en la gestión de riesgos naturales.</v>
      </c>
      <c r="C131" s="145" t="str">
        <f>PONDERACION!J95</f>
        <v>Número</v>
      </c>
      <c r="D131" s="145" t="str">
        <f>PONDERACION!K95</f>
        <v>Número de entes territoriales acompañados</v>
      </c>
      <c r="E131" s="153">
        <f>PONDERACION!L95</f>
        <v>12</v>
      </c>
      <c r="F131" s="153">
        <f>PONDERACION!M95</f>
        <v>12</v>
      </c>
      <c r="G131" s="153">
        <f>PONDERACION!N95</f>
        <v>12</v>
      </c>
      <c r="H131" s="153">
        <f>PONDERACION!O95</f>
        <v>12</v>
      </c>
      <c r="I131" s="153">
        <f>PONDERACION!P95</f>
        <v>48</v>
      </c>
      <c r="J131" s="186">
        <f>PONDERACION!Q95</f>
        <v>0.33</v>
      </c>
      <c r="K131" s="186">
        <f>PONDERACION!R95</f>
        <v>0.33</v>
      </c>
      <c r="L131" s="186">
        <f>PONDERACION!S95</f>
        <v>0.33</v>
      </c>
      <c r="M131" s="186">
        <f>PONDERACION!T95</f>
        <v>0.33</v>
      </c>
      <c r="N131" s="254">
        <v>10440000</v>
      </c>
      <c r="O131" s="255">
        <v>60000000</v>
      </c>
      <c r="P131" s="255">
        <v>56756200</v>
      </c>
      <c r="Q131" s="255">
        <v>67000000</v>
      </c>
      <c r="R131" s="370">
        <f t="shared" ref="R131:R132" si="88">SUM(N131:Q131)</f>
        <v>194196200</v>
      </c>
      <c r="S131" s="368" t="str">
        <f>'Tabla Informacion'!A6</f>
        <v>5 Ordenamiento ambiental territorial</v>
      </c>
      <c r="T131" s="368" t="str">
        <f>'Tabla Informacion'!B6</f>
        <v>3205~5 Ordenamiento ambiental territorial</v>
      </c>
      <c r="U131" s="368"/>
      <c r="V131" s="368"/>
      <c r="W131" s="368"/>
      <c r="X131" s="368"/>
      <c r="Y131" s="368"/>
      <c r="Z131" s="368"/>
      <c r="AA131" s="368"/>
      <c r="AB131" s="368"/>
      <c r="AC131" s="368"/>
      <c r="AD131" s="137"/>
      <c r="AE131" s="3"/>
      <c r="AF131" s="3"/>
      <c r="AG131" s="3"/>
      <c r="AH131" s="3"/>
      <c r="AI131" s="3"/>
      <c r="AJ131" s="3"/>
      <c r="AK131" s="3"/>
      <c r="AL131" s="3"/>
      <c r="AM131" s="3"/>
      <c r="AN131" s="3"/>
      <c r="AO131" s="34"/>
      <c r="AP131" s="5"/>
      <c r="AQ131" s="5"/>
      <c r="AR131" s="5"/>
      <c r="AS131" s="5"/>
      <c r="AT131" s="5"/>
      <c r="AU131" s="5"/>
      <c r="AV131" s="5"/>
      <c r="AW131" s="5"/>
      <c r="AX131" s="5"/>
      <c r="AY131" s="5"/>
      <c r="AZ131" s="5"/>
      <c r="BA131" s="62"/>
      <c r="BB131" s="36"/>
      <c r="BC131" s="3"/>
      <c r="BD131" s="3"/>
      <c r="BE131" s="3"/>
      <c r="BF131" s="3"/>
      <c r="BG131" s="3"/>
      <c r="BH131" s="3"/>
      <c r="BI131" s="34"/>
      <c r="BJ131" s="36"/>
      <c r="BK131" s="142"/>
      <c r="BL131" s="136"/>
      <c r="BM131" s="4"/>
      <c r="BN131" s="4"/>
      <c r="BO131" s="4"/>
      <c r="BP131" s="4"/>
      <c r="BQ131" s="4"/>
      <c r="BR131" s="4"/>
      <c r="BS131" s="102"/>
      <c r="BT131" s="116"/>
      <c r="BU131" s="6"/>
      <c r="BV131" s="6"/>
      <c r="BW131" s="98"/>
      <c r="BX131" s="116"/>
      <c r="BY131" s="6"/>
      <c r="BZ131" s="6"/>
      <c r="CA131" s="98"/>
      <c r="CB131" s="8"/>
      <c r="CC131" s="4"/>
      <c r="CD131" s="4"/>
      <c r="CE131" s="102"/>
      <c r="CF131" s="116"/>
      <c r="CG131" s="6"/>
      <c r="CH131" s="6"/>
      <c r="CI131" s="98"/>
      <c r="CJ131" s="8"/>
      <c r="CK131" s="4"/>
      <c r="CL131" s="4"/>
      <c r="CM131" s="102"/>
      <c r="CN131" s="116"/>
      <c r="CO131" s="6"/>
      <c r="CP131" s="6"/>
      <c r="CQ131" s="98"/>
      <c r="CR131" s="37"/>
      <c r="CS131" s="5"/>
      <c r="CT131" s="5"/>
      <c r="CU131" s="62"/>
      <c r="CV131" s="8"/>
      <c r="CW131" s="4"/>
      <c r="CX131" s="4"/>
      <c r="CY131" s="102"/>
      <c r="CZ131" s="105"/>
      <c r="DA131" s="95"/>
      <c r="DB131" s="95"/>
      <c r="DC131" s="90"/>
    </row>
    <row r="132" spans="1:107" ht="42.75" customHeight="1" thickBot="1" x14ac:dyDescent="0.25">
      <c r="A132" s="35"/>
      <c r="B132" s="10" t="str">
        <f>PONDERACION!I96</f>
        <v>3. Realizar espacialización y actualización permanente de los eventos naturales que se presenten en los municipios del departamento del Quindío.</v>
      </c>
      <c r="C132" s="145" t="str">
        <f>PONDERACION!J96</f>
        <v>Mapas</v>
      </c>
      <c r="D132" s="145" t="str">
        <f>PONDERACION!K96</f>
        <v>Mapas municipales actualizados</v>
      </c>
      <c r="E132" s="153">
        <f>PONDERACION!L96</f>
        <v>1</v>
      </c>
      <c r="F132" s="153">
        <f>PONDERACION!M96</f>
        <v>3</v>
      </c>
      <c r="G132" s="153">
        <f>PONDERACION!N96</f>
        <v>4</v>
      </c>
      <c r="H132" s="153">
        <f>PONDERACION!O96</f>
        <v>4</v>
      </c>
      <c r="I132" s="153">
        <f>PONDERACION!P96</f>
        <v>12</v>
      </c>
      <c r="J132" s="186">
        <f>PONDERACION!Q96</f>
        <v>0.34</v>
      </c>
      <c r="K132" s="186">
        <f>PONDERACION!R96</f>
        <v>0.34</v>
      </c>
      <c r="L132" s="186">
        <f>PONDERACION!S96</f>
        <v>0.34</v>
      </c>
      <c r="M132" s="186">
        <f>PONDERACION!T96</f>
        <v>0.34</v>
      </c>
      <c r="N132" s="254">
        <v>28000000</v>
      </c>
      <c r="O132" s="255">
        <v>30000000</v>
      </c>
      <c r="P132" s="255">
        <v>20200700</v>
      </c>
      <c r="Q132" s="255">
        <v>21474749</v>
      </c>
      <c r="R132" s="370">
        <f t="shared" si="88"/>
        <v>99675449</v>
      </c>
      <c r="S132" s="368" t="str">
        <f>'Tabla Informacion'!A6</f>
        <v>5 Ordenamiento ambiental territorial</v>
      </c>
      <c r="T132" s="368" t="str">
        <f>'Tabla Informacion'!B6</f>
        <v>3205~5 Ordenamiento ambiental territorial</v>
      </c>
      <c r="U132" s="368"/>
      <c r="V132" s="368"/>
      <c r="W132" s="368"/>
      <c r="X132" s="368"/>
      <c r="Y132" s="368"/>
      <c r="Z132" s="368"/>
      <c r="AA132" s="368"/>
      <c r="AB132" s="368"/>
      <c r="AC132" s="368"/>
      <c r="AD132" s="137"/>
      <c r="AE132" s="3"/>
      <c r="AF132" s="3"/>
      <c r="AG132" s="3"/>
      <c r="AH132" s="3"/>
      <c r="AI132" s="3"/>
      <c r="AJ132" s="3"/>
      <c r="AK132" s="3"/>
      <c r="AL132" s="3"/>
      <c r="AM132" s="3"/>
      <c r="AN132" s="3"/>
      <c r="AO132" s="34"/>
      <c r="AP132" s="5"/>
      <c r="AQ132" s="5"/>
      <c r="AR132" s="5"/>
      <c r="AS132" s="5"/>
      <c r="AT132" s="5"/>
      <c r="AU132" s="5"/>
      <c r="AV132" s="5"/>
      <c r="AW132" s="5"/>
      <c r="AX132" s="5"/>
      <c r="AY132" s="5"/>
      <c r="AZ132" s="5"/>
      <c r="BA132" s="62"/>
      <c r="BB132" s="36"/>
      <c r="BC132" s="3"/>
      <c r="BD132" s="3"/>
      <c r="BE132" s="3"/>
      <c r="BF132" s="3"/>
      <c r="BG132" s="3"/>
      <c r="BH132" s="3"/>
      <c r="BI132" s="34"/>
      <c r="BJ132" s="36"/>
      <c r="BK132" s="142"/>
      <c r="BL132" s="136"/>
      <c r="BM132" s="4"/>
      <c r="BN132" s="4"/>
      <c r="BO132" s="4"/>
      <c r="BP132" s="4"/>
      <c r="BQ132" s="4"/>
      <c r="BR132" s="4"/>
      <c r="BS132" s="102"/>
      <c r="BT132" s="116"/>
      <c r="BU132" s="6"/>
      <c r="BV132" s="6"/>
      <c r="BW132" s="98"/>
      <c r="BX132" s="116"/>
      <c r="BY132" s="6"/>
      <c r="BZ132" s="6"/>
      <c r="CA132" s="98"/>
      <c r="CB132" s="8"/>
      <c r="CC132" s="4"/>
      <c r="CD132" s="4"/>
      <c r="CE132" s="102"/>
      <c r="CF132" s="116"/>
      <c r="CG132" s="6"/>
      <c r="CH132" s="6"/>
      <c r="CI132" s="98"/>
      <c r="CJ132" s="8"/>
      <c r="CK132" s="4"/>
      <c r="CL132" s="4"/>
      <c r="CM132" s="102"/>
      <c r="CN132" s="116"/>
      <c r="CO132" s="6"/>
      <c r="CP132" s="6"/>
      <c r="CQ132" s="98"/>
      <c r="CR132" s="37"/>
      <c r="CS132" s="5"/>
      <c r="CT132" s="5"/>
      <c r="CU132" s="62"/>
      <c r="CV132" s="8"/>
      <c r="CW132" s="4"/>
      <c r="CX132" s="4"/>
      <c r="CY132" s="102"/>
      <c r="CZ132" s="105"/>
      <c r="DA132" s="95"/>
      <c r="DB132" s="95"/>
      <c r="DC132" s="90"/>
    </row>
    <row r="133" spans="1:107" ht="42.75" customHeight="1" thickBot="1" x14ac:dyDescent="0.25">
      <c r="A133" s="39"/>
      <c r="B133" s="377" t="str">
        <f>PROGR_PROYEC_PONDE!E20</f>
        <v>Proyecto 15. Implementación de la reducción del riesgo y manejo de desastres en el departamento del Quindío.</v>
      </c>
      <c r="C133" s="165"/>
      <c r="D133" s="41"/>
      <c r="E133" s="41"/>
      <c r="F133" s="41"/>
      <c r="G133" s="41"/>
      <c r="H133" s="41"/>
      <c r="I133" s="42"/>
      <c r="J133" s="183">
        <f>PROGR_PROYEC_PONDE!F20</f>
        <v>0.33</v>
      </c>
      <c r="K133" s="183">
        <f>J133</f>
        <v>0.33</v>
      </c>
      <c r="L133" s="183">
        <f>J133</f>
        <v>0.33</v>
      </c>
      <c r="M133" s="183">
        <f>J133</f>
        <v>0.33</v>
      </c>
      <c r="N133" s="265">
        <f>N135+N136+N137+N138</f>
        <v>70020000</v>
      </c>
      <c r="O133" s="265">
        <f t="shared" ref="O133:R133" si="89">O135+O136+O137+O138</f>
        <v>136850000</v>
      </c>
      <c r="P133" s="265">
        <f t="shared" si="89"/>
        <v>163229100</v>
      </c>
      <c r="Q133" s="265">
        <f t="shared" si="89"/>
        <v>0</v>
      </c>
      <c r="R133" s="358">
        <f t="shared" si="89"/>
        <v>370099100</v>
      </c>
      <c r="S133" s="362"/>
      <c r="T133" s="362"/>
      <c r="U133" s="362"/>
      <c r="V133" s="362"/>
      <c r="W133" s="362"/>
      <c r="X133" s="362"/>
      <c r="Y133" s="362"/>
      <c r="Z133" s="362"/>
      <c r="AA133" s="362"/>
      <c r="AB133" s="362"/>
      <c r="AC133" s="362"/>
      <c r="AD133" s="138"/>
      <c r="AE133" s="41"/>
      <c r="AF133" s="41">
        <f>SUM(AD133:AE133)</f>
        <v>0</v>
      </c>
      <c r="AG133" s="41"/>
      <c r="AH133" s="41"/>
      <c r="AI133" s="41">
        <f>SUM(AG133:AH133)</f>
        <v>0</v>
      </c>
      <c r="AJ133" s="41"/>
      <c r="AK133" s="41"/>
      <c r="AL133" s="41">
        <f>SUM(AJ133:AK133)</f>
        <v>0</v>
      </c>
      <c r="AM133" s="41"/>
      <c r="AN133" s="41"/>
      <c r="AO133" s="86">
        <f>SUM(AM133:AN133)</f>
        <v>0</v>
      </c>
      <c r="AP133" s="43">
        <f>+(AP134*J134)</f>
        <v>0</v>
      </c>
      <c r="AQ133" s="43">
        <f>+(AQ134*K134)</f>
        <v>0</v>
      </c>
      <c r="AR133" s="44">
        <f>SUM(AP133:AQ133)</f>
        <v>0</v>
      </c>
      <c r="AS133" s="43">
        <f>+(AS134*K134)</f>
        <v>0</v>
      </c>
      <c r="AT133" s="43">
        <f>+(AT134*K134)</f>
        <v>0</v>
      </c>
      <c r="AU133" s="44">
        <f>SUM(AS133:AT133)</f>
        <v>0</v>
      </c>
      <c r="AV133" s="43">
        <f>+(AV134*L134)</f>
        <v>0</v>
      </c>
      <c r="AW133" s="43">
        <f>+(AW134*M134)</f>
        <v>0</v>
      </c>
      <c r="AX133" s="44">
        <f>SUM(AV133:AW133)</f>
        <v>0</v>
      </c>
      <c r="AY133" s="43">
        <f>+(AY134*M134)</f>
        <v>0</v>
      </c>
      <c r="AZ133" s="43">
        <f>+(AZ134*AD134)</f>
        <v>0</v>
      </c>
      <c r="BA133" s="60">
        <f>SUM(AY133:AZ133)</f>
        <v>0</v>
      </c>
      <c r="BB133" s="40"/>
      <c r="BC133" s="41"/>
      <c r="BD133" s="41"/>
      <c r="BE133" s="41"/>
      <c r="BF133" s="41"/>
      <c r="BG133" s="41"/>
      <c r="BH133" s="41"/>
      <c r="BI133" s="86"/>
      <c r="BJ133" s="40">
        <f>+AF133+AI133+AL133+AO133</f>
        <v>0</v>
      </c>
      <c r="BK133" s="140" t="e">
        <f>+BJ133/I133</f>
        <v>#DIV/0!</v>
      </c>
      <c r="BL133" s="134"/>
      <c r="BM133" s="45"/>
      <c r="BN133" s="45"/>
      <c r="BO133" s="45"/>
      <c r="BP133" s="45"/>
      <c r="BQ133" s="45"/>
      <c r="BR133" s="45"/>
      <c r="BS133" s="100"/>
      <c r="BT133" s="114"/>
      <c r="BU133" s="47"/>
      <c r="BV133" s="47"/>
      <c r="BW133" s="96"/>
      <c r="BX133" s="114"/>
      <c r="BY133" s="47"/>
      <c r="BZ133" s="47"/>
      <c r="CA133" s="96"/>
      <c r="CB133" s="46" t="e">
        <f t="shared" ref="CB133:CE134" si="90">+BX133/BT133</f>
        <v>#DIV/0!</v>
      </c>
      <c r="CC133" s="45" t="e">
        <f t="shared" si="90"/>
        <v>#DIV/0!</v>
      </c>
      <c r="CD133" s="45" t="e">
        <f t="shared" si="90"/>
        <v>#DIV/0!</v>
      </c>
      <c r="CE133" s="100" t="e">
        <f t="shared" si="90"/>
        <v>#DIV/0!</v>
      </c>
      <c r="CF133" s="114"/>
      <c r="CG133" s="47"/>
      <c r="CH133" s="47"/>
      <c r="CI133" s="96"/>
      <c r="CJ133" s="46" t="e">
        <f t="shared" ref="CJ133:CM134" si="91">+CF133/BT133</f>
        <v>#DIV/0!</v>
      </c>
      <c r="CK133" s="45" t="e">
        <f t="shared" si="91"/>
        <v>#DIV/0!</v>
      </c>
      <c r="CL133" s="45" t="e">
        <f t="shared" si="91"/>
        <v>#DIV/0!</v>
      </c>
      <c r="CM133" s="100" t="e">
        <f t="shared" si="91"/>
        <v>#DIV/0!</v>
      </c>
      <c r="CN133" s="114">
        <f t="shared" ref="CN133:CQ134" si="92">+BX133-CF133</f>
        <v>0</v>
      </c>
      <c r="CO133" s="47">
        <f t="shared" si="92"/>
        <v>0</v>
      </c>
      <c r="CP133" s="47">
        <f t="shared" si="92"/>
        <v>0</v>
      </c>
      <c r="CQ133" s="96">
        <f t="shared" si="92"/>
        <v>0</v>
      </c>
      <c r="CR133" s="43"/>
      <c r="CS133" s="44"/>
      <c r="CT133" s="44"/>
      <c r="CU133" s="60"/>
      <c r="CV133" s="46" t="e">
        <f t="shared" ref="CV133:CY134" si="93">+CR133/CN133</f>
        <v>#DIV/0!</v>
      </c>
      <c r="CW133" s="45" t="e">
        <f t="shared" si="93"/>
        <v>#DIV/0!</v>
      </c>
      <c r="CX133" s="45" t="e">
        <f t="shared" si="93"/>
        <v>#DIV/0!</v>
      </c>
      <c r="CY133" s="100" t="e">
        <f t="shared" si="93"/>
        <v>#DIV/0!</v>
      </c>
      <c r="CZ133" s="103">
        <f>SUM(BT133:BW133)</f>
        <v>0</v>
      </c>
      <c r="DA133" s="93">
        <f>SUM(BX133:CA133)</f>
        <v>0</v>
      </c>
      <c r="DB133" s="93">
        <f>SUM(CF133:CI133)</f>
        <v>0</v>
      </c>
      <c r="DC133" s="88" t="e">
        <f>+DB133/CZ133</f>
        <v>#DIV/0!</v>
      </c>
    </row>
    <row r="134" spans="1:107" ht="13.5" thickBot="1" x14ac:dyDescent="0.25">
      <c r="A134" s="51"/>
      <c r="B134" s="378" t="s">
        <v>2075</v>
      </c>
      <c r="C134" s="164"/>
      <c r="D134" s="48"/>
      <c r="E134" s="49"/>
      <c r="F134" s="49"/>
      <c r="G134" s="49"/>
      <c r="H134" s="49"/>
      <c r="I134" s="50"/>
      <c r="J134" s="52"/>
      <c r="K134" s="53"/>
      <c r="L134" s="53"/>
      <c r="M134" s="61"/>
      <c r="N134" s="262"/>
      <c r="O134" s="262"/>
      <c r="P134" s="262"/>
      <c r="Q134" s="262"/>
      <c r="R134" s="262"/>
      <c r="S134" s="262"/>
      <c r="T134" s="262"/>
      <c r="U134" s="262"/>
      <c r="V134" s="262"/>
      <c r="W134" s="262"/>
      <c r="X134" s="262"/>
      <c r="Y134" s="262"/>
      <c r="Z134" s="262"/>
      <c r="AA134" s="262"/>
      <c r="AB134" s="262"/>
      <c r="AC134" s="262"/>
      <c r="AD134" s="48"/>
      <c r="AE134" s="49"/>
      <c r="AF134" s="49">
        <f>SUM(AD134:AE134)</f>
        <v>0</v>
      </c>
      <c r="AG134" s="49"/>
      <c r="AH134" s="49"/>
      <c r="AI134" s="49">
        <f>SUM(AG134:AH134)</f>
        <v>0</v>
      </c>
      <c r="AJ134" s="49"/>
      <c r="AK134" s="49"/>
      <c r="AL134" s="49">
        <f>SUM(AJ134:AK134)</f>
        <v>0</v>
      </c>
      <c r="AM134" s="49"/>
      <c r="AN134" s="49"/>
      <c r="AO134" s="87">
        <f>SUM(AM134:AN134)</f>
        <v>0</v>
      </c>
      <c r="AP134" s="123">
        <f>+(AP138*AD138)+(AP135*AD135)</f>
        <v>0</v>
      </c>
      <c r="AQ134" s="123">
        <f>+(AQ138*AE138)+(AQ135*AE135)</f>
        <v>0</v>
      </c>
      <c r="AR134" s="79">
        <f>SUM(AP134:AQ134)</f>
        <v>0</v>
      </c>
      <c r="AS134" s="123">
        <f>+(AS138*K138)+(AS135*K135)</f>
        <v>0</v>
      </c>
      <c r="AT134" s="123">
        <f>+(AT138*K138)+(AT135*K135)</f>
        <v>0</v>
      </c>
      <c r="AU134" s="79">
        <f>SUM(AS134:AT134)</f>
        <v>0</v>
      </c>
      <c r="AV134" s="123">
        <f>+(AV138*$L$14)+(AV135*$L$11)</f>
        <v>0</v>
      </c>
      <c r="AW134" s="123">
        <f>+(AW138*$L$14)+(AW135*$L$11)</f>
        <v>0</v>
      </c>
      <c r="AX134" s="79">
        <f>SUM(AV134:AW134)</f>
        <v>0</v>
      </c>
      <c r="AY134" s="123">
        <f>+(AY138*$M$14)+(AY135*$M$11)</f>
        <v>0</v>
      </c>
      <c r="AZ134" s="123">
        <f>+(AZ138*$M$14)+(AZ135*$M$11)</f>
        <v>0</v>
      </c>
      <c r="BA134" s="130">
        <f>SUM(AY134:AZ134)</f>
        <v>0</v>
      </c>
      <c r="BB134" s="48"/>
      <c r="BC134" s="49"/>
      <c r="BD134" s="49"/>
      <c r="BE134" s="49"/>
      <c r="BF134" s="49"/>
      <c r="BG134" s="49"/>
      <c r="BH134" s="49"/>
      <c r="BI134" s="87"/>
      <c r="BJ134" s="48">
        <f>+AF134+AI134+AL134+AO134</f>
        <v>0</v>
      </c>
      <c r="BK134" s="141" t="e">
        <f>+BJ134/I134</f>
        <v>#DIV/0!</v>
      </c>
      <c r="BL134" s="135"/>
      <c r="BM134" s="54"/>
      <c r="BN134" s="54"/>
      <c r="BO134" s="54"/>
      <c r="BP134" s="54"/>
      <c r="BQ134" s="54"/>
      <c r="BR134" s="54"/>
      <c r="BS134" s="101"/>
      <c r="BT134" s="115"/>
      <c r="BU134" s="56"/>
      <c r="BV134" s="56"/>
      <c r="BW134" s="97"/>
      <c r="BX134" s="115"/>
      <c r="BY134" s="56"/>
      <c r="BZ134" s="56"/>
      <c r="CA134" s="97"/>
      <c r="CB134" s="55" t="e">
        <f t="shared" si="90"/>
        <v>#DIV/0!</v>
      </c>
      <c r="CC134" s="54" t="e">
        <f t="shared" si="90"/>
        <v>#DIV/0!</v>
      </c>
      <c r="CD134" s="54" t="e">
        <f t="shared" si="90"/>
        <v>#DIV/0!</v>
      </c>
      <c r="CE134" s="101" t="e">
        <f t="shared" si="90"/>
        <v>#DIV/0!</v>
      </c>
      <c r="CF134" s="115"/>
      <c r="CG134" s="56"/>
      <c r="CH134" s="56"/>
      <c r="CI134" s="97"/>
      <c r="CJ134" s="55" t="e">
        <f t="shared" si="91"/>
        <v>#DIV/0!</v>
      </c>
      <c r="CK134" s="54" t="e">
        <f t="shared" si="91"/>
        <v>#DIV/0!</v>
      </c>
      <c r="CL134" s="54" t="e">
        <f t="shared" si="91"/>
        <v>#DIV/0!</v>
      </c>
      <c r="CM134" s="101" t="e">
        <f t="shared" si="91"/>
        <v>#DIV/0!</v>
      </c>
      <c r="CN134" s="115">
        <f t="shared" si="92"/>
        <v>0</v>
      </c>
      <c r="CO134" s="56">
        <f t="shared" si="92"/>
        <v>0</v>
      </c>
      <c r="CP134" s="56">
        <f t="shared" si="92"/>
        <v>0</v>
      </c>
      <c r="CQ134" s="97">
        <f t="shared" si="92"/>
        <v>0</v>
      </c>
      <c r="CR134" s="123"/>
      <c r="CS134" s="79"/>
      <c r="CT134" s="79"/>
      <c r="CU134" s="130"/>
      <c r="CV134" s="55" t="e">
        <f t="shared" si="93"/>
        <v>#DIV/0!</v>
      </c>
      <c r="CW134" s="54" t="e">
        <f t="shared" si="93"/>
        <v>#DIV/0!</v>
      </c>
      <c r="CX134" s="54" t="e">
        <f t="shared" si="93"/>
        <v>#DIV/0!</v>
      </c>
      <c r="CY134" s="101" t="e">
        <f t="shared" si="93"/>
        <v>#DIV/0!</v>
      </c>
      <c r="CZ134" s="104">
        <f>SUM(BT134:BW134)</f>
        <v>0</v>
      </c>
      <c r="DA134" s="94">
        <f>SUM(BX134:CA134)</f>
        <v>0</v>
      </c>
      <c r="DB134" s="94">
        <f>SUM(CF134:CI134)</f>
        <v>0</v>
      </c>
      <c r="DC134" s="89" t="e">
        <f>+DB134/CZ134</f>
        <v>#DIV/0!</v>
      </c>
    </row>
    <row r="135" spans="1:107" ht="46.5" customHeight="1" thickBot="1" x14ac:dyDescent="0.25">
      <c r="A135" s="35"/>
      <c r="B135" s="10" t="str">
        <f>PONDERACION!I97</f>
        <v>1. Ejecutar acciones para la reducción del riesgo a causa de fenómenos hidrometeorológicos y geológicos, definidas en el plan operativo anual.</v>
      </c>
      <c r="C135" s="145" t="str">
        <f>PONDERACION!J97</f>
        <v>Porcentaje</v>
      </c>
      <c r="D135" s="145" t="str">
        <f>PONDERACION!K97</f>
        <v>% ejecución plan operativo anual</v>
      </c>
      <c r="E135" s="146">
        <f>PONDERACION!L97</f>
        <v>0.25</v>
      </c>
      <c r="F135" s="146">
        <f>PONDERACION!M97</f>
        <v>0.25</v>
      </c>
      <c r="G135" s="146">
        <f>PONDERACION!N97</f>
        <v>0.25</v>
      </c>
      <c r="H135" s="146">
        <f>PONDERACION!O97</f>
        <v>0.25</v>
      </c>
      <c r="I135" s="146">
        <f>PONDERACION!P97</f>
        <v>1</v>
      </c>
      <c r="J135" s="186">
        <f>PONDERACION!Q97</f>
        <v>0.5</v>
      </c>
      <c r="K135" s="186">
        <f>PONDERACION!R97</f>
        <v>0.33</v>
      </c>
      <c r="L135" s="186">
        <f>PONDERACION!S97</f>
        <v>0.25</v>
      </c>
      <c r="M135" s="186">
        <f>PONDERACION!T97</f>
        <v>0.33</v>
      </c>
      <c r="N135" s="270">
        <v>39120000</v>
      </c>
      <c r="O135" s="259">
        <v>45000000</v>
      </c>
      <c r="P135" s="259">
        <v>55484000</v>
      </c>
      <c r="Q135" s="260">
        <v>0</v>
      </c>
      <c r="R135" s="370">
        <f>SUM(N135:Q135)</f>
        <v>139604000</v>
      </c>
      <c r="S135" s="368" t="str">
        <f>'Tabla Informacion'!A6</f>
        <v>5 Ordenamiento ambiental territorial</v>
      </c>
      <c r="T135" s="368" t="str">
        <f>'Tabla Informacion'!B6</f>
        <v>3205~5 Ordenamiento ambiental territorial</v>
      </c>
      <c r="U135" s="368"/>
      <c r="V135" s="368"/>
      <c r="W135" s="368"/>
      <c r="X135" s="368"/>
      <c r="Y135" s="368"/>
      <c r="Z135" s="368"/>
      <c r="AA135" s="368"/>
      <c r="AB135" s="368"/>
      <c r="AC135" s="368"/>
      <c r="AD135" s="137"/>
      <c r="AE135" s="3"/>
      <c r="AF135" s="3"/>
      <c r="AG135" s="3"/>
      <c r="AH135" s="3"/>
      <c r="AI135" s="3"/>
      <c r="AJ135" s="3"/>
      <c r="AK135" s="3"/>
      <c r="AL135" s="3"/>
      <c r="AM135" s="3"/>
      <c r="AN135" s="3"/>
      <c r="AO135" s="34"/>
      <c r="AP135" s="5"/>
      <c r="AQ135" s="5"/>
      <c r="AR135" s="5"/>
      <c r="AS135" s="5"/>
      <c r="AT135" s="5"/>
      <c r="AU135" s="5"/>
      <c r="AV135" s="5"/>
      <c r="AW135" s="5"/>
      <c r="AX135" s="5"/>
      <c r="AY135" s="5"/>
      <c r="AZ135" s="5"/>
      <c r="BA135" s="62"/>
      <c r="BB135" s="36"/>
      <c r="BC135" s="3"/>
      <c r="BD135" s="3"/>
      <c r="BE135" s="3"/>
      <c r="BF135" s="3"/>
      <c r="BG135" s="3"/>
      <c r="BH135" s="3"/>
      <c r="BI135" s="34"/>
      <c r="BJ135" s="36"/>
      <c r="BK135" s="142"/>
      <c r="BL135" s="136"/>
      <c r="BM135" s="4"/>
      <c r="BN135" s="4"/>
      <c r="BO135" s="4"/>
      <c r="BP135" s="4"/>
      <c r="BQ135" s="4"/>
      <c r="BR135" s="4"/>
      <c r="BS135" s="102"/>
      <c r="BT135" s="116"/>
      <c r="BU135" s="6"/>
      <c r="BV135" s="6"/>
      <c r="BW135" s="98"/>
      <c r="BX135" s="116"/>
      <c r="BY135" s="6"/>
      <c r="BZ135" s="6"/>
      <c r="CA135" s="98"/>
      <c r="CB135" s="8"/>
      <c r="CC135" s="4"/>
      <c r="CD135" s="4"/>
      <c r="CE135" s="102"/>
      <c r="CF135" s="116"/>
      <c r="CG135" s="6"/>
      <c r="CH135" s="6"/>
      <c r="CI135" s="98"/>
      <c r="CJ135" s="8"/>
      <c r="CK135" s="4"/>
      <c r="CL135" s="4"/>
      <c r="CM135" s="102"/>
      <c r="CN135" s="116"/>
      <c r="CO135" s="6"/>
      <c r="CP135" s="6"/>
      <c r="CQ135" s="98"/>
      <c r="CR135" s="37"/>
      <c r="CS135" s="5"/>
      <c r="CT135" s="5"/>
      <c r="CU135" s="62"/>
      <c r="CV135" s="8"/>
      <c r="CW135" s="4"/>
      <c r="CX135" s="4"/>
      <c r="CY135" s="102"/>
      <c r="CZ135" s="105"/>
      <c r="DA135" s="95"/>
      <c r="DB135" s="95"/>
      <c r="DC135" s="90"/>
    </row>
    <row r="136" spans="1:107" ht="58.5" customHeight="1" thickBot="1" x14ac:dyDescent="0.25">
      <c r="A136" s="35"/>
      <c r="B136" s="10" t="str">
        <f>PONDERACION!I98</f>
        <v>2. Asesorar y apoyar la actualización de los Planes Municipales de Gestión del Riesgo de Desastres (PMGRD), y las Estrategias Municipales de Respuesta y Emergencia (EMRE) asociadas a fenómenos amenazantes.</v>
      </c>
      <c r="C136" s="145" t="str">
        <f>PONDERACION!J98</f>
        <v>Planes</v>
      </c>
      <c r="D136" s="145" t="str">
        <f>PONDERACION!K98</f>
        <v>Planes municipales y EMRE’s apoyados</v>
      </c>
      <c r="E136" s="153">
        <f>PONDERACION!L98</f>
        <v>24</v>
      </c>
      <c r="F136" s="153">
        <f>PONDERACION!M98</f>
        <v>24</v>
      </c>
      <c r="G136" s="153">
        <f>PONDERACION!N98</f>
        <v>24</v>
      </c>
      <c r="H136" s="153">
        <f>PONDERACION!O98</f>
        <v>24</v>
      </c>
      <c r="I136" s="153">
        <f>PONDERACION!P98</f>
        <v>96</v>
      </c>
      <c r="J136" s="186">
        <f>PONDERACION!Q98</f>
        <v>0.5</v>
      </c>
      <c r="K136" s="186">
        <f>PONDERACION!R98</f>
        <v>0.33</v>
      </c>
      <c r="L136" s="186">
        <f>PONDERACION!S98</f>
        <v>0.25</v>
      </c>
      <c r="M136" s="186">
        <f>PONDERACION!T98</f>
        <v>0.33</v>
      </c>
      <c r="N136" s="254">
        <v>9480000</v>
      </c>
      <c r="O136" s="255">
        <v>14220000</v>
      </c>
      <c r="P136" s="255">
        <v>15215400</v>
      </c>
      <c r="Q136" s="256">
        <v>0</v>
      </c>
      <c r="R136" s="370">
        <f t="shared" ref="R136:R138" si="94">SUM(N136:Q136)</f>
        <v>38915400</v>
      </c>
      <c r="S136" s="368" t="str">
        <f>'Tabla Informacion'!A6</f>
        <v>5 Ordenamiento ambiental territorial</v>
      </c>
      <c r="T136" s="368" t="str">
        <f>'Tabla Informacion'!B6</f>
        <v>3205~5 Ordenamiento ambiental territorial</v>
      </c>
      <c r="U136" s="368"/>
      <c r="V136" s="368"/>
      <c r="W136" s="368"/>
      <c r="X136" s="368"/>
      <c r="Y136" s="368"/>
      <c r="Z136" s="368"/>
      <c r="AA136" s="368"/>
      <c r="AB136" s="368"/>
      <c r="AC136" s="368"/>
      <c r="AD136" s="137"/>
      <c r="AE136" s="3"/>
      <c r="AF136" s="3"/>
      <c r="AG136" s="3"/>
      <c r="AH136" s="3"/>
      <c r="AI136" s="3"/>
      <c r="AJ136" s="3"/>
      <c r="AK136" s="3"/>
      <c r="AL136" s="3"/>
      <c r="AM136" s="3"/>
      <c r="AN136" s="3"/>
      <c r="AO136" s="34"/>
      <c r="AP136" s="5"/>
      <c r="AQ136" s="5"/>
      <c r="AR136" s="5"/>
      <c r="AS136" s="5"/>
      <c r="AT136" s="5"/>
      <c r="AU136" s="5"/>
      <c r="AV136" s="5"/>
      <c r="AW136" s="5"/>
      <c r="AX136" s="5"/>
      <c r="AY136" s="5"/>
      <c r="AZ136" s="5"/>
      <c r="BA136" s="62"/>
      <c r="BB136" s="36"/>
      <c r="BC136" s="3"/>
      <c r="BD136" s="3"/>
      <c r="BE136" s="3"/>
      <c r="BF136" s="3"/>
      <c r="BG136" s="3"/>
      <c r="BH136" s="3"/>
      <c r="BI136" s="34"/>
      <c r="BJ136" s="36"/>
      <c r="BK136" s="142"/>
      <c r="BL136" s="136"/>
      <c r="BM136" s="4"/>
      <c r="BN136" s="4"/>
      <c r="BO136" s="4"/>
      <c r="BP136" s="4"/>
      <c r="BQ136" s="4"/>
      <c r="BR136" s="4"/>
      <c r="BS136" s="102"/>
      <c r="BT136" s="116"/>
      <c r="BU136" s="6"/>
      <c r="BV136" s="6"/>
      <c r="BW136" s="98"/>
      <c r="BX136" s="116"/>
      <c r="BY136" s="6"/>
      <c r="BZ136" s="6"/>
      <c r="CA136" s="98"/>
      <c r="CB136" s="8"/>
      <c r="CC136" s="4"/>
      <c r="CD136" s="4"/>
      <c r="CE136" s="102"/>
      <c r="CF136" s="116"/>
      <c r="CG136" s="6"/>
      <c r="CH136" s="6"/>
      <c r="CI136" s="98"/>
      <c r="CJ136" s="8"/>
      <c r="CK136" s="4"/>
      <c r="CL136" s="4"/>
      <c r="CM136" s="102"/>
      <c r="CN136" s="116"/>
      <c r="CO136" s="6"/>
      <c r="CP136" s="6"/>
      <c r="CQ136" s="98"/>
      <c r="CR136" s="37"/>
      <c r="CS136" s="5"/>
      <c r="CT136" s="5"/>
      <c r="CU136" s="62"/>
      <c r="CV136" s="8"/>
      <c r="CW136" s="4"/>
      <c r="CX136" s="4"/>
      <c r="CY136" s="102"/>
      <c r="CZ136" s="105"/>
      <c r="DA136" s="95"/>
      <c r="DB136" s="95"/>
      <c r="DC136" s="90"/>
    </row>
    <row r="137" spans="1:107" ht="44.25" customHeight="1" thickBot="1" x14ac:dyDescent="0.25">
      <c r="A137" s="35"/>
      <c r="B137" s="10" t="str">
        <f>PONDERACION!I99</f>
        <v>3. Implementar la Evaluación de Daños y Análisis de Necesidades Ambientales (EDANA-C).</v>
      </c>
      <c r="C137" s="145" t="str">
        <f>PONDERACION!J99</f>
        <v>Porcentaje</v>
      </c>
      <c r="D137" s="145" t="str">
        <f>PONDERACION!K99</f>
        <v>% Eventos priorizados anual</v>
      </c>
      <c r="E137" s="146">
        <f>PONDERACION!L99</f>
        <v>0</v>
      </c>
      <c r="F137" s="146">
        <f>PONDERACION!M99</f>
        <v>0</v>
      </c>
      <c r="G137" s="146">
        <f>PONDERACION!N99</f>
        <v>0.5</v>
      </c>
      <c r="H137" s="146">
        <f>PONDERACION!O99</f>
        <v>0.5</v>
      </c>
      <c r="I137" s="146">
        <f>PONDERACION!P99</f>
        <v>1</v>
      </c>
      <c r="J137" s="186">
        <f>PONDERACION!Q99</f>
        <v>0</v>
      </c>
      <c r="K137" s="186">
        <f>PONDERACION!R99</f>
        <v>0</v>
      </c>
      <c r="L137" s="186">
        <f>PONDERACION!S99</f>
        <v>0.25</v>
      </c>
      <c r="M137" s="186">
        <f>PONDERACION!T99</f>
        <v>0.34</v>
      </c>
      <c r="N137" s="254">
        <v>21420000</v>
      </c>
      <c r="O137" s="255">
        <v>37630000</v>
      </c>
      <c r="P137" s="255">
        <v>40429100</v>
      </c>
      <c r="Q137" s="256">
        <v>0</v>
      </c>
      <c r="R137" s="370">
        <f t="shared" si="94"/>
        <v>99479100</v>
      </c>
      <c r="S137" s="368" t="str">
        <f>'Tabla Informacion'!A6</f>
        <v>5 Ordenamiento ambiental territorial</v>
      </c>
      <c r="T137" s="368" t="str">
        <f>'Tabla Informacion'!B6</f>
        <v>3205~5 Ordenamiento ambiental territorial</v>
      </c>
      <c r="U137" s="368"/>
      <c r="V137" s="368"/>
      <c r="W137" s="368"/>
      <c r="X137" s="368"/>
      <c r="Y137" s="368"/>
      <c r="Z137" s="368"/>
      <c r="AA137" s="368"/>
      <c r="AB137" s="368"/>
      <c r="AC137" s="368"/>
      <c r="AD137" s="137"/>
      <c r="AE137" s="3"/>
      <c r="AF137" s="3"/>
      <c r="AG137" s="3"/>
      <c r="AH137" s="3"/>
      <c r="AI137" s="3"/>
      <c r="AJ137" s="3"/>
      <c r="AK137" s="3"/>
      <c r="AL137" s="3"/>
      <c r="AM137" s="3"/>
      <c r="AN137" s="3"/>
      <c r="AO137" s="34"/>
      <c r="AP137" s="5"/>
      <c r="AQ137" s="5"/>
      <c r="AR137" s="5"/>
      <c r="AS137" s="5"/>
      <c r="AT137" s="5"/>
      <c r="AU137" s="5"/>
      <c r="AV137" s="5"/>
      <c r="AW137" s="5"/>
      <c r="AX137" s="5"/>
      <c r="AY137" s="5"/>
      <c r="AZ137" s="5"/>
      <c r="BA137" s="62"/>
      <c r="BB137" s="36"/>
      <c r="BC137" s="3"/>
      <c r="BD137" s="3"/>
      <c r="BE137" s="3"/>
      <c r="BF137" s="3"/>
      <c r="BG137" s="3"/>
      <c r="BH137" s="3"/>
      <c r="BI137" s="34"/>
      <c r="BJ137" s="36"/>
      <c r="BK137" s="142"/>
      <c r="BL137" s="136"/>
      <c r="BM137" s="4"/>
      <c r="BN137" s="4"/>
      <c r="BO137" s="4"/>
      <c r="BP137" s="4"/>
      <c r="BQ137" s="4"/>
      <c r="BR137" s="4"/>
      <c r="BS137" s="102"/>
      <c r="BT137" s="116"/>
      <c r="BU137" s="6"/>
      <c r="BV137" s="6"/>
      <c r="BW137" s="98"/>
      <c r="BX137" s="116"/>
      <c r="BY137" s="6"/>
      <c r="BZ137" s="6"/>
      <c r="CA137" s="98"/>
      <c r="CB137" s="8"/>
      <c r="CC137" s="4"/>
      <c r="CD137" s="4"/>
      <c r="CE137" s="102"/>
      <c r="CF137" s="116"/>
      <c r="CG137" s="6"/>
      <c r="CH137" s="6"/>
      <c r="CI137" s="98"/>
      <c r="CJ137" s="8"/>
      <c r="CK137" s="4"/>
      <c r="CL137" s="4"/>
      <c r="CM137" s="102"/>
      <c r="CN137" s="116"/>
      <c r="CO137" s="6"/>
      <c r="CP137" s="6"/>
      <c r="CQ137" s="98"/>
      <c r="CR137" s="37"/>
      <c r="CS137" s="5"/>
      <c r="CT137" s="5"/>
      <c r="CU137" s="62"/>
      <c r="CV137" s="8"/>
      <c r="CW137" s="4"/>
      <c r="CX137" s="4"/>
      <c r="CY137" s="102"/>
      <c r="CZ137" s="105"/>
      <c r="DA137" s="95"/>
      <c r="DB137" s="95"/>
      <c r="DC137" s="90"/>
    </row>
    <row r="138" spans="1:107" ht="54.75" customHeight="1" thickBot="1" x14ac:dyDescent="0.25">
      <c r="A138" s="35"/>
      <c r="B138" s="10" t="str">
        <f>PONDERACION!I100</f>
        <v>4. Realizar acciones de apoyo para la implementación del programa de alertas tempranas comunitarias en el marco del plan de gestión del riesgo y acciones de adaptación al cambio climático.</v>
      </c>
      <c r="C138" s="145" t="str">
        <f>PONDERACION!J100</f>
        <v>Número</v>
      </c>
      <c r="D138" s="145" t="str">
        <f>PONDERACION!K100</f>
        <v>Número de comunidades organizadas y fortalecidas</v>
      </c>
      <c r="E138" s="153">
        <f>PONDERACION!L100</f>
        <v>0</v>
      </c>
      <c r="F138" s="153">
        <f>PONDERACION!M100</f>
        <v>3</v>
      </c>
      <c r="G138" s="153">
        <f>PONDERACION!N100</f>
        <v>5</v>
      </c>
      <c r="H138" s="153">
        <f>PONDERACION!O100</f>
        <v>0</v>
      </c>
      <c r="I138" s="153">
        <f>PONDERACION!P100</f>
        <v>8</v>
      </c>
      <c r="J138" s="186">
        <f>PONDERACION!Q100</f>
        <v>0</v>
      </c>
      <c r="K138" s="186">
        <f>PONDERACION!R100</f>
        <v>0.34</v>
      </c>
      <c r="L138" s="186">
        <f>PONDERACION!S100</f>
        <v>0.25</v>
      </c>
      <c r="M138" s="186">
        <f>PONDERACION!T100</f>
        <v>0</v>
      </c>
      <c r="N138" s="261">
        <v>0</v>
      </c>
      <c r="O138" s="255">
        <v>40000000</v>
      </c>
      <c r="P138" s="255">
        <v>52100600</v>
      </c>
      <c r="Q138" s="256">
        <v>0</v>
      </c>
      <c r="R138" s="370">
        <f t="shared" si="94"/>
        <v>92100600</v>
      </c>
      <c r="S138" s="368" t="str">
        <f>'Tabla Informacion'!A6</f>
        <v>5 Ordenamiento ambiental territorial</v>
      </c>
      <c r="T138" s="368" t="str">
        <f>'Tabla Informacion'!B6</f>
        <v>3205~5 Ordenamiento ambiental territorial</v>
      </c>
      <c r="U138" s="368"/>
      <c r="V138" s="368"/>
      <c r="W138" s="368"/>
      <c r="X138" s="368"/>
      <c r="Y138" s="368"/>
      <c r="Z138" s="368"/>
      <c r="AA138" s="368"/>
      <c r="AB138" s="368"/>
      <c r="AC138" s="368"/>
      <c r="AD138" s="137"/>
      <c r="AE138" s="3"/>
      <c r="AF138" s="3"/>
      <c r="AG138" s="3"/>
      <c r="AH138" s="3"/>
      <c r="AI138" s="3"/>
      <c r="AJ138" s="3"/>
      <c r="AK138" s="3"/>
      <c r="AL138" s="3"/>
      <c r="AM138" s="3"/>
      <c r="AN138" s="3"/>
      <c r="AO138" s="34"/>
      <c r="AP138" s="5"/>
      <c r="AQ138" s="5"/>
      <c r="AR138" s="5"/>
      <c r="AS138" s="5"/>
      <c r="AT138" s="5"/>
      <c r="AU138" s="5"/>
      <c r="AV138" s="5"/>
      <c r="AW138" s="5"/>
      <c r="AX138" s="5"/>
      <c r="AY138" s="5"/>
      <c r="AZ138" s="5"/>
      <c r="BA138" s="62"/>
      <c r="BB138" s="36"/>
      <c r="BC138" s="3"/>
      <c r="BD138" s="3"/>
      <c r="BE138" s="3"/>
      <c r="BF138" s="3"/>
      <c r="BG138" s="3"/>
      <c r="BH138" s="3"/>
      <c r="BI138" s="34"/>
      <c r="BJ138" s="36"/>
      <c r="BK138" s="142"/>
      <c r="BL138" s="136"/>
      <c r="BM138" s="4"/>
      <c r="BN138" s="4"/>
      <c r="BO138" s="4"/>
      <c r="BP138" s="4"/>
      <c r="BQ138" s="4"/>
      <c r="BR138" s="4"/>
      <c r="BS138" s="102"/>
      <c r="BT138" s="116"/>
      <c r="BU138" s="6"/>
      <c r="BV138" s="6"/>
      <c r="BW138" s="98"/>
      <c r="BX138" s="116"/>
      <c r="BY138" s="6"/>
      <c r="BZ138" s="6"/>
      <c r="CA138" s="98"/>
      <c r="CB138" s="8"/>
      <c r="CC138" s="4"/>
      <c r="CD138" s="4"/>
      <c r="CE138" s="102"/>
      <c r="CF138" s="116"/>
      <c r="CG138" s="6"/>
      <c r="CH138" s="6"/>
      <c r="CI138" s="98"/>
      <c r="CJ138" s="8"/>
      <c r="CK138" s="4"/>
      <c r="CL138" s="4"/>
      <c r="CM138" s="102"/>
      <c r="CN138" s="116"/>
      <c r="CO138" s="6"/>
      <c r="CP138" s="6"/>
      <c r="CQ138" s="98"/>
      <c r="CR138" s="37"/>
      <c r="CS138" s="5"/>
      <c r="CT138" s="5"/>
      <c r="CU138" s="62"/>
      <c r="CV138" s="8"/>
      <c r="CW138" s="4"/>
      <c r="CX138" s="4"/>
      <c r="CY138" s="102"/>
      <c r="CZ138" s="105"/>
      <c r="DA138" s="95"/>
      <c r="DB138" s="95"/>
      <c r="DC138" s="90"/>
    </row>
    <row r="139" spans="1:107" ht="39" customHeight="1" thickBot="1" x14ac:dyDescent="0.25">
      <c r="A139" s="39"/>
      <c r="B139" s="377" t="str">
        <f>PROGR_PROYEC_PONDE!E21</f>
        <v>Proyecto 16. Implementación de acciones de mitigación y adaptación al cambio climático en el departamento del Quindío.</v>
      </c>
      <c r="C139" s="165"/>
      <c r="D139" s="41"/>
      <c r="E139" s="41"/>
      <c r="F139" s="41"/>
      <c r="G139" s="41"/>
      <c r="H139" s="41"/>
      <c r="I139" s="42"/>
      <c r="J139" s="183">
        <f>PROGR_PROYEC_PONDE!F21</f>
        <v>0.34</v>
      </c>
      <c r="K139" s="183">
        <f>J139</f>
        <v>0.34</v>
      </c>
      <c r="L139" s="183">
        <f>J139</f>
        <v>0.34</v>
      </c>
      <c r="M139" s="183">
        <f>J139</f>
        <v>0.34</v>
      </c>
      <c r="N139" s="265">
        <f>N141+N142+N143+N144</f>
        <v>56000000</v>
      </c>
      <c r="O139" s="265">
        <f t="shared" ref="O139:R139" si="95">O141+O142+O143+O144</f>
        <v>100800000</v>
      </c>
      <c r="P139" s="265">
        <f t="shared" si="95"/>
        <v>155800000</v>
      </c>
      <c r="Q139" s="265">
        <f t="shared" si="95"/>
        <v>155800000</v>
      </c>
      <c r="R139" s="358">
        <f t="shared" si="95"/>
        <v>468400000</v>
      </c>
      <c r="S139" s="362"/>
      <c r="T139" s="362"/>
      <c r="U139" s="362"/>
      <c r="V139" s="362"/>
      <c r="W139" s="362"/>
      <c r="X139" s="362"/>
      <c r="Y139" s="362"/>
      <c r="Z139" s="362"/>
      <c r="AA139" s="362"/>
      <c r="AB139" s="362"/>
      <c r="AC139" s="362"/>
      <c r="AD139" s="138"/>
      <c r="AE139" s="41"/>
      <c r="AF139" s="41">
        <f>SUM(AD139:AE139)</f>
        <v>0</v>
      </c>
      <c r="AG139" s="41"/>
      <c r="AH139" s="41"/>
      <c r="AI139" s="41">
        <f>SUM(AG139:AH139)</f>
        <v>0</v>
      </c>
      <c r="AJ139" s="41"/>
      <c r="AK139" s="41"/>
      <c r="AL139" s="41">
        <f>SUM(AJ139:AK139)</f>
        <v>0</v>
      </c>
      <c r="AM139" s="41"/>
      <c r="AN139" s="41"/>
      <c r="AO139" s="86">
        <f>SUM(AM139:AN139)</f>
        <v>0</v>
      </c>
      <c r="AP139" s="43">
        <f>+(AP140*J140)</f>
        <v>0</v>
      </c>
      <c r="AQ139" s="43">
        <f>+(AQ140*K140)</f>
        <v>0</v>
      </c>
      <c r="AR139" s="44">
        <f>SUM(AP139:AQ139)</f>
        <v>0</v>
      </c>
      <c r="AS139" s="43">
        <f>+(AS140*K140)</f>
        <v>0</v>
      </c>
      <c r="AT139" s="43">
        <f>+(AT140*K140)</f>
        <v>0</v>
      </c>
      <c r="AU139" s="44">
        <f>SUM(AS139:AT139)</f>
        <v>0</v>
      </c>
      <c r="AV139" s="43">
        <f>+(AV140*L140)</f>
        <v>0</v>
      </c>
      <c r="AW139" s="43">
        <f>+(AW140*M140)</f>
        <v>0</v>
      </c>
      <c r="AX139" s="44">
        <f>SUM(AV139:AW139)</f>
        <v>0</v>
      </c>
      <c r="AY139" s="43">
        <f>+(AY140*M140)</f>
        <v>0</v>
      </c>
      <c r="AZ139" s="43">
        <f>+(AZ140*AD140)</f>
        <v>0</v>
      </c>
      <c r="BA139" s="60">
        <f>SUM(AY139:AZ139)</f>
        <v>0</v>
      </c>
      <c r="BB139" s="40"/>
      <c r="BC139" s="41"/>
      <c r="BD139" s="41"/>
      <c r="BE139" s="41"/>
      <c r="BF139" s="41"/>
      <c r="BG139" s="41"/>
      <c r="BH139" s="41"/>
      <c r="BI139" s="86"/>
      <c r="BJ139" s="40">
        <f>+AF139+AI139+AL139+AO139</f>
        <v>0</v>
      </c>
      <c r="BK139" s="140" t="e">
        <f>+BJ139/I139</f>
        <v>#DIV/0!</v>
      </c>
      <c r="BL139" s="134"/>
      <c r="BM139" s="45"/>
      <c r="BN139" s="45"/>
      <c r="BO139" s="45"/>
      <c r="BP139" s="45"/>
      <c r="BQ139" s="45"/>
      <c r="BR139" s="45"/>
      <c r="BS139" s="100"/>
      <c r="BT139" s="114"/>
      <c r="BU139" s="47"/>
      <c r="BV139" s="47"/>
      <c r="BW139" s="96"/>
      <c r="BX139" s="114"/>
      <c r="BY139" s="47"/>
      <c r="BZ139" s="47"/>
      <c r="CA139" s="96"/>
      <c r="CB139" s="46" t="e">
        <f t="shared" ref="CB139:CE140" si="96">+BX139/BT139</f>
        <v>#DIV/0!</v>
      </c>
      <c r="CC139" s="45" t="e">
        <f t="shared" si="96"/>
        <v>#DIV/0!</v>
      </c>
      <c r="CD139" s="45" t="e">
        <f t="shared" si="96"/>
        <v>#DIV/0!</v>
      </c>
      <c r="CE139" s="100" t="e">
        <f t="shared" si="96"/>
        <v>#DIV/0!</v>
      </c>
      <c r="CF139" s="114"/>
      <c r="CG139" s="47"/>
      <c r="CH139" s="47"/>
      <c r="CI139" s="96"/>
      <c r="CJ139" s="46" t="e">
        <f t="shared" ref="CJ139:CM140" si="97">+CF139/BT139</f>
        <v>#DIV/0!</v>
      </c>
      <c r="CK139" s="45" t="e">
        <f t="shared" si="97"/>
        <v>#DIV/0!</v>
      </c>
      <c r="CL139" s="45" t="e">
        <f t="shared" si="97"/>
        <v>#DIV/0!</v>
      </c>
      <c r="CM139" s="100" t="e">
        <f t="shared" si="97"/>
        <v>#DIV/0!</v>
      </c>
      <c r="CN139" s="114">
        <f t="shared" ref="CN139:CQ140" si="98">+BX139-CF139</f>
        <v>0</v>
      </c>
      <c r="CO139" s="47">
        <f t="shared" si="98"/>
        <v>0</v>
      </c>
      <c r="CP139" s="47">
        <f t="shared" si="98"/>
        <v>0</v>
      </c>
      <c r="CQ139" s="96">
        <f t="shared" si="98"/>
        <v>0</v>
      </c>
      <c r="CR139" s="43"/>
      <c r="CS139" s="44"/>
      <c r="CT139" s="44"/>
      <c r="CU139" s="60"/>
      <c r="CV139" s="46" t="e">
        <f t="shared" ref="CV139:CY140" si="99">+CR139/CN139</f>
        <v>#DIV/0!</v>
      </c>
      <c r="CW139" s="45" t="e">
        <f t="shared" si="99"/>
        <v>#DIV/0!</v>
      </c>
      <c r="CX139" s="45" t="e">
        <f t="shared" si="99"/>
        <v>#DIV/0!</v>
      </c>
      <c r="CY139" s="100" t="e">
        <f t="shared" si="99"/>
        <v>#DIV/0!</v>
      </c>
      <c r="CZ139" s="103">
        <f>SUM(BT139:BW139)</f>
        <v>0</v>
      </c>
      <c r="DA139" s="93">
        <f>SUM(BX139:CA139)</f>
        <v>0</v>
      </c>
      <c r="DB139" s="93">
        <f>SUM(CF139:CI139)</f>
        <v>0</v>
      </c>
      <c r="DC139" s="88" t="e">
        <f>+DB139/CZ139</f>
        <v>#DIV/0!</v>
      </c>
    </row>
    <row r="140" spans="1:107" ht="13.5" thickBot="1" x14ac:dyDescent="0.25">
      <c r="A140" s="51"/>
      <c r="B140" s="378" t="s">
        <v>2075</v>
      </c>
      <c r="C140" s="164"/>
      <c r="D140" s="48"/>
      <c r="E140" s="49"/>
      <c r="F140" s="49"/>
      <c r="G140" s="49"/>
      <c r="H140" s="49"/>
      <c r="I140" s="50"/>
      <c r="J140" s="52"/>
      <c r="K140" s="53"/>
      <c r="L140" s="53"/>
      <c r="M140" s="61"/>
      <c r="N140" s="262"/>
      <c r="O140" s="262"/>
      <c r="P140" s="262"/>
      <c r="Q140" s="262"/>
      <c r="R140" s="262"/>
      <c r="S140" s="262"/>
      <c r="T140" s="262"/>
      <c r="U140" s="262"/>
      <c r="V140" s="262"/>
      <c r="W140" s="262"/>
      <c r="X140" s="262"/>
      <c r="Y140" s="262"/>
      <c r="Z140" s="262"/>
      <c r="AA140" s="262"/>
      <c r="AB140" s="262"/>
      <c r="AC140" s="262"/>
      <c r="AD140" s="48"/>
      <c r="AE140" s="49"/>
      <c r="AF140" s="49">
        <f>SUM(AD140:AE140)</f>
        <v>0</v>
      </c>
      <c r="AG140" s="49"/>
      <c r="AH140" s="49"/>
      <c r="AI140" s="49">
        <f>SUM(AG140:AH140)</f>
        <v>0</v>
      </c>
      <c r="AJ140" s="49"/>
      <c r="AK140" s="49"/>
      <c r="AL140" s="49">
        <f>SUM(AJ140:AK140)</f>
        <v>0</v>
      </c>
      <c r="AM140" s="49"/>
      <c r="AN140" s="49"/>
      <c r="AO140" s="87">
        <f>SUM(AM140:AN140)</f>
        <v>0</v>
      </c>
      <c r="AP140" s="123">
        <f>+(AP144*AD144)+(AP141*AD141)</f>
        <v>0</v>
      </c>
      <c r="AQ140" s="123">
        <f>+(AQ144*AE144)+(AQ141*AE141)</f>
        <v>0</v>
      </c>
      <c r="AR140" s="79">
        <f>SUM(AP140:AQ140)</f>
        <v>0</v>
      </c>
      <c r="AS140" s="123">
        <f>+(AS144*K144)+(AS141*K141)</f>
        <v>0</v>
      </c>
      <c r="AT140" s="123">
        <f>+(AT144*K144)+(AT141*K141)</f>
        <v>0</v>
      </c>
      <c r="AU140" s="79">
        <f>SUM(AS140:AT140)</f>
        <v>0</v>
      </c>
      <c r="AV140" s="123">
        <f>+(AV144*$L$14)+(AV141*$L$11)</f>
        <v>0</v>
      </c>
      <c r="AW140" s="123">
        <f>+(AW144*$L$14)+(AW141*$L$11)</f>
        <v>0</v>
      </c>
      <c r="AX140" s="79">
        <f>SUM(AV140:AW140)</f>
        <v>0</v>
      </c>
      <c r="AY140" s="123">
        <f>+(AY144*$M$14)+(AY141*$M$11)</f>
        <v>0</v>
      </c>
      <c r="AZ140" s="123">
        <f>+(AZ144*$M$14)+(AZ141*$M$11)</f>
        <v>0</v>
      </c>
      <c r="BA140" s="130">
        <f>SUM(AY140:AZ140)</f>
        <v>0</v>
      </c>
      <c r="BB140" s="48"/>
      <c r="BC140" s="49"/>
      <c r="BD140" s="49"/>
      <c r="BE140" s="49"/>
      <c r="BF140" s="49"/>
      <c r="BG140" s="49"/>
      <c r="BH140" s="49"/>
      <c r="BI140" s="87"/>
      <c r="BJ140" s="48">
        <f>+AF140+AI140+AL140+AO140</f>
        <v>0</v>
      </c>
      <c r="BK140" s="141" t="e">
        <f>+BJ140/I140</f>
        <v>#DIV/0!</v>
      </c>
      <c r="BL140" s="135"/>
      <c r="BM140" s="54"/>
      <c r="BN140" s="54"/>
      <c r="BO140" s="54"/>
      <c r="BP140" s="54"/>
      <c r="BQ140" s="54"/>
      <c r="BR140" s="54"/>
      <c r="BS140" s="101"/>
      <c r="BT140" s="115"/>
      <c r="BU140" s="56"/>
      <c r="BV140" s="56"/>
      <c r="BW140" s="97"/>
      <c r="BX140" s="115"/>
      <c r="BY140" s="56"/>
      <c r="BZ140" s="56"/>
      <c r="CA140" s="97"/>
      <c r="CB140" s="55" t="e">
        <f t="shared" si="96"/>
        <v>#DIV/0!</v>
      </c>
      <c r="CC140" s="54" t="e">
        <f t="shared" si="96"/>
        <v>#DIV/0!</v>
      </c>
      <c r="CD140" s="54" t="e">
        <f t="shared" si="96"/>
        <v>#DIV/0!</v>
      </c>
      <c r="CE140" s="101" t="e">
        <f t="shared" si="96"/>
        <v>#DIV/0!</v>
      </c>
      <c r="CF140" s="115"/>
      <c r="CG140" s="56"/>
      <c r="CH140" s="56"/>
      <c r="CI140" s="97"/>
      <c r="CJ140" s="55" t="e">
        <f t="shared" si="97"/>
        <v>#DIV/0!</v>
      </c>
      <c r="CK140" s="54" t="e">
        <f t="shared" si="97"/>
        <v>#DIV/0!</v>
      </c>
      <c r="CL140" s="54" t="e">
        <f t="shared" si="97"/>
        <v>#DIV/0!</v>
      </c>
      <c r="CM140" s="101" t="e">
        <f t="shared" si="97"/>
        <v>#DIV/0!</v>
      </c>
      <c r="CN140" s="115">
        <f t="shared" si="98"/>
        <v>0</v>
      </c>
      <c r="CO140" s="56">
        <f t="shared" si="98"/>
        <v>0</v>
      </c>
      <c r="CP140" s="56">
        <f t="shared" si="98"/>
        <v>0</v>
      </c>
      <c r="CQ140" s="97">
        <f t="shared" si="98"/>
        <v>0</v>
      </c>
      <c r="CR140" s="123"/>
      <c r="CS140" s="79"/>
      <c r="CT140" s="79"/>
      <c r="CU140" s="130"/>
      <c r="CV140" s="55" t="e">
        <f t="shared" si="99"/>
        <v>#DIV/0!</v>
      </c>
      <c r="CW140" s="54" t="e">
        <f t="shared" si="99"/>
        <v>#DIV/0!</v>
      </c>
      <c r="CX140" s="54" t="e">
        <f t="shared" si="99"/>
        <v>#DIV/0!</v>
      </c>
      <c r="CY140" s="101" t="e">
        <f t="shared" si="99"/>
        <v>#DIV/0!</v>
      </c>
      <c r="CZ140" s="104">
        <f>SUM(BT140:BW140)</f>
        <v>0</v>
      </c>
      <c r="DA140" s="94">
        <f>SUM(BX140:CA140)</f>
        <v>0</v>
      </c>
      <c r="DB140" s="94">
        <f>SUM(CF140:CI140)</f>
        <v>0</v>
      </c>
      <c r="DC140" s="89" t="e">
        <f>+DB140/CZ140</f>
        <v>#DIV/0!</v>
      </c>
    </row>
    <row r="141" spans="1:107" ht="53.25" customHeight="1" thickBot="1" x14ac:dyDescent="0.25">
      <c r="A141" s="35"/>
      <c r="B141" s="10" t="str">
        <f>PONDERACION!I101</f>
        <v>1. Formular las agendas climáticas de Municipios priorizados.</v>
      </c>
      <c r="C141" s="145" t="str">
        <f>PONDERACION!J101</f>
        <v>Número</v>
      </c>
      <c r="D141" s="145" t="str">
        <f>PONDERACION!K101</f>
        <v>Número de documentos técnicos</v>
      </c>
      <c r="E141" s="153">
        <f>PONDERACION!L101</f>
        <v>0</v>
      </c>
      <c r="F141" s="153">
        <f>PONDERACION!M101</f>
        <v>2</v>
      </c>
      <c r="G141" s="153">
        <f>PONDERACION!N101</f>
        <v>3</v>
      </c>
      <c r="H141" s="153">
        <f>PONDERACION!O101</f>
        <v>2</v>
      </c>
      <c r="I141" s="153">
        <f>PONDERACION!P101</f>
        <v>7</v>
      </c>
      <c r="J141" s="186">
        <f>PONDERACION!R101</f>
        <v>0.25</v>
      </c>
      <c r="K141" s="186">
        <f>PONDERACION!S101</f>
        <v>0.25</v>
      </c>
      <c r="L141" s="186">
        <f>PONDERACION!T101</f>
        <v>0.25</v>
      </c>
      <c r="M141" s="186">
        <f>PONDERACION!U101</f>
        <v>0</v>
      </c>
      <c r="N141" s="258">
        <v>0</v>
      </c>
      <c r="O141" s="259">
        <v>35800000</v>
      </c>
      <c r="P141" s="259">
        <v>55800000</v>
      </c>
      <c r="Q141" s="259">
        <v>55800000</v>
      </c>
      <c r="R141" s="370">
        <f>SUM(N141:Q141)</f>
        <v>147400000</v>
      </c>
      <c r="S141" s="368" t="str">
        <f>'Tabla Informacion'!A7</f>
        <v>6 Gestión del cambio climático para un desarrollo bajo en carbono y resiliente al clima</v>
      </c>
      <c r="T141" s="368" t="str">
        <f>'Tabla Informacion'!B7</f>
        <v>3206~6 Gestión del cambio climático para un desarrollo bajo en carbono y resiliente al clima</v>
      </c>
      <c r="U141" s="368"/>
      <c r="V141" s="368"/>
      <c r="W141" s="368"/>
      <c r="X141" s="368"/>
      <c r="Y141" s="368"/>
      <c r="Z141" s="368"/>
      <c r="AA141" s="368"/>
      <c r="AB141" s="368"/>
      <c r="AC141" s="368"/>
      <c r="AD141" s="137"/>
      <c r="AE141" s="3"/>
      <c r="AF141" s="3"/>
      <c r="AG141" s="3"/>
      <c r="AH141" s="3"/>
      <c r="AI141" s="3"/>
      <c r="AJ141" s="3"/>
      <c r="AK141" s="3"/>
      <c r="AL141" s="3"/>
      <c r="AM141" s="3"/>
      <c r="AN141" s="3"/>
      <c r="AO141" s="34"/>
      <c r="AP141" s="5"/>
      <c r="AQ141" s="5"/>
      <c r="AR141" s="5"/>
      <c r="AS141" s="5"/>
      <c r="AT141" s="5"/>
      <c r="AU141" s="5"/>
      <c r="AV141" s="5"/>
      <c r="AW141" s="5"/>
      <c r="AX141" s="5"/>
      <c r="AY141" s="5"/>
      <c r="AZ141" s="5"/>
      <c r="BA141" s="62"/>
      <c r="BB141" s="36"/>
      <c r="BC141" s="3"/>
      <c r="BD141" s="3"/>
      <c r="BE141" s="3"/>
      <c r="BF141" s="3"/>
      <c r="BG141" s="3"/>
      <c r="BH141" s="3"/>
      <c r="BI141" s="34"/>
      <c r="BJ141" s="36"/>
      <c r="BK141" s="142"/>
      <c r="BL141" s="136"/>
      <c r="BM141" s="4"/>
      <c r="BN141" s="4"/>
      <c r="BO141" s="4"/>
      <c r="BP141" s="4"/>
      <c r="BQ141" s="4"/>
      <c r="BR141" s="4"/>
      <c r="BS141" s="102"/>
      <c r="BT141" s="116"/>
      <c r="BU141" s="6"/>
      <c r="BV141" s="6"/>
      <c r="BW141" s="98"/>
      <c r="BX141" s="116"/>
      <c r="BY141" s="6"/>
      <c r="BZ141" s="6"/>
      <c r="CA141" s="98"/>
      <c r="CB141" s="8"/>
      <c r="CC141" s="4"/>
      <c r="CD141" s="4"/>
      <c r="CE141" s="102"/>
      <c r="CF141" s="116"/>
      <c r="CG141" s="6"/>
      <c r="CH141" s="6"/>
      <c r="CI141" s="98"/>
      <c r="CJ141" s="8"/>
      <c r="CK141" s="4"/>
      <c r="CL141" s="4"/>
      <c r="CM141" s="102"/>
      <c r="CN141" s="116"/>
      <c r="CO141" s="6"/>
      <c r="CP141" s="6"/>
      <c r="CQ141" s="98"/>
      <c r="CR141" s="37"/>
      <c r="CS141" s="5"/>
      <c r="CT141" s="5"/>
      <c r="CU141" s="62"/>
      <c r="CV141" s="8"/>
      <c r="CW141" s="4"/>
      <c r="CX141" s="4"/>
      <c r="CY141" s="102"/>
      <c r="CZ141" s="105"/>
      <c r="DA141" s="95"/>
      <c r="DB141" s="95"/>
      <c r="DC141" s="90"/>
    </row>
    <row r="142" spans="1:107" ht="48" customHeight="1" thickBot="1" x14ac:dyDescent="0.25">
      <c r="A142" s="35"/>
      <c r="B142" s="10" t="str">
        <f>PONDERACION!I102</f>
        <v>2. Implementar acciones de mitigación y adaptación al cambio climático, definidas en el plan operativo anual.</v>
      </c>
      <c r="C142" s="145" t="str">
        <f>PONDERACION!J102</f>
        <v>Porcentaje</v>
      </c>
      <c r="D142" s="145" t="str">
        <f>PONDERACION!K102</f>
        <v>% de ejecución  planes operativos</v>
      </c>
      <c r="E142" s="402">
        <f>PONDERACION!L102</f>
        <v>0.25</v>
      </c>
      <c r="F142" s="402">
        <f>PONDERACION!M102</f>
        <v>0.25</v>
      </c>
      <c r="G142" s="402">
        <f>PONDERACION!N102</f>
        <v>0.25</v>
      </c>
      <c r="H142" s="402">
        <f>PONDERACION!O102</f>
        <v>0.25</v>
      </c>
      <c r="I142" s="402">
        <f>PONDERACION!P102</f>
        <v>1</v>
      </c>
      <c r="J142" s="186">
        <f>PONDERACION!R102</f>
        <v>0.25</v>
      </c>
      <c r="K142" s="186">
        <f>PONDERACION!S102</f>
        <v>0.25</v>
      </c>
      <c r="L142" s="186">
        <f>PONDERACION!T102</f>
        <v>0.25</v>
      </c>
      <c r="M142" s="186">
        <f>PONDERACION!U102</f>
        <v>0</v>
      </c>
      <c r="N142" s="254">
        <v>16000000</v>
      </c>
      <c r="O142" s="255">
        <v>20000000</v>
      </c>
      <c r="P142" s="255">
        <v>30000000</v>
      </c>
      <c r="Q142" s="255">
        <v>30000000</v>
      </c>
      <c r="R142" s="370">
        <f t="shared" ref="R142:R144" si="100">SUM(N142:Q142)</f>
        <v>96000000</v>
      </c>
      <c r="S142" s="368" t="str">
        <f>'Tabla Informacion'!A7</f>
        <v>6 Gestión del cambio climático para un desarrollo bajo en carbono y resiliente al clima</v>
      </c>
      <c r="T142" s="368" t="str">
        <f>'Tabla Informacion'!B7</f>
        <v>3206~6 Gestión del cambio climático para un desarrollo bajo en carbono y resiliente al clima</v>
      </c>
      <c r="U142" s="368"/>
      <c r="V142" s="368"/>
      <c r="W142" s="368"/>
      <c r="X142" s="368"/>
      <c r="Y142" s="368"/>
      <c r="Z142" s="368"/>
      <c r="AA142" s="368"/>
      <c r="AB142" s="368"/>
      <c r="AC142" s="368"/>
      <c r="AD142" s="137"/>
      <c r="AE142" s="3"/>
      <c r="AF142" s="3"/>
      <c r="AG142" s="3"/>
      <c r="AH142" s="3"/>
      <c r="AI142" s="3"/>
      <c r="AJ142" s="3"/>
      <c r="AK142" s="3"/>
      <c r="AL142" s="3"/>
      <c r="AM142" s="3"/>
      <c r="AN142" s="3"/>
      <c r="AO142" s="34"/>
      <c r="AP142" s="5"/>
      <c r="AQ142" s="5"/>
      <c r="AR142" s="5"/>
      <c r="AS142" s="5"/>
      <c r="AT142" s="5"/>
      <c r="AU142" s="5"/>
      <c r="AV142" s="5"/>
      <c r="AW142" s="5"/>
      <c r="AX142" s="5"/>
      <c r="AY142" s="5"/>
      <c r="AZ142" s="5"/>
      <c r="BA142" s="62"/>
      <c r="BB142" s="36"/>
      <c r="BC142" s="3"/>
      <c r="BD142" s="3"/>
      <c r="BE142" s="3"/>
      <c r="BF142" s="3"/>
      <c r="BG142" s="3"/>
      <c r="BH142" s="3"/>
      <c r="BI142" s="34"/>
      <c r="BJ142" s="36"/>
      <c r="BK142" s="142"/>
      <c r="BL142" s="136"/>
      <c r="BM142" s="4"/>
      <c r="BN142" s="4"/>
      <c r="BO142" s="4"/>
      <c r="BP142" s="4"/>
      <c r="BQ142" s="4"/>
      <c r="BR142" s="4"/>
      <c r="BS142" s="102"/>
      <c r="BT142" s="116"/>
      <c r="BU142" s="6"/>
      <c r="BV142" s="6"/>
      <c r="BW142" s="98"/>
      <c r="BX142" s="116"/>
      <c r="BY142" s="6"/>
      <c r="BZ142" s="6"/>
      <c r="CA142" s="98"/>
      <c r="CB142" s="8"/>
      <c r="CC142" s="4"/>
      <c r="CD142" s="4"/>
      <c r="CE142" s="102"/>
      <c r="CF142" s="116"/>
      <c r="CG142" s="6"/>
      <c r="CH142" s="6"/>
      <c r="CI142" s="98"/>
      <c r="CJ142" s="8"/>
      <c r="CK142" s="4"/>
      <c r="CL142" s="4"/>
      <c r="CM142" s="102"/>
      <c r="CN142" s="116"/>
      <c r="CO142" s="6"/>
      <c r="CP142" s="6"/>
      <c r="CQ142" s="98"/>
      <c r="CR142" s="37"/>
      <c r="CS142" s="5"/>
      <c r="CT142" s="5"/>
      <c r="CU142" s="62"/>
      <c r="CV142" s="8"/>
      <c r="CW142" s="4"/>
      <c r="CX142" s="4"/>
      <c r="CY142" s="102"/>
      <c r="CZ142" s="105"/>
      <c r="DA142" s="95"/>
      <c r="DB142" s="95"/>
      <c r="DC142" s="90"/>
    </row>
    <row r="143" spans="1:107" ht="38.25" customHeight="1" thickBot="1" x14ac:dyDescent="0.25">
      <c r="A143" s="35"/>
      <c r="B143" s="10" t="str">
        <f>PONDERACION!I103</f>
        <v>3. Realizar asistencia y acompañamiento en cambio climático a los entes territoriales y demás grupos de valor.</v>
      </c>
      <c r="C143" s="145" t="str">
        <f>PONDERACION!J103</f>
        <v>Número</v>
      </c>
      <c r="D143" s="145" t="str">
        <f>PONDERACION!K103</f>
        <v>Número de entidades territoriales y grupos de valor atendidos</v>
      </c>
      <c r="E143" s="153">
        <f>PONDERACION!L103</f>
        <v>15</v>
      </c>
      <c r="F143" s="153">
        <f>PONDERACION!M103</f>
        <v>15</v>
      </c>
      <c r="G143" s="153">
        <f>PONDERACION!N103</f>
        <v>15</v>
      </c>
      <c r="H143" s="153">
        <f>PONDERACION!O103</f>
        <v>15</v>
      </c>
      <c r="I143" s="153">
        <f>PONDERACION!P103</f>
        <v>60</v>
      </c>
      <c r="J143" s="186">
        <f>PONDERACION!R103</f>
        <v>0.25</v>
      </c>
      <c r="K143" s="186">
        <f>PONDERACION!S103</f>
        <v>0.25</v>
      </c>
      <c r="L143" s="186">
        <f>PONDERACION!T103</f>
        <v>0.25</v>
      </c>
      <c r="M143" s="186">
        <f>PONDERACION!U103</f>
        <v>0</v>
      </c>
      <c r="N143" s="254">
        <v>18000000</v>
      </c>
      <c r="O143" s="255">
        <v>20000000</v>
      </c>
      <c r="P143" s="255">
        <v>30000000</v>
      </c>
      <c r="Q143" s="255">
        <v>30000000</v>
      </c>
      <c r="R143" s="370">
        <f t="shared" si="100"/>
        <v>98000000</v>
      </c>
      <c r="S143" s="368" t="str">
        <f>'Tabla Informacion'!A7</f>
        <v>6 Gestión del cambio climático para un desarrollo bajo en carbono y resiliente al clima</v>
      </c>
      <c r="T143" s="368" t="str">
        <f>'Tabla Informacion'!B7</f>
        <v>3206~6 Gestión del cambio climático para un desarrollo bajo en carbono y resiliente al clima</v>
      </c>
      <c r="U143" s="368"/>
      <c r="V143" s="368"/>
      <c r="W143" s="368"/>
      <c r="X143" s="368"/>
      <c r="Y143" s="368"/>
      <c r="Z143" s="368"/>
      <c r="AA143" s="368"/>
      <c r="AB143" s="368"/>
      <c r="AC143" s="368"/>
      <c r="AD143" s="137"/>
      <c r="AE143" s="3"/>
      <c r="AF143" s="3"/>
      <c r="AG143" s="3"/>
      <c r="AH143" s="3"/>
      <c r="AI143" s="3"/>
      <c r="AJ143" s="3"/>
      <c r="AK143" s="3"/>
      <c r="AL143" s="3"/>
      <c r="AM143" s="3"/>
      <c r="AN143" s="3"/>
      <c r="AO143" s="34"/>
      <c r="AP143" s="5"/>
      <c r="AQ143" s="5"/>
      <c r="AR143" s="5"/>
      <c r="AS143" s="5"/>
      <c r="AT143" s="5"/>
      <c r="AU143" s="5"/>
      <c r="AV143" s="5"/>
      <c r="AW143" s="5"/>
      <c r="AX143" s="5"/>
      <c r="AY143" s="5"/>
      <c r="AZ143" s="5"/>
      <c r="BA143" s="62"/>
      <c r="BB143" s="36"/>
      <c r="BC143" s="3"/>
      <c r="BD143" s="3"/>
      <c r="BE143" s="3"/>
      <c r="BF143" s="3"/>
      <c r="BG143" s="3"/>
      <c r="BH143" s="3"/>
      <c r="BI143" s="34"/>
      <c r="BJ143" s="36"/>
      <c r="BK143" s="142"/>
      <c r="BL143" s="136"/>
      <c r="BM143" s="4"/>
      <c r="BN143" s="4"/>
      <c r="BO143" s="4"/>
      <c r="BP143" s="4"/>
      <c r="BQ143" s="4"/>
      <c r="BR143" s="4"/>
      <c r="BS143" s="102"/>
      <c r="BT143" s="116"/>
      <c r="BU143" s="6"/>
      <c r="BV143" s="6"/>
      <c r="BW143" s="98"/>
      <c r="BX143" s="116"/>
      <c r="BY143" s="6"/>
      <c r="BZ143" s="6"/>
      <c r="CA143" s="98"/>
      <c r="CB143" s="8"/>
      <c r="CC143" s="4"/>
      <c r="CD143" s="4"/>
      <c r="CE143" s="102"/>
      <c r="CF143" s="116"/>
      <c r="CG143" s="6"/>
      <c r="CH143" s="6"/>
      <c r="CI143" s="98"/>
      <c r="CJ143" s="8"/>
      <c r="CK143" s="4"/>
      <c r="CL143" s="4"/>
      <c r="CM143" s="102"/>
      <c r="CN143" s="116"/>
      <c r="CO143" s="6"/>
      <c r="CP143" s="6"/>
      <c r="CQ143" s="98"/>
      <c r="CR143" s="37"/>
      <c r="CS143" s="5"/>
      <c r="CT143" s="5"/>
      <c r="CU143" s="62"/>
      <c r="CV143" s="8"/>
      <c r="CW143" s="4"/>
      <c r="CX143" s="4"/>
      <c r="CY143" s="102"/>
      <c r="CZ143" s="105"/>
      <c r="DA143" s="95"/>
      <c r="DB143" s="95"/>
      <c r="DC143" s="90"/>
    </row>
    <row r="144" spans="1:107" ht="60.75" customHeight="1" thickBot="1" x14ac:dyDescent="0.25">
      <c r="A144" s="35"/>
      <c r="B144" s="10" t="str">
        <f>PONDERACION!I104</f>
        <v>4. Apoyar en la articulación del Plan de Gestión Integral de Cambio Climático Departamental con la participación en el Nodo Regional Eje Cafetero y en la Comité Intersectorial de Cambio Climático, según plan operativo.</v>
      </c>
      <c r="C144" s="145" t="str">
        <f>PONDERACION!J104</f>
        <v>Porcentaje</v>
      </c>
      <c r="D144" s="145" t="str">
        <f>PONDERACION!K104</f>
        <v>% de ejecución  planes operativos</v>
      </c>
      <c r="E144" s="402">
        <f>PONDERACION!L104</f>
        <v>0.25</v>
      </c>
      <c r="F144" s="402">
        <f>PONDERACION!M104</f>
        <v>0.25</v>
      </c>
      <c r="G144" s="402">
        <f>PONDERACION!N104</f>
        <v>0.25</v>
      </c>
      <c r="H144" s="402">
        <f>PONDERACION!O104</f>
        <v>0.25</v>
      </c>
      <c r="I144" s="402">
        <f>PONDERACION!P104</f>
        <v>1</v>
      </c>
      <c r="J144" s="186">
        <f>PONDERACION!R104</f>
        <v>0.25</v>
      </c>
      <c r="K144" s="186">
        <f>PONDERACION!S104</f>
        <v>0.25</v>
      </c>
      <c r="L144" s="186">
        <f>PONDERACION!T104</f>
        <v>0.25</v>
      </c>
      <c r="M144" s="186">
        <f>PONDERACION!U104</f>
        <v>0</v>
      </c>
      <c r="N144" s="254">
        <v>22000000</v>
      </c>
      <c r="O144" s="255">
        <v>25000000</v>
      </c>
      <c r="P144" s="255">
        <v>40000000</v>
      </c>
      <c r="Q144" s="255">
        <v>40000000</v>
      </c>
      <c r="R144" s="370">
        <f t="shared" si="100"/>
        <v>127000000</v>
      </c>
      <c r="S144" s="368" t="str">
        <f>'Tabla Informacion'!A7</f>
        <v>6 Gestión del cambio climático para un desarrollo bajo en carbono y resiliente al clima</v>
      </c>
      <c r="T144" s="368" t="str">
        <f>'Tabla Informacion'!B7</f>
        <v>3206~6 Gestión del cambio climático para un desarrollo bajo en carbono y resiliente al clima</v>
      </c>
      <c r="U144" s="368"/>
      <c r="V144" s="368"/>
      <c r="W144" s="368"/>
      <c r="X144" s="368"/>
      <c r="Y144" s="368"/>
      <c r="Z144" s="368"/>
      <c r="AA144" s="368"/>
      <c r="AB144" s="368"/>
      <c r="AC144" s="368"/>
      <c r="AD144" s="137"/>
      <c r="AE144" s="3"/>
      <c r="AF144" s="3"/>
      <c r="AG144" s="3"/>
      <c r="AH144" s="3"/>
      <c r="AI144" s="3"/>
      <c r="AJ144" s="3"/>
      <c r="AK144" s="3"/>
      <c r="AL144" s="3"/>
      <c r="AM144" s="3"/>
      <c r="AN144" s="3"/>
      <c r="AO144" s="34"/>
      <c r="AP144" s="5"/>
      <c r="AQ144" s="5"/>
      <c r="AR144" s="5"/>
      <c r="AS144" s="5"/>
      <c r="AT144" s="5"/>
      <c r="AU144" s="5"/>
      <c r="AV144" s="5"/>
      <c r="AW144" s="5"/>
      <c r="AX144" s="5"/>
      <c r="AY144" s="5"/>
      <c r="AZ144" s="5"/>
      <c r="BA144" s="62"/>
      <c r="BB144" s="36"/>
      <c r="BC144" s="3"/>
      <c r="BD144" s="3"/>
      <c r="BE144" s="3"/>
      <c r="BF144" s="3"/>
      <c r="BG144" s="3"/>
      <c r="BH144" s="3"/>
      <c r="BI144" s="34"/>
      <c r="BJ144" s="36"/>
      <c r="BK144" s="142"/>
      <c r="BL144" s="136"/>
      <c r="BM144" s="4"/>
      <c r="BN144" s="4"/>
      <c r="BO144" s="4"/>
      <c r="BP144" s="4"/>
      <c r="BQ144" s="4"/>
      <c r="BR144" s="4"/>
      <c r="BS144" s="102"/>
      <c r="BT144" s="116"/>
      <c r="BU144" s="6"/>
      <c r="BV144" s="6"/>
      <c r="BW144" s="98"/>
      <c r="BX144" s="116"/>
      <c r="BY144" s="6"/>
      <c r="BZ144" s="6"/>
      <c r="CA144" s="98"/>
      <c r="CB144" s="8"/>
      <c r="CC144" s="4"/>
      <c r="CD144" s="4"/>
      <c r="CE144" s="102"/>
      <c r="CF144" s="116"/>
      <c r="CG144" s="6"/>
      <c r="CH144" s="6"/>
      <c r="CI144" s="98"/>
      <c r="CJ144" s="8"/>
      <c r="CK144" s="4"/>
      <c r="CL144" s="4"/>
      <c r="CM144" s="102"/>
      <c r="CN144" s="116"/>
      <c r="CO144" s="6"/>
      <c r="CP144" s="6"/>
      <c r="CQ144" s="98"/>
      <c r="CR144" s="37"/>
      <c r="CS144" s="5"/>
      <c r="CT144" s="5"/>
      <c r="CU144" s="62"/>
      <c r="CV144" s="8"/>
      <c r="CW144" s="4"/>
      <c r="CX144" s="4"/>
      <c r="CY144" s="102"/>
      <c r="CZ144" s="105"/>
      <c r="DA144" s="95"/>
      <c r="DB144" s="95"/>
      <c r="DC144" s="90"/>
    </row>
    <row r="145" spans="1:107" s="300" customFormat="1" ht="41.25" customHeight="1" thickBot="1" x14ac:dyDescent="0.25">
      <c r="A145" s="301"/>
      <c r="B145" s="376" t="str">
        <f>PONDERACION!C105</f>
        <v>PROGRAMA 5. EDUCACIÓN Y GOBERNANZA PARA LA CULTURA AMBIENTAL.</v>
      </c>
      <c r="C145" s="277"/>
      <c r="D145" s="276"/>
      <c r="E145" s="276"/>
      <c r="F145" s="276"/>
      <c r="G145" s="276"/>
      <c r="H145" s="276"/>
      <c r="I145" s="280"/>
      <c r="J145" s="273">
        <f>PROGR_PROYEC_PONDE!D22</f>
        <v>0.2</v>
      </c>
      <c r="K145" s="273">
        <f>J145</f>
        <v>0.2</v>
      </c>
      <c r="L145" s="273">
        <f>J145</f>
        <v>0.2</v>
      </c>
      <c r="M145" s="273">
        <f>J145</f>
        <v>0.2</v>
      </c>
      <c r="N145" s="283">
        <f>N146+N156</f>
        <v>757200000</v>
      </c>
      <c r="O145" s="283">
        <f t="shared" ref="O145:R145" si="101">O146+O156</f>
        <v>759368824.68000007</v>
      </c>
      <c r="P145" s="283">
        <f t="shared" si="101"/>
        <v>691705635.02999997</v>
      </c>
      <c r="Q145" s="283">
        <f t="shared" si="101"/>
        <v>702564843.80999994</v>
      </c>
      <c r="R145" s="357">
        <f t="shared" si="101"/>
        <v>2910839303.52</v>
      </c>
      <c r="S145" s="361"/>
      <c r="T145" s="361"/>
      <c r="U145" s="361"/>
      <c r="V145" s="361"/>
      <c r="W145" s="361"/>
      <c r="X145" s="361"/>
      <c r="Y145" s="361"/>
      <c r="Z145" s="361"/>
      <c r="AA145" s="361"/>
      <c r="AB145" s="361"/>
      <c r="AC145" s="361"/>
      <c r="AD145" s="284"/>
      <c r="AE145" s="276"/>
      <c r="AF145" s="276">
        <f>SUM(AD145:AE145)</f>
        <v>0</v>
      </c>
      <c r="AG145" s="276"/>
      <c r="AH145" s="276"/>
      <c r="AI145" s="276">
        <f>SUM(AG145:AH145)</f>
        <v>0</v>
      </c>
      <c r="AJ145" s="276"/>
      <c r="AK145" s="276"/>
      <c r="AL145" s="276">
        <f>SUM(AJ145:AK145)</f>
        <v>0</v>
      </c>
      <c r="AM145" s="276"/>
      <c r="AN145" s="276"/>
      <c r="AO145" s="285">
        <f>SUM(AM145:AN145)</f>
        <v>0</v>
      </c>
      <c r="AP145" s="286">
        <f>+(AP146*$J$9)+(AP152*$J$15)</f>
        <v>0</v>
      </c>
      <c r="AQ145" s="286">
        <f>+(AQ146*$J$9)+(AQ152*$J$15)</f>
        <v>0</v>
      </c>
      <c r="AR145" s="287">
        <f>SUM(AP145:AQ145)</f>
        <v>0</v>
      </c>
      <c r="AS145" s="286">
        <f>+(AS146*$J$9)+(AS152*$J$15)</f>
        <v>0</v>
      </c>
      <c r="AT145" s="286">
        <f>+(AT146*$K$9)+(AT152*$K$15)</f>
        <v>0</v>
      </c>
      <c r="AU145" s="287">
        <f>SUM(AS145:AT145)</f>
        <v>0</v>
      </c>
      <c r="AV145" s="286">
        <f>+(AV146*$L$9)+(AV152*$L$15)</f>
        <v>0</v>
      </c>
      <c r="AW145" s="286">
        <f>+(AW146*$L$9)+(AW152*$L$15)</f>
        <v>0</v>
      </c>
      <c r="AX145" s="287">
        <f>SUM(AV145:AW145)</f>
        <v>0</v>
      </c>
      <c r="AY145" s="286">
        <f>+(AY146*$M$9)+(AY152*$M$15)</f>
        <v>0</v>
      </c>
      <c r="AZ145" s="286">
        <f>+(AZ146*$M$9)+(AZ152*$M$15)</f>
        <v>0</v>
      </c>
      <c r="BA145" s="288">
        <f>SUM(AY145:AZ145)</f>
        <v>0</v>
      </c>
      <c r="BB145" s="279"/>
      <c r="BC145" s="276"/>
      <c r="BD145" s="276"/>
      <c r="BE145" s="276"/>
      <c r="BF145" s="276"/>
      <c r="BG145" s="276"/>
      <c r="BH145" s="276"/>
      <c r="BI145" s="285"/>
      <c r="BJ145" s="279">
        <f>+AF145+AI145+AL145+AO145</f>
        <v>0</v>
      </c>
      <c r="BK145" s="289" t="e">
        <f>+BJ145/I145</f>
        <v>#DIV/0!</v>
      </c>
      <c r="BL145" s="290"/>
      <c r="BM145" s="291"/>
      <c r="BN145" s="291"/>
      <c r="BO145" s="291"/>
      <c r="BP145" s="291"/>
      <c r="BQ145" s="291"/>
      <c r="BR145" s="291"/>
      <c r="BS145" s="292"/>
      <c r="BT145" s="293"/>
      <c r="BU145" s="294"/>
      <c r="BV145" s="294"/>
      <c r="BW145" s="295"/>
      <c r="BX145" s="293"/>
      <c r="BY145" s="294"/>
      <c r="BZ145" s="294"/>
      <c r="CA145" s="295"/>
      <c r="CB145" s="296" t="e">
        <f t="shared" ref="CB145:CE147" si="102">+BX145/BT145</f>
        <v>#DIV/0!</v>
      </c>
      <c r="CC145" s="291" t="e">
        <f t="shared" si="102"/>
        <v>#DIV/0!</v>
      </c>
      <c r="CD145" s="291" t="e">
        <f t="shared" si="102"/>
        <v>#DIV/0!</v>
      </c>
      <c r="CE145" s="292" t="e">
        <f t="shared" si="102"/>
        <v>#DIV/0!</v>
      </c>
      <c r="CF145" s="293"/>
      <c r="CG145" s="294"/>
      <c r="CH145" s="294"/>
      <c r="CI145" s="295"/>
      <c r="CJ145" s="296" t="e">
        <f t="shared" ref="CJ145:CM147" si="103">+CF145/BT145</f>
        <v>#DIV/0!</v>
      </c>
      <c r="CK145" s="291" t="e">
        <f t="shared" si="103"/>
        <v>#DIV/0!</v>
      </c>
      <c r="CL145" s="291" t="e">
        <f t="shared" si="103"/>
        <v>#DIV/0!</v>
      </c>
      <c r="CM145" s="292" t="e">
        <f t="shared" si="103"/>
        <v>#DIV/0!</v>
      </c>
      <c r="CN145" s="293">
        <f t="shared" ref="CN145:CQ147" si="104">+BX145-CF145</f>
        <v>0</v>
      </c>
      <c r="CO145" s="294">
        <f t="shared" si="104"/>
        <v>0</v>
      </c>
      <c r="CP145" s="294">
        <f t="shared" si="104"/>
        <v>0</v>
      </c>
      <c r="CQ145" s="295">
        <f t="shared" si="104"/>
        <v>0</v>
      </c>
      <c r="CR145" s="286"/>
      <c r="CS145" s="287"/>
      <c r="CT145" s="287"/>
      <c r="CU145" s="288"/>
      <c r="CV145" s="296" t="e">
        <f t="shared" ref="CV145:CY147" si="105">+CR145/CN145</f>
        <v>#DIV/0!</v>
      </c>
      <c r="CW145" s="291" t="e">
        <f t="shared" si="105"/>
        <v>#DIV/0!</v>
      </c>
      <c r="CX145" s="291" t="e">
        <f t="shared" si="105"/>
        <v>#DIV/0!</v>
      </c>
      <c r="CY145" s="292" t="e">
        <f t="shared" si="105"/>
        <v>#DIV/0!</v>
      </c>
      <c r="CZ145" s="297">
        <f>SUM(BT145:BW145)</f>
        <v>0</v>
      </c>
      <c r="DA145" s="298">
        <f>SUM(BX145:CA145)</f>
        <v>0</v>
      </c>
      <c r="DB145" s="298">
        <f>SUM(CF145:CI145)</f>
        <v>0</v>
      </c>
      <c r="DC145" s="299" t="e">
        <f>+DB145/CZ145</f>
        <v>#DIV/0!</v>
      </c>
    </row>
    <row r="146" spans="1:107" ht="42.75" customHeight="1" thickBot="1" x14ac:dyDescent="0.25">
      <c r="A146" s="39"/>
      <c r="B146" s="377" t="str">
        <f>PONDERACION!F105</f>
        <v>Proyecto 17. Implementación de acciones de educación ambiental formal, para el trabajo y el desarrollo humano e informal en el departamento del Quindío.</v>
      </c>
      <c r="C146" s="165"/>
      <c r="D146" s="41"/>
      <c r="E146" s="41"/>
      <c r="F146" s="41"/>
      <c r="G146" s="41"/>
      <c r="H146" s="41"/>
      <c r="I146" s="42"/>
      <c r="J146" s="183">
        <f>PROGR_PROYEC_PONDE!F22</f>
        <v>0.5</v>
      </c>
      <c r="K146" s="183">
        <f>J146</f>
        <v>0.5</v>
      </c>
      <c r="L146" s="183">
        <f>J146</f>
        <v>0.5</v>
      </c>
      <c r="M146" s="183">
        <f>J146</f>
        <v>0.5</v>
      </c>
      <c r="N146" s="265">
        <f>N148+N149+N150+N151+N152+N153+N154+N155</f>
        <v>545800000</v>
      </c>
      <c r="O146" s="265">
        <f t="shared" ref="O146:R146" si="106">O148+O149+O150+O151+O152+O153+O154+O155</f>
        <v>561768824.68000007</v>
      </c>
      <c r="P146" s="265">
        <f t="shared" si="106"/>
        <v>457905635.02999997</v>
      </c>
      <c r="Q146" s="265">
        <f t="shared" si="106"/>
        <v>481164843.81</v>
      </c>
      <c r="R146" s="358">
        <f t="shared" si="106"/>
        <v>2046639303.52</v>
      </c>
      <c r="S146" s="362"/>
      <c r="T146" s="362"/>
      <c r="U146" s="362"/>
      <c r="V146" s="362"/>
      <c r="W146" s="362"/>
      <c r="X146" s="362"/>
      <c r="Y146" s="362"/>
      <c r="Z146" s="362"/>
      <c r="AA146" s="362"/>
      <c r="AB146" s="362"/>
      <c r="AC146" s="362"/>
      <c r="AD146" s="138"/>
      <c r="AE146" s="41"/>
      <c r="AF146" s="41">
        <f>SUM(AD146:AE146)</f>
        <v>0</v>
      </c>
      <c r="AG146" s="41"/>
      <c r="AH146" s="41"/>
      <c r="AI146" s="41">
        <f>SUM(AG146:AH146)</f>
        <v>0</v>
      </c>
      <c r="AJ146" s="41"/>
      <c r="AK146" s="41"/>
      <c r="AL146" s="41">
        <f>SUM(AJ146:AK146)</f>
        <v>0</v>
      </c>
      <c r="AM146" s="41"/>
      <c r="AN146" s="41"/>
      <c r="AO146" s="86">
        <f>SUM(AM146:AN146)</f>
        <v>0</v>
      </c>
      <c r="AP146" s="43">
        <f>+(AP147*J147)</f>
        <v>0</v>
      </c>
      <c r="AQ146" s="43">
        <f>+(AQ147*K147)</f>
        <v>0</v>
      </c>
      <c r="AR146" s="44">
        <f>SUM(AP146:AQ146)</f>
        <v>0</v>
      </c>
      <c r="AS146" s="43">
        <f>+(AS147*K147)</f>
        <v>0</v>
      </c>
      <c r="AT146" s="43">
        <f>+(AT147*K147)</f>
        <v>0</v>
      </c>
      <c r="AU146" s="44">
        <f>SUM(AS146:AT146)</f>
        <v>0</v>
      </c>
      <c r="AV146" s="43">
        <f>+(AV147*L147)</f>
        <v>0</v>
      </c>
      <c r="AW146" s="43">
        <f>+(AW147*M147)</f>
        <v>0</v>
      </c>
      <c r="AX146" s="44">
        <f>SUM(AV146:AW146)</f>
        <v>0</v>
      </c>
      <c r="AY146" s="43">
        <f>+(AY147*M147)</f>
        <v>0</v>
      </c>
      <c r="AZ146" s="43">
        <f>+(AZ147*AD147)</f>
        <v>0</v>
      </c>
      <c r="BA146" s="60">
        <f>SUM(AY146:AZ146)</f>
        <v>0</v>
      </c>
      <c r="BB146" s="40"/>
      <c r="BC146" s="41"/>
      <c r="BD146" s="41"/>
      <c r="BE146" s="41"/>
      <c r="BF146" s="41"/>
      <c r="BG146" s="41"/>
      <c r="BH146" s="41"/>
      <c r="BI146" s="86"/>
      <c r="BJ146" s="40">
        <f>+AF146+AI146+AL146+AO146</f>
        <v>0</v>
      </c>
      <c r="BK146" s="140" t="e">
        <f>+BJ146/I146</f>
        <v>#DIV/0!</v>
      </c>
      <c r="BL146" s="134"/>
      <c r="BM146" s="45"/>
      <c r="BN146" s="45"/>
      <c r="BO146" s="45"/>
      <c r="BP146" s="45"/>
      <c r="BQ146" s="45"/>
      <c r="BR146" s="45"/>
      <c r="BS146" s="100"/>
      <c r="BT146" s="114"/>
      <c r="BU146" s="47"/>
      <c r="BV146" s="47"/>
      <c r="BW146" s="96"/>
      <c r="BX146" s="114"/>
      <c r="BY146" s="47"/>
      <c r="BZ146" s="47"/>
      <c r="CA146" s="96"/>
      <c r="CB146" s="46" t="e">
        <f t="shared" si="102"/>
        <v>#DIV/0!</v>
      </c>
      <c r="CC146" s="45" t="e">
        <f t="shared" si="102"/>
        <v>#DIV/0!</v>
      </c>
      <c r="CD146" s="45" t="e">
        <f t="shared" si="102"/>
        <v>#DIV/0!</v>
      </c>
      <c r="CE146" s="100" t="e">
        <f t="shared" si="102"/>
        <v>#DIV/0!</v>
      </c>
      <c r="CF146" s="114"/>
      <c r="CG146" s="47"/>
      <c r="CH146" s="47"/>
      <c r="CI146" s="96"/>
      <c r="CJ146" s="46" t="e">
        <f t="shared" si="103"/>
        <v>#DIV/0!</v>
      </c>
      <c r="CK146" s="45" t="e">
        <f t="shared" si="103"/>
        <v>#DIV/0!</v>
      </c>
      <c r="CL146" s="45" t="e">
        <f t="shared" si="103"/>
        <v>#DIV/0!</v>
      </c>
      <c r="CM146" s="100" t="e">
        <f t="shared" si="103"/>
        <v>#DIV/0!</v>
      </c>
      <c r="CN146" s="114">
        <f t="shared" si="104"/>
        <v>0</v>
      </c>
      <c r="CO146" s="47">
        <f t="shared" si="104"/>
        <v>0</v>
      </c>
      <c r="CP146" s="47">
        <f t="shared" si="104"/>
        <v>0</v>
      </c>
      <c r="CQ146" s="96">
        <f t="shared" si="104"/>
        <v>0</v>
      </c>
      <c r="CR146" s="43"/>
      <c r="CS146" s="44"/>
      <c r="CT146" s="44"/>
      <c r="CU146" s="60"/>
      <c r="CV146" s="46" t="e">
        <f t="shared" si="105"/>
        <v>#DIV/0!</v>
      </c>
      <c r="CW146" s="45" t="e">
        <f t="shared" si="105"/>
        <v>#DIV/0!</v>
      </c>
      <c r="CX146" s="45" t="e">
        <f t="shared" si="105"/>
        <v>#DIV/0!</v>
      </c>
      <c r="CY146" s="100" t="e">
        <f t="shared" si="105"/>
        <v>#DIV/0!</v>
      </c>
      <c r="CZ146" s="103">
        <f>SUM(BT146:BW146)</f>
        <v>0</v>
      </c>
      <c r="DA146" s="93">
        <f>SUM(BX146:CA146)</f>
        <v>0</v>
      </c>
      <c r="DB146" s="93">
        <f>SUM(CF146:CI146)</f>
        <v>0</v>
      </c>
      <c r="DC146" s="88" t="e">
        <f>+DB146/CZ146</f>
        <v>#DIV/0!</v>
      </c>
    </row>
    <row r="147" spans="1:107" ht="18.75" customHeight="1" thickBot="1" x14ac:dyDescent="0.25">
      <c r="A147" s="51"/>
      <c r="B147" s="378" t="s">
        <v>2075</v>
      </c>
      <c r="C147" s="164"/>
      <c r="D147" s="48"/>
      <c r="E147" s="49"/>
      <c r="F147" s="49"/>
      <c r="G147" s="49"/>
      <c r="H147" s="49"/>
      <c r="I147" s="50"/>
      <c r="J147" s="52"/>
      <c r="K147" s="53"/>
      <c r="L147" s="53"/>
      <c r="M147" s="61"/>
      <c r="N147" s="262"/>
      <c r="O147" s="262"/>
      <c r="P147" s="262"/>
      <c r="Q147" s="262"/>
      <c r="R147" s="262"/>
      <c r="S147" s="262"/>
      <c r="T147" s="262"/>
      <c r="U147" s="262"/>
      <c r="V147" s="262"/>
      <c r="W147" s="262"/>
      <c r="X147" s="262"/>
      <c r="Y147" s="262"/>
      <c r="Z147" s="262"/>
      <c r="AA147" s="262"/>
      <c r="AB147" s="262"/>
      <c r="AC147" s="262"/>
      <c r="AD147" s="48"/>
      <c r="AE147" s="49"/>
      <c r="AF147" s="49">
        <f>SUM(AD147:AE147)</f>
        <v>0</v>
      </c>
      <c r="AG147" s="49"/>
      <c r="AH147" s="49"/>
      <c r="AI147" s="49">
        <f>SUM(AG147:AH147)</f>
        <v>0</v>
      </c>
      <c r="AJ147" s="49"/>
      <c r="AK147" s="49"/>
      <c r="AL147" s="49">
        <f>SUM(AJ147:AK147)</f>
        <v>0</v>
      </c>
      <c r="AM147" s="49"/>
      <c r="AN147" s="49"/>
      <c r="AO147" s="87">
        <f>SUM(AM147:AN147)</f>
        <v>0</v>
      </c>
      <c r="AP147" s="123">
        <f>+(AP151*AD151)+(AP148*AD148)</f>
        <v>0</v>
      </c>
      <c r="AQ147" s="123">
        <f>+(AQ151*AE151)+(AQ148*AE148)</f>
        <v>0</v>
      </c>
      <c r="AR147" s="79">
        <f>SUM(AP147:AQ147)</f>
        <v>0</v>
      </c>
      <c r="AS147" s="123">
        <f>+(AS151*K151)+(AS148*K148)</f>
        <v>0</v>
      </c>
      <c r="AT147" s="123">
        <f>+(AT151*K151)+(AT148*K148)</f>
        <v>0</v>
      </c>
      <c r="AU147" s="79">
        <f>SUM(AS147:AT147)</f>
        <v>0</v>
      </c>
      <c r="AV147" s="123">
        <f>+(AV151*$L$14)+(AV148*$L$11)</f>
        <v>0</v>
      </c>
      <c r="AW147" s="123">
        <f>+(AW151*$L$14)+(AW148*$L$11)</f>
        <v>0</v>
      </c>
      <c r="AX147" s="79">
        <f>SUM(AV147:AW147)</f>
        <v>0</v>
      </c>
      <c r="AY147" s="123">
        <f>+(AY151*$M$14)+(AY148*$M$11)</f>
        <v>0</v>
      </c>
      <c r="AZ147" s="123">
        <f>+(AZ151*$M$14)+(AZ148*$M$11)</f>
        <v>0</v>
      </c>
      <c r="BA147" s="130">
        <f>SUM(AY147:AZ147)</f>
        <v>0</v>
      </c>
      <c r="BB147" s="48"/>
      <c r="BC147" s="49"/>
      <c r="BD147" s="49"/>
      <c r="BE147" s="49"/>
      <c r="BF147" s="49"/>
      <c r="BG147" s="49"/>
      <c r="BH147" s="49"/>
      <c r="BI147" s="87"/>
      <c r="BJ147" s="48">
        <f>+AF147+AI147+AL147+AO147</f>
        <v>0</v>
      </c>
      <c r="BK147" s="141" t="e">
        <f>+BJ147/I147</f>
        <v>#DIV/0!</v>
      </c>
      <c r="BL147" s="135"/>
      <c r="BM147" s="54"/>
      <c r="BN147" s="54"/>
      <c r="BO147" s="54"/>
      <c r="BP147" s="54"/>
      <c r="BQ147" s="54"/>
      <c r="BR147" s="54"/>
      <c r="BS147" s="101"/>
      <c r="BT147" s="115"/>
      <c r="BU147" s="56"/>
      <c r="BV147" s="56"/>
      <c r="BW147" s="97"/>
      <c r="BX147" s="115"/>
      <c r="BY147" s="56"/>
      <c r="BZ147" s="56"/>
      <c r="CA147" s="97"/>
      <c r="CB147" s="55" t="e">
        <f t="shared" si="102"/>
        <v>#DIV/0!</v>
      </c>
      <c r="CC147" s="54" t="e">
        <f t="shared" si="102"/>
        <v>#DIV/0!</v>
      </c>
      <c r="CD147" s="54" t="e">
        <f t="shared" si="102"/>
        <v>#DIV/0!</v>
      </c>
      <c r="CE147" s="101" t="e">
        <f t="shared" si="102"/>
        <v>#DIV/0!</v>
      </c>
      <c r="CF147" s="115"/>
      <c r="CG147" s="56"/>
      <c r="CH147" s="56"/>
      <c r="CI147" s="97"/>
      <c r="CJ147" s="55" t="e">
        <f t="shared" si="103"/>
        <v>#DIV/0!</v>
      </c>
      <c r="CK147" s="54" t="e">
        <f t="shared" si="103"/>
        <v>#DIV/0!</v>
      </c>
      <c r="CL147" s="54" t="e">
        <f t="shared" si="103"/>
        <v>#DIV/0!</v>
      </c>
      <c r="CM147" s="101" t="e">
        <f t="shared" si="103"/>
        <v>#DIV/0!</v>
      </c>
      <c r="CN147" s="115">
        <f t="shared" si="104"/>
        <v>0</v>
      </c>
      <c r="CO147" s="56">
        <f t="shared" si="104"/>
        <v>0</v>
      </c>
      <c r="CP147" s="56">
        <f t="shared" si="104"/>
        <v>0</v>
      </c>
      <c r="CQ147" s="97">
        <f t="shared" si="104"/>
        <v>0</v>
      </c>
      <c r="CR147" s="123"/>
      <c r="CS147" s="79"/>
      <c r="CT147" s="79"/>
      <c r="CU147" s="130"/>
      <c r="CV147" s="55" t="e">
        <f t="shared" si="105"/>
        <v>#DIV/0!</v>
      </c>
      <c r="CW147" s="54" t="e">
        <f t="shared" si="105"/>
        <v>#DIV/0!</v>
      </c>
      <c r="CX147" s="54" t="e">
        <f t="shared" si="105"/>
        <v>#DIV/0!</v>
      </c>
      <c r="CY147" s="101" t="e">
        <f t="shared" si="105"/>
        <v>#DIV/0!</v>
      </c>
      <c r="CZ147" s="104">
        <f>SUM(BT147:BW147)</f>
        <v>0</v>
      </c>
      <c r="DA147" s="94">
        <f>SUM(BX147:CA147)</f>
        <v>0</v>
      </c>
      <c r="DB147" s="94">
        <f>SUM(CF147:CI147)</f>
        <v>0</v>
      </c>
      <c r="DC147" s="89" t="e">
        <f>+DB147/CZ147</f>
        <v>#DIV/0!</v>
      </c>
    </row>
    <row r="148" spans="1:107" ht="45" customHeight="1" thickBot="1" x14ac:dyDescent="0.25">
      <c r="A148" s="35"/>
      <c r="B148" s="10" t="str">
        <f>PONDERACION!I105</f>
        <v>1. Ejecutar de manera conjunta los proyectos comunitarios y ciudadanos de educación ambiental definidos para el corto plazo en el plan departamental de educación ambiental, según competencias.</v>
      </c>
      <c r="C148" s="145" t="str">
        <f>PONDERACION!J105</f>
        <v>Número</v>
      </c>
      <c r="D148" s="145" t="str">
        <f>PONDERACION!K105</f>
        <v>Proyectos ejecutados</v>
      </c>
      <c r="E148" s="153">
        <f>PONDERACION!L105</f>
        <v>1</v>
      </c>
      <c r="F148" s="153">
        <f>PONDERACION!M105</f>
        <v>2</v>
      </c>
      <c r="G148" s="153">
        <f>PONDERACION!N105</f>
        <v>2</v>
      </c>
      <c r="H148" s="153">
        <f>PONDERACION!O105</f>
        <v>2</v>
      </c>
      <c r="I148" s="153">
        <f>PONDERACION!P105</f>
        <v>7</v>
      </c>
      <c r="J148" s="186">
        <f>PONDERACION!Q105</f>
        <v>0.12</v>
      </c>
      <c r="K148" s="186">
        <f>PONDERACION!R105</f>
        <v>0.12</v>
      </c>
      <c r="L148" s="186">
        <f>PONDERACION!S105</f>
        <v>0.12</v>
      </c>
      <c r="M148" s="186">
        <f>PONDERACION!T105</f>
        <v>0.12</v>
      </c>
      <c r="N148" s="270">
        <v>33600000</v>
      </c>
      <c r="O148" s="259">
        <v>60000000</v>
      </c>
      <c r="P148" s="259">
        <v>60000000</v>
      </c>
      <c r="Q148" s="259">
        <v>60000000</v>
      </c>
      <c r="R148" s="370">
        <f>SUM(N148:Q148)</f>
        <v>213600000</v>
      </c>
      <c r="S148" s="368" t="str">
        <f>'Tabla Informacion'!A9</f>
        <v>8 Educación Ambiental</v>
      </c>
      <c r="T148" s="368" t="str">
        <f>'Tabla Informacion'!B9</f>
        <v>3208~8 Educación Ambiental</v>
      </c>
      <c r="U148" s="368"/>
      <c r="V148" s="368"/>
      <c r="W148" s="368"/>
      <c r="X148" s="368"/>
      <c r="Y148" s="368"/>
      <c r="Z148" s="368"/>
      <c r="AA148" s="368"/>
      <c r="AB148" s="368"/>
      <c r="AC148" s="368"/>
      <c r="AD148" s="137"/>
      <c r="AE148" s="3"/>
      <c r="AF148" s="3"/>
      <c r="AG148" s="3"/>
      <c r="AH148" s="3"/>
      <c r="AI148" s="3"/>
      <c r="AJ148" s="3"/>
      <c r="AK148" s="3"/>
      <c r="AL148" s="3"/>
      <c r="AM148" s="3"/>
      <c r="AN148" s="3"/>
      <c r="AO148" s="34"/>
      <c r="AP148" s="5"/>
      <c r="AQ148" s="5"/>
      <c r="AR148" s="5"/>
      <c r="AS148" s="5"/>
      <c r="AT148" s="5"/>
      <c r="AU148" s="5"/>
      <c r="AV148" s="5"/>
      <c r="AW148" s="5"/>
      <c r="AX148" s="5"/>
      <c r="AY148" s="5"/>
      <c r="AZ148" s="5"/>
      <c r="BA148" s="62"/>
      <c r="BB148" s="36"/>
      <c r="BC148" s="3"/>
      <c r="BD148" s="3"/>
      <c r="BE148" s="3"/>
      <c r="BF148" s="3"/>
      <c r="BG148" s="3"/>
      <c r="BH148" s="3"/>
      <c r="BI148" s="34"/>
      <c r="BJ148" s="36"/>
      <c r="BK148" s="142"/>
      <c r="BL148" s="136"/>
      <c r="BM148" s="4"/>
      <c r="BN148" s="4"/>
      <c r="BO148" s="4"/>
      <c r="BP148" s="4"/>
      <c r="BQ148" s="4"/>
      <c r="BR148" s="4"/>
      <c r="BS148" s="102"/>
      <c r="BT148" s="116"/>
      <c r="BU148" s="6"/>
      <c r="BV148" s="6"/>
      <c r="BW148" s="98"/>
      <c r="BX148" s="116"/>
      <c r="BY148" s="6"/>
      <c r="BZ148" s="6"/>
      <c r="CA148" s="98"/>
      <c r="CB148" s="8"/>
      <c r="CC148" s="4"/>
      <c r="CD148" s="4"/>
      <c r="CE148" s="102"/>
      <c r="CF148" s="116"/>
      <c r="CG148" s="6"/>
      <c r="CH148" s="6"/>
      <c r="CI148" s="98"/>
      <c r="CJ148" s="8"/>
      <c r="CK148" s="4"/>
      <c r="CL148" s="4"/>
      <c r="CM148" s="102"/>
      <c r="CN148" s="116"/>
      <c r="CO148" s="6"/>
      <c r="CP148" s="6"/>
      <c r="CQ148" s="98"/>
      <c r="CR148" s="37"/>
      <c r="CS148" s="5"/>
      <c r="CT148" s="5"/>
      <c r="CU148" s="62"/>
      <c r="CV148" s="8"/>
      <c r="CW148" s="4"/>
      <c r="CX148" s="4"/>
      <c r="CY148" s="102"/>
      <c r="CZ148" s="105"/>
      <c r="DA148" s="95"/>
      <c r="DB148" s="95"/>
      <c r="DC148" s="90"/>
    </row>
    <row r="149" spans="1:107" ht="37.5" customHeight="1" thickBot="1" x14ac:dyDescent="0.25">
      <c r="A149" s="35"/>
      <c r="B149" s="10" t="str">
        <f>PONDERACION!I106</f>
        <v>2. Apoyar en la elaboración de los planes municipales de educación ambiental.</v>
      </c>
      <c r="C149" s="145" t="str">
        <f>PONDERACION!J106</f>
        <v>Número</v>
      </c>
      <c r="D149" s="145" t="str">
        <f>PONDERACION!K106</f>
        <v>Municipios apoyados</v>
      </c>
      <c r="E149" s="153">
        <f>PONDERACION!L106</f>
        <v>1</v>
      </c>
      <c r="F149" s="153">
        <f>PONDERACION!M106</f>
        <v>12</v>
      </c>
      <c r="G149" s="153">
        <f>PONDERACION!N106</f>
        <v>12</v>
      </c>
      <c r="H149" s="153">
        <f>PONDERACION!O106</f>
        <v>12</v>
      </c>
      <c r="I149" s="153">
        <f>PONDERACION!P106</f>
        <v>37</v>
      </c>
      <c r="J149" s="186">
        <f>PONDERACION!Q106</f>
        <v>0.12</v>
      </c>
      <c r="K149" s="186">
        <f>PONDERACION!R106</f>
        <v>0.12</v>
      </c>
      <c r="L149" s="186">
        <f>PONDERACION!S106</f>
        <v>0.12</v>
      </c>
      <c r="M149" s="186">
        <f>PONDERACION!T106</f>
        <v>0.12</v>
      </c>
      <c r="N149" s="254">
        <v>33600000</v>
      </c>
      <c r="O149" s="255">
        <v>55000000</v>
      </c>
      <c r="P149" s="255">
        <v>60000000</v>
      </c>
      <c r="Q149" s="255">
        <v>60000000</v>
      </c>
      <c r="R149" s="370">
        <f t="shared" ref="R149:R155" si="107">SUM(N149:Q149)</f>
        <v>208600000</v>
      </c>
      <c r="S149" s="368" t="str">
        <f>'Tabla Informacion'!A9</f>
        <v>8 Educación Ambiental</v>
      </c>
      <c r="T149" s="368" t="str">
        <f>'Tabla Informacion'!B9</f>
        <v>3208~8 Educación Ambiental</v>
      </c>
      <c r="U149" s="368"/>
      <c r="V149" s="368"/>
      <c r="W149" s="368"/>
      <c r="X149" s="368"/>
      <c r="Y149" s="368"/>
      <c r="Z149" s="368"/>
      <c r="AA149" s="368"/>
      <c r="AB149" s="368"/>
      <c r="AC149" s="368"/>
      <c r="AD149" s="137"/>
      <c r="AE149" s="3"/>
      <c r="AF149" s="3"/>
      <c r="AG149" s="3"/>
      <c r="AH149" s="3"/>
      <c r="AI149" s="3"/>
      <c r="AJ149" s="3"/>
      <c r="AK149" s="3"/>
      <c r="AL149" s="3"/>
      <c r="AM149" s="3"/>
      <c r="AN149" s="3"/>
      <c r="AO149" s="34"/>
      <c r="AP149" s="5"/>
      <c r="AQ149" s="5"/>
      <c r="AR149" s="5"/>
      <c r="AS149" s="5"/>
      <c r="AT149" s="5"/>
      <c r="AU149" s="5"/>
      <c r="AV149" s="5"/>
      <c r="AW149" s="5"/>
      <c r="AX149" s="5"/>
      <c r="AY149" s="5"/>
      <c r="AZ149" s="5"/>
      <c r="BA149" s="62"/>
      <c r="BB149" s="36"/>
      <c r="BC149" s="3"/>
      <c r="BD149" s="3"/>
      <c r="BE149" s="3"/>
      <c r="BF149" s="3"/>
      <c r="BG149" s="3"/>
      <c r="BH149" s="3"/>
      <c r="BI149" s="34"/>
      <c r="BJ149" s="36"/>
      <c r="BK149" s="142"/>
      <c r="BL149" s="136"/>
      <c r="BM149" s="4"/>
      <c r="BN149" s="4"/>
      <c r="BO149" s="4"/>
      <c r="BP149" s="4"/>
      <c r="BQ149" s="4"/>
      <c r="BR149" s="4"/>
      <c r="BS149" s="102"/>
      <c r="BT149" s="116"/>
      <c r="BU149" s="6"/>
      <c r="BV149" s="6"/>
      <c r="BW149" s="98"/>
      <c r="BX149" s="116"/>
      <c r="BY149" s="6"/>
      <c r="BZ149" s="6"/>
      <c r="CA149" s="98"/>
      <c r="CB149" s="8"/>
      <c r="CC149" s="4"/>
      <c r="CD149" s="4"/>
      <c r="CE149" s="102"/>
      <c r="CF149" s="116"/>
      <c r="CG149" s="6"/>
      <c r="CH149" s="6"/>
      <c r="CI149" s="98"/>
      <c r="CJ149" s="8"/>
      <c r="CK149" s="4"/>
      <c r="CL149" s="4"/>
      <c r="CM149" s="102"/>
      <c r="CN149" s="116"/>
      <c r="CO149" s="6"/>
      <c r="CP149" s="6"/>
      <c r="CQ149" s="98"/>
      <c r="CR149" s="37"/>
      <c r="CS149" s="5"/>
      <c r="CT149" s="5"/>
      <c r="CU149" s="62"/>
      <c r="CV149" s="8"/>
      <c r="CW149" s="4"/>
      <c r="CX149" s="4"/>
      <c r="CY149" s="102"/>
      <c r="CZ149" s="105"/>
      <c r="DA149" s="95"/>
      <c r="DB149" s="95"/>
      <c r="DC149" s="90"/>
    </row>
    <row r="150" spans="1:107" ht="32.25" customHeight="1" thickBot="1" x14ac:dyDescent="0.25">
      <c r="A150" s="35"/>
      <c r="B150" s="10" t="str">
        <f>PONDERACION!I107</f>
        <v>3. Ejecutar estrategias de educación ambiental informal.</v>
      </c>
      <c r="C150" s="145" t="str">
        <f>PONDERACION!J107</f>
        <v>Porcentaje</v>
      </c>
      <c r="D150" s="145" t="str">
        <f>PONDERACION!K107</f>
        <v>% de Estrategias ejecutadas</v>
      </c>
      <c r="E150" s="186">
        <f>PONDERACION!L107</f>
        <v>0.25</v>
      </c>
      <c r="F150" s="186">
        <f>PONDERACION!M107</f>
        <v>0.25</v>
      </c>
      <c r="G150" s="186">
        <f>PONDERACION!N107</f>
        <v>0.25</v>
      </c>
      <c r="H150" s="186">
        <f>PONDERACION!O107</f>
        <v>0.25</v>
      </c>
      <c r="I150" s="186">
        <f>PONDERACION!P107</f>
        <v>1</v>
      </c>
      <c r="J150" s="186">
        <f>PONDERACION!Q107</f>
        <v>0.12</v>
      </c>
      <c r="K150" s="186">
        <f>PONDERACION!R107</f>
        <v>0.12</v>
      </c>
      <c r="L150" s="186">
        <f>PONDERACION!S107</f>
        <v>0.12</v>
      </c>
      <c r="M150" s="186">
        <f>PONDERACION!T107</f>
        <v>0.12</v>
      </c>
      <c r="N150" s="254">
        <v>250000000</v>
      </c>
      <c r="O150" s="257">
        <v>51240930.68</v>
      </c>
      <c r="P150" s="257">
        <v>37905635.030000001</v>
      </c>
      <c r="Q150" s="257">
        <v>37364843.810000002</v>
      </c>
      <c r="R150" s="370">
        <f t="shared" si="107"/>
        <v>376511409.52000004</v>
      </c>
      <c r="S150" s="368" t="str">
        <f>'Tabla Informacion'!A9</f>
        <v>8 Educación Ambiental</v>
      </c>
      <c r="T150" s="368" t="str">
        <f>'Tabla Informacion'!B9</f>
        <v>3208~8 Educación Ambiental</v>
      </c>
      <c r="U150" s="368"/>
      <c r="V150" s="368"/>
      <c r="W150" s="368"/>
      <c r="X150" s="368"/>
      <c r="Y150" s="368"/>
      <c r="Z150" s="368"/>
      <c r="AA150" s="368"/>
      <c r="AB150" s="368"/>
      <c r="AC150" s="368"/>
      <c r="AD150" s="137"/>
      <c r="AE150" s="3"/>
      <c r="AF150" s="3"/>
      <c r="AG150" s="3"/>
      <c r="AH150" s="3"/>
      <c r="AI150" s="3"/>
      <c r="AJ150" s="3"/>
      <c r="AK150" s="3"/>
      <c r="AL150" s="3"/>
      <c r="AM150" s="3"/>
      <c r="AN150" s="3"/>
      <c r="AO150" s="34"/>
      <c r="AP150" s="5"/>
      <c r="AQ150" s="5"/>
      <c r="AR150" s="5"/>
      <c r="AS150" s="5"/>
      <c r="AT150" s="5"/>
      <c r="AU150" s="5"/>
      <c r="AV150" s="5"/>
      <c r="AW150" s="5"/>
      <c r="AX150" s="5"/>
      <c r="AY150" s="5"/>
      <c r="AZ150" s="5"/>
      <c r="BA150" s="62"/>
      <c r="BB150" s="36"/>
      <c r="BC150" s="3"/>
      <c r="BD150" s="3"/>
      <c r="BE150" s="3"/>
      <c r="BF150" s="3"/>
      <c r="BG150" s="3"/>
      <c r="BH150" s="3"/>
      <c r="BI150" s="34"/>
      <c r="BJ150" s="36"/>
      <c r="BK150" s="142"/>
      <c r="BL150" s="136"/>
      <c r="BM150" s="4"/>
      <c r="BN150" s="4"/>
      <c r="BO150" s="4"/>
      <c r="BP150" s="4"/>
      <c r="BQ150" s="4"/>
      <c r="BR150" s="4"/>
      <c r="BS150" s="102"/>
      <c r="BT150" s="116"/>
      <c r="BU150" s="6"/>
      <c r="BV150" s="6"/>
      <c r="BW150" s="98"/>
      <c r="BX150" s="116"/>
      <c r="BY150" s="6"/>
      <c r="BZ150" s="6"/>
      <c r="CA150" s="98"/>
      <c r="CB150" s="8"/>
      <c r="CC150" s="4"/>
      <c r="CD150" s="4"/>
      <c r="CE150" s="102"/>
      <c r="CF150" s="116"/>
      <c r="CG150" s="6"/>
      <c r="CH150" s="6"/>
      <c r="CI150" s="98"/>
      <c r="CJ150" s="8"/>
      <c r="CK150" s="4"/>
      <c r="CL150" s="4"/>
      <c r="CM150" s="102"/>
      <c r="CN150" s="116"/>
      <c r="CO150" s="6"/>
      <c r="CP150" s="6"/>
      <c r="CQ150" s="98"/>
      <c r="CR150" s="37"/>
      <c r="CS150" s="5"/>
      <c r="CT150" s="5"/>
      <c r="CU150" s="62"/>
      <c r="CV150" s="8"/>
      <c r="CW150" s="4"/>
      <c r="CX150" s="4"/>
      <c r="CY150" s="102"/>
      <c r="CZ150" s="105"/>
      <c r="DA150" s="95"/>
      <c r="DB150" s="95"/>
      <c r="DC150" s="90"/>
    </row>
    <row r="151" spans="1:107" ht="32.25" customHeight="1" thickBot="1" x14ac:dyDescent="0.25">
      <c r="A151" s="35"/>
      <c r="B151" s="10" t="str">
        <f>PONDERACION!I108</f>
        <v>4. Ejecutar estrategias de educación ambiental para el trabajo y el desarrollo humano.</v>
      </c>
      <c r="C151" s="145" t="str">
        <f>PONDERACION!J108</f>
        <v>Porcentaje</v>
      </c>
      <c r="D151" s="145" t="str">
        <f>PONDERACION!K108</f>
        <v>% de estrategias ejecutadas</v>
      </c>
      <c r="E151" s="186">
        <f>PONDERACION!L108</f>
        <v>0.25</v>
      </c>
      <c r="F151" s="186">
        <f>PONDERACION!M108</f>
        <v>0.25</v>
      </c>
      <c r="G151" s="186">
        <f>PONDERACION!N108</f>
        <v>0.25</v>
      </c>
      <c r="H151" s="186">
        <f>PONDERACION!O108</f>
        <v>0.25</v>
      </c>
      <c r="I151" s="186">
        <f>PONDERACION!P108</f>
        <v>1</v>
      </c>
      <c r="J151" s="186">
        <f>PONDERACION!Q108</f>
        <v>0.12</v>
      </c>
      <c r="K151" s="186">
        <f>PONDERACION!R108</f>
        <v>0.12</v>
      </c>
      <c r="L151" s="186">
        <f>PONDERACION!S108</f>
        <v>0.12</v>
      </c>
      <c r="M151" s="186">
        <f>PONDERACION!T108</f>
        <v>0.12</v>
      </c>
      <c r="N151" s="254">
        <v>30000000</v>
      </c>
      <c r="O151" s="255">
        <v>167856000</v>
      </c>
      <c r="P151" s="255">
        <v>100000000</v>
      </c>
      <c r="Q151" s="255">
        <v>123800000</v>
      </c>
      <c r="R151" s="370">
        <f t="shared" si="107"/>
        <v>421656000</v>
      </c>
      <c r="S151" s="368" t="str">
        <f>'Tabla Informacion'!A9</f>
        <v>8 Educación Ambiental</v>
      </c>
      <c r="T151" s="368" t="str">
        <f>'Tabla Informacion'!B9</f>
        <v>3208~8 Educación Ambiental</v>
      </c>
      <c r="U151" s="368"/>
      <c r="V151" s="368"/>
      <c r="W151" s="368"/>
      <c r="X151" s="368"/>
      <c r="Y151" s="368"/>
      <c r="Z151" s="368"/>
      <c r="AA151" s="368"/>
      <c r="AB151" s="368"/>
      <c r="AC151" s="368"/>
      <c r="AD151" s="137"/>
      <c r="AE151" s="3"/>
      <c r="AF151" s="3"/>
      <c r="AG151" s="3"/>
      <c r="AH151" s="3"/>
      <c r="AI151" s="3"/>
      <c r="AJ151" s="3"/>
      <c r="AK151" s="3"/>
      <c r="AL151" s="3"/>
      <c r="AM151" s="3"/>
      <c r="AN151" s="3"/>
      <c r="AO151" s="34"/>
      <c r="AP151" s="5"/>
      <c r="AQ151" s="5"/>
      <c r="AR151" s="5"/>
      <c r="AS151" s="5"/>
      <c r="AT151" s="5"/>
      <c r="AU151" s="5"/>
      <c r="AV151" s="5"/>
      <c r="AW151" s="5"/>
      <c r="AX151" s="5"/>
      <c r="AY151" s="5"/>
      <c r="AZ151" s="5"/>
      <c r="BA151" s="62"/>
      <c r="BB151" s="36"/>
      <c r="BC151" s="3"/>
      <c r="BD151" s="3"/>
      <c r="BE151" s="3"/>
      <c r="BF151" s="3"/>
      <c r="BG151" s="3"/>
      <c r="BH151" s="3"/>
      <c r="BI151" s="34"/>
      <c r="BJ151" s="36"/>
      <c r="BK151" s="142"/>
      <c r="BL151" s="136"/>
      <c r="BM151" s="4"/>
      <c r="BN151" s="4"/>
      <c r="BO151" s="4"/>
      <c r="BP151" s="4"/>
      <c r="BQ151" s="4"/>
      <c r="BR151" s="4"/>
      <c r="BS151" s="102"/>
      <c r="BT151" s="116"/>
      <c r="BU151" s="6"/>
      <c r="BV151" s="6"/>
      <c r="BW151" s="98"/>
      <c r="BX151" s="116"/>
      <c r="BY151" s="6"/>
      <c r="BZ151" s="6"/>
      <c r="CA151" s="98"/>
      <c r="CB151" s="8"/>
      <c r="CC151" s="4"/>
      <c r="CD151" s="4"/>
      <c r="CE151" s="102"/>
      <c r="CF151" s="116"/>
      <c r="CG151" s="6"/>
      <c r="CH151" s="6"/>
      <c r="CI151" s="98"/>
      <c r="CJ151" s="8"/>
      <c r="CK151" s="4"/>
      <c r="CL151" s="4"/>
      <c r="CM151" s="102"/>
      <c r="CN151" s="116"/>
      <c r="CO151" s="6"/>
      <c r="CP151" s="6"/>
      <c r="CQ151" s="98"/>
      <c r="CR151" s="37"/>
      <c r="CS151" s="5"/>
      <c r="CT151" s="5"/>
      <c r="CU151" s="62"/>
      <c r="CV151" s="8"/>
      <c r="CW151" s="4"/>
      <c r="CX151" s="4"/>
      <c r="CY151" s="102"/>
      <c r="CZ151" s="105"/>
      <c r="DA151" s="95"/>
      <c r="DB151" s="95"/>
      <c r="DC151" s="90"/>
    </row>
    <row r="152" spans="1:107" ht="36" customHeight="1" thickBot="1" x14ac:dyDescent="0.25">
      <c r="A152" s="35"/>
      <c r="B152" s="10" t="str">
        <f>PONDERACION!I109</f>
        <v>5. Realizar acciones coordinadas y concertadas de educación ambiental con los pueblos y organizaciones indígenas asentadas en el departamento del Quindío, definidas en el programa anual.</v>
      </c>
      <c r="C152" s="145" t="str">
        <f>PONDERACION!J109</f>
        <v>Porcentaje</v>
      </c>
      <c r="D152" s="145" t="str">
        <f>PONDERACION!K109</f>
        <v>% de ejecución programa Anual</v>
      </c>
      <c r="E152" s="186">
        <f>PONDERACION!L109</f>
        <v>0.25</v>
      </c>
      <c r="F152" s="186">
        <f>PONDERACION!M109</f>
        <v>0.25</v>
      </c>
      <c r="G152" s="186">
        <f>PONDERACION!N109</f>
        <v>0.25</v>
      </c>
      <c r="H152" s="186">
        <f>PONDERACION!O109</f>
        <v>0.25</v>
      </c>
      <c r="I152" s="186">
        <f>PONDERACION!P109</f>
        <v>1</v>
      </c>
      <c r="J152" s="186">
        <f>PONDERACION!Q109</f>
        <v>0.13</v>
      </c>
      <c r="K152" s="186">
        <f>PONDERACION!R109</f>
        <v>0.13</v>
      </c>
      <c r="L152" s="186">
        <f>PONDERACION!S109</f>
        <v>0.13</v>
      </c>
      <c r="M152" s="186">
        <f>PONDERACION!T109</f>
        <v>0.13</v>
      </c>
      <c r="N152" s="254">
        <v>91800000</v>
      </c>
      <c r="O152" s="255">
        <v>30000000</v>
      </c>
      <c r="P152" s="255">
        <v>30000000</v>
      </c>
      <c r="Q152" s="255">
        <v>30000000</v>
      </c>
      <c r="R152" s="370">
        <f t="shared" si="107"/>
        <v>181800000</v>
      </c>
      <c r="S152" s="368" t="str">
        <f>'Tabla Informacion'!A9</f>
        <v>8 Educación Ambiental</v>
      </c>
      <c r="T152" s="368" t="str">
        <f>'Tabla Informacion'!B9</f>
        <v>3208~8 Educación Ambiental</v>
      </c>
      <c r="U152" s="368"/>
      <c r="V152" s="368"/>
      <c r="W152" s="368"/>
      <c r="X152" s="368"/>
      <c r="Y152" s="368"/>
      <c r="Z152" s="368"/>
      <c r="AA152" s="368"/>
      <c r="AB152" s="368"/>
      <c r="AC152" s="368"/>
      <c r="AD152" s="137"/>
      <c r="AE152" s="3"/>
      <c r="AF152" s="3"/>
      <c r="AG152" s="3"/>
      <c r="AH152" s="3"/>
      <c r="AI152" s="3"/>
      <c r="AJ152" s="3"/>
      <c r="AK152" s="3"/>
      <c r="AL152" s="3"/>
      <c r="AM152" s="3"/>
      <c r="AN152" s="3"/>
      <c r="AO152" s="34"/>
      <c r="AP152" s="5"/>
      <c r="AQ152" s="5"/>
      <c r="AR152" s="5"/>
      <c r="AS152" s="5"/>
      <c r="AT152" s="5"/>
      <c r="AU152" s="5"/>
      <c r="AV152" s="5"/>
      <c r="AW152" s="5"/>
      <c r="AX152" s="5"/>
      <c r="AY152" s="5"/>
      <c r="AZ152" s="5"/>
      <c r="BA152" s="62"/>
      <c r="BB152" s="36"/>
      <c r="BC152" s="3"/>
      <c r="BD152" s="3"/>
      <c r="BE152" s="3"/>
      <c r="BF152" s="3"/>
      <c r="BG152" s="3"/>
      <c r="BH152" s="3"/>
      <c r="BI152" s="34"/>
      <c r="BJ152" s="36"/>
      <c r="BK152" s="142"/>
      <c r="BL152" s="136"/>
      <c r="BM152" s="4"/>
      <c r="BN152" s="4"/>
      <c r="BO152" s="4"/>
      <c r="BP152" s="4"/>
      <c r="BQ152" s="4"/>
      <c r="BR152" s="4"/>
      <c r="BS152" s="102"/>
      <c r="BT152" s="116"/>
      <c r="BU152" s="6"/>
      <c r="BV152" s="6"/>
      <c r="BW152" s="98"/>
      <c r="BX152" s="116"/>
      <c r="BY152" s="6"/>
      <c r="BZ152" s="6"/>
      <c r="CA152" s="98"/>
      <c r="CB152" s="8"/>
      <c r="CC152" s="4"/>
      <c r="CD152" s="4"/>
      <c r="CE152" s="102"/>
      <c r="CF152" s="116"/>
      <c r="CG152" s="6"/>
      <c r="CH152" s="6"/>
      <c r="CI152" s="98"/>
      <c r="CJ152" s="8"/>
      <c r="CK152" s="4"/>
      <c r="CL152" s="4"/>
      <c r="CM152" s="102"/>
      <c r="CN152" s="116"/>
      <c r="CO152" s="6"/>
      <c r="CP152" s="6"/>
      <c r="CQ152" s="98"/>
      <c r="CR152" s="37"/>
      <c r="CS152" s="5"/>
      <c r="CT152" s="5"/>
      <c r="CU152" s="62"/>
      <c r="CV152" s="8"/>
      <c r="CW152" s="4"/>
      <c r="CX152" s="4"/>
      <c r="CY152" s="102"/>
      <c r="CZ152" s="105"/>
      <c r="DA152" s="95"/>
      <c r="DB152" s="95"/>
      <c r="DC152" s="90"/>
    </row>
    <row r="153" spans="1:107" ht="34.5" customHeight="1" thickBot="1" x14ac:dyDescent="0.25">
      <c r="A153" s="35"/>
      <c r="B153" s="10" t="str">
        <f>PONDERACION!I110</f>
        <v>6. Realizar acciones coordinadas y concertadas de educación ambiental con comunidades negras, afrocolombianas, raizales y palenqueras del Quindío, definidas en el programa anual.</v>
      </c>
      <c r="C153" s="145" t="str">
        <f>PONDERACION!J110</f>
        <v>Porcentaje</v>
      </c>
      <c r="D153" s="145" t="str">
        <f>PONDERACION!K110</f>
        <v>% de ejecución programa Anual</v>
      </c>
      <c r="E153" s="186">
        <f>PONDERACION!L110</f>
        <v>0.25</v>
      </c>
      <c r="F153" s="186">
        <f>PONDERACION!M110</f>
        <v>0.25</v>
      </c>
      <c r="G153" s="186">
        <f>PONDERACION!N110</f>
        <v>0.25</v>
      </c>
      <c r="H153" s="186">
        <f>PONDERACION!O110</f>
        <v>0.25</v>
      </c>
      <c r="I153" s="186">
        <f>PONDERACION!P110</f>
        <v>1</v>
      </c>
      <c r="J153" s="186">
        <f>PONDERACION!Q110</f>
        <v>0.13</v>
      </c>
      <c r="K153" s="186">
        <f>PONDERACION!R110</f>
        <v>0.13</v>
      </c>
      <c r="L153" s="186">
        <f>PONDERACION!S110</f>
        <v>0.13</v>
      </c>
      <c r="M153" s="186">
        <f>PONDERACION!T110</f>
        <v>0.13</v>
      </c>
      <c r="N153" s="254">
        <v>46800000</v>
      </c>
      <c r="O153" s="255">
        <v>30000000</v>
      </c>
      <c r="P153" s="255">
        <v>30000000</v>
      </c>
      <c r="Q153" s="255">
        <v>30000000</v>
      </c>
      <c r="R153" s="370">
        <f t="shared" si="107"/>
        <v>136800000</v>
      </c>
      <c r="S153" s="368" t="str">
        <f>'Tabla Informacion'!A9</f>
        <v>8 Educación Ambiental</v>
      </c>
      <c r="T153" s="368" t="str">
        <f>'Tabla Informacion'!B9</f>
        <v>3208~8 Educación Ambiental</v>
      </c>
      <c r="U153" s="368"/>
      <c r="V153" s="368"/>
      <c r="W153" s="368"/>
      <c r="X153" s="368"/>
      <c r="Y153" s="368"/>
      <c r="Z153" s="368"/>
      <c r="AA153" s="368"/>
      <c r="AB153" s="368"/>
      <c r="AC153" s="368"/>
      <c r="AD153" s="137"/>
      <c r="AE153" s="3"/>
      <c r="AF153" s="3"/>
      <c r="AG153" s="3"/>
      <c r="AH153" s="3"/>
      <c r="AI153" s="3"/>
      <c r="AJ153" s="3"/>
      <c r="AK153" s="3"/>
      <c r="AL153" s="3"/>
      <c r="AM153" s="3"/>
      <c r="AN153" s="3"/>
      <c r="AO153" s="34"/>
      <c r="AP153" s="5"/>
      <c r="AQ153" s="5"/>
      <c r="AR153" s="5"/>
      <c r="AS153" s="5"/>
      <c r="AT153" s="5"/>
      <c r="AU153" s="5"/>
      <c r="AV153" s="5"/>
      <c r="AW153" s="5"/>
      <c r="AX153" s="5"/>
      <c r="AY153" s="5"/>
      <c r="AZ153" s="5"/>
      <c r="BA153" s="62"/>
      <c r="BB153" s="36"/>
      <c r="BC153" s="3"/>
      <c r="BD153" s="3"/>
      <c r="BE153" s="3"/>
      <c r="BF153" s="3"/>
      <c r="BG153" s="3"/>
      <c r="BH153" s="3"/>
      <c r="BI153" s="34"/>
      <c r="BJ153" s="36"/>
      <c r="BK153" s="142"/>
      <c r="BL153" s="136"/>
      <c r="BM153" s="4"/>
      <c r="BN153" s="4"/>
      <c r="BO153" s="4"/>
      <c r="BP153" s="4"/>
      <c r="BQ153" s="4"/>
      <c r="BR153" s="4"/>
      <c r="BS153" s="102"/>
      <c r="BT153" s="116"/>
      <c r="BU153" s="6"/>
      <c r="BV153" s="6"/>
      <c r="BW153" s="98"/>
      <c r="BX153" s="116"/>
      <c r="BY153" s="6"/>
      <c r="BZ153" s="6"/>
      <c r="CA153" s="98"/>
      <c r="CB153" s="8"/>
      <c r="CC153" s="4"/>
      <c r="CD153" s="4"/>
      <c r="CE153" s="102"/>
      <c r="CF153" s="116"/>
      <c r="CG153" s="6"/>
      <c r="CH153" s="6"/>
      <c r="CI153" s="98"/>
      <c r="CJ153" s="8"/>
      <c r="CK153" s="4"/>
      <c r="CL153" s="4"/>
      <c r="CM153" s="102"/>
      <c r="CN153" s="116"/>
      <c r="CO153" s="6"/>
      <c r="CP153" s="6"/>
      <c r="CQ153" s="98"/>
      <c r="CR153" s="37"/>
      <c r="CS153" s="5"/>
      <c r="CT153" s="5"/>
      <c r="CU153" s="62"/>
      <c r="CV153" s="8"/>
      <c r="CW153" s="4"/>
      <c r="CX153" s="4"/>
      <c r="CY153" s="102"/>
      <c r="CZ153" s="105"/>
      <c r="DA153" s="95"/>
      <c r="DB153" s="95"/>
      <c r="DC153" s="90"/>
    </row>
    <row r="154" spans="1:107" ht="51.75" customHeight="1" thickBot="1" x14ac:dyDescent="0.25">
      <c r="A154" s="35"/>
      <c r="B154" s="10" t="str">
        <f>PONDERACION!I111</f>
        <v>7. Ejecutar acciones de acompañamiento, asesoría y apoyo a los Proyectos Ambientales Escolares (PRAE) y la REDEPRAE del Quindío como estrategia de la Política Nacional de Educación Ambiental, definidas en el plan operativo anual.</v>
      </c>
      <c r="C154" s="145" t="str">
        <f>PONDERACION!J111</f>
        <v>Porcentaje</v>
      </c>
      <c r="D154" s="145" t="str">
        <f>PONDERACION!K111</f>
        <v>% de ejecución plan operativo Anual</v>
      </c>
      <c r="E154" s="186">
        <f>PONDERACION!L111</f>
        <v>0.25</v>
      </c>
      <c r="F154" s="186">
        <f>PONDERACION!M111</f>
        <v>0.25</v>
      </c>
      <c r="G154" s="186">
        <f>PONDERACION!N111</f>
        <v>0.25</v>
      </c>
      <c r="H154" s="186">
        <f>PONDERACION!O111</f>
        <v>0.25</v>
      </c>
      <c r="I154" s="186">
        <f>PONDERACION!P111</f>
        <v>1</v>
      </c>
      <c r="J154" s="186">
        <f>PONDERACION!Q111</f>
        <v>0.13</v>
      </c>
      <c r="K154" s="186">
        <f>PONDERACION!R111</f>
        <v>0.13</v>
      </c>
      <c r="L154" s="186">
        <f>PONDERACION!S111</f>
        <v>0.13</v>
      </c>
      <c r="M154" s="186">
        <f>PONDERACION!T111</f>
        <v>0.13</v>
      </c>
      <c r="N154" s="254">
        <v>30000000</v>
      </c>
      <c r="O154" s="255">
        <v>90000000</v>
      </c>
      <c r="P154" s="255">
        <v>70000000</v>
      </c>
      <c r="Q154" s="255">
        <v>70000000</v>
      </c>
      <c r="R154" s="370">
        <f t="shared" si="107"/>
        <v>260000000</v>
      </c>
      <c r="S154" s="368" t="str">
        <f>'Tabla Informacion'!A9</f>
        <v>8 Educación Ambiental</v>
      </c>
      <c r="T154" s="368" t="str">
        <f>'Tabla Informacion'!B9</f>
        <v>3208~8 Educación Ambiental</v>
      </c>
      <c r="U154" s="368"/>
      <c r="V154" s="368"/>
      <c r="W154" s="368"/>
      <c r="X154" s="368"/>
      <c r="Y154" s="368"/>
      <c r="Z154" s="368"/>
      <c r="AA154" s="368"/>
      <c r="AB154" s="368"/>
      <c r="AC154" s="368"/>
      <c r="AD154" s="137"/>
      <c r="AE154" s="3"/>
      <c r="AF154" s="3"/>
      <c r="AG154" s="3"/>
      <c r="AH154" s="3"/>
      <c r="AI154" s="3"/>
      <c r="AJ154" s="3"/>
      <c r="AK154" s="3"/>
      <c r="AL154" s="3"/>
      <c r="AM154" s="3"/>
      <c r="AN154" s="3"/>
      <c r="AO154" s="34"/>
      <c r="AP154" s="5"/>
      <c r="AQ154" s="5"/>
      <c r="AR154" s="5"/>
      <c r="AS154" s="5"/>
      <c r="AT154" s="5"/>
      <c r="AU154" s="5"/>
      <c r="AV154" s="5"/>
      <c r="AW154" s="5"/>
      <c r="AX154" s="5"/>
      <c r="AY154" s="5"/>
      <c r="AZ154" s="5"/>
      <c r="BA154" s="62"/>
      <c r="BB154" s="36"/>
      <c r="BC154" s="3"/>
      <c r="BD154" s="3"/>
      <c r="BE154" s="3"/>
      <c r="BF154" s="3"/>
      <c r="BG154" s="3"/>
      <c r="BH154" s="3"/>
      <c r="BI154" s="34"/>
      <c r="BJ154" s="36"/>
      <c r="BK154" s="142"/>
      <c r="BL154" s="136"/>
      <c r="BM154" s="4"/>
      <c r="BN154" s="4"/>
      <c r="BO154" s="4"/>
      <c r="BP154" s="4"/>
      <c r="BQ154" s="4"/>
      <c r="BR154" s="4"/>
      <c r="BS154" s="102"/>
      <c r="BT154" s="116"/>
      <c r="BU154" s="6"/>
      <c r="BV154" s="6"/>
      <c r="BW154" s="98"/>
      <c r="BX154" s="116"/>
      <c r="BY154" s="6"/>
      <c r="BZ154" s="6"/>
      <c r="CA154" s="98"/>
      <c r="CB154" s="8"/>
      <c r="CC154" s="4"/>
      <c r="CD154" s="4"/>
      <c r="CE154" s="102"/>
      <c r="CF154" s="116"/>
      <c r="CG154" s="6"/>
      <c r="CH154" s="6"/>
      <c r="CI154" s="98"/>
      <c r="CJ154" s="8"/>
      <c r="CK154" s="4"/>
      <c r="CL154" s="4"/>
      <c r="CM154" s="102"/>
      <c r="CN154" s="116"/>
      <c r="CO154" s="6"/>
      <c r="CP154" s="6"/>
      <c r="CQ154" s="98"/>
      <c r="CR154" s="37"/>
      <c r="CS154" s="5"/>
      <c r="CT154" s="5"/>
      <c r="CU154" s="62"/>
      <c r="CV154" s="8"/>
      <c r="CW154" s="4"/>
      <c r="CX154" s="4"/>
      <c r="CY154" s="102"/>
      <c r="CZ154" s="105"/>
      <c r="DA154" s="95"/>
      <c r="DB154" s="95"/>
      <c r="DC154" s="90"/>
    </row>
    <row r="155" spans="1:107" ht="44.25" customHeight="1" thickBot="1" x14ac:dyDescent="0.25">
      <c r="A155" s="35"/>
      <c r="B155" s="10" t="str">
        <f>PONDERACION!I112</f>
        <v>8. Apoyar el funcionamiento de las diferentes instancias relacionadas con la educación ambiental (CIDEA, CIDEAR, COMEDA, etc.) así como los instrumentos (PRAE, PROCEDAS, etc.), de acuerdo con en el plan operativo anual.</v>
      </c>
      <c r="C155" s="145" t="str">
        <f>PONDERACION!J112</f>
        <v>Porcentaje</v>
      </c>
      <c r="D155" s="145" t="str">
        <f>PONDERACION!K112</f>
        <v>% de ejecución plan operativo Anual</v>
      </c>
      <c r="E155" s="186">
        <f>PONDERACION!L112</f>
        <v>0.25</v>
      </c>
      <c r="F155" s="186">
        <f>PONDERACION!M112</f>
        <v>0.25</v>
      </c>
      <c r="G155" s="186">
        <f>PONDERACION!N112</f>
        <v>0.25</v>
      </c>
      <c r="H155" s="186">
        <f>PONDERACION!O112</f>
        <v>0.25</v>
      </c>
      <c r="I155" s="186">
        <f>PONDERACION!P112</f>
        <v>1</v>
      </c>
      <c r="J155" s="186">
        <f>PONDERACION!Q112</f>
        <v>0.13</v>
      </c>
      <c r="K155" s="186">
        <f>PONDERACION!R112</f>
        <v>0.13</v>
      </c>
      <c r="L155" s="186">
        <f>PONDERACION!S112</f>
        <v>0.13</v>
      </c>
      <c r="M155" s="186">
        <f>PONDERACION!T112</f>
        <v>0.13</v>
      </c>
      <c r="N155" s="254">
        <v>30000000</v>
      </c>
      <c r="O155" s="255">
        <v>77671894</v>
      </c>
      <c r="P155" s="255">
        <v>70000000</v>
      </c>
      <c r="Q155" s="255">
        <v>70000000</v>
      </c>
      <c r="R155" s="370">
        <f t="shared" si="107"/>
        <v>247671894</v>
      </c>
      <c r="S155" s="368" t="str">
        <f>'Tabla Informacion'!A9</f>
        <v>8 Educación Ambiental</v>
      </c>
      <c r="T155" s="368" t="str">
        <f>'Tabla Informacion'!B9</f>
        <v>3208~8 Educación Ambiental</v>
      </c>
      <c r="U155" s="368"/>
      <c r="V155" s="368"/>
      <c r="W155" s="368"/>
      <c r="X155" s="368"/>
      <c r="Y155" s="368"/>
      <c r="Z155" s="368"/>
      <c r="AA155" s="368"/>
      <c r="AB155" s="368"/>
      <c r="AC155" s="368"/>
      <c r="AD155" s="137"/>
      <c r="AE155" s="3"/>
      <c r="AF155" s="3"/>
      <c r="AG155" s="3"/>
      <c r="AH155" s="3"/>
      <c r="AI155" s="3"/>
      <c r="AJ155" s="3"/>
      <c r="AK155" s="3"/>
      <c r="AL155" s="3"/>
      <c r="AM155" s="3"/>
      <c r="AN155" s="3"/>
      <c r="AO155" s="34"/>
      <c r="AP155" s="5"/>
      <c r="AQ155" s="5"/>
      <c r="AR155" s="5"/>
      <c r="AS155" s="5"/>
      <c r="AT155" s="5"/>
      <c r="AU155" s="5"/>
      <c r="AV155" s="5"/>
      <c r="AW155" s="5"/>
      <c r="AX155" s="5"/>
      <c r="AY155" s="5"/>
      <c r="AZ155" s="5"/>
      <c r="BA155" s="62"/>
      <c r="BB155" s="36"/>
      <c r="BC155" s="3"/>
      <c r="BD155" s="3"/>
      <c r="BE155" s="3"/>
      <c r="BF155" s="3"/>
      <c r="BG155" s="3"/>
      <c r="BH155" s="3"/>
      <c r="BI155" s="34"/>
      <c r="BJ155" s="36"/>
      <c r="BK155" s="142"/>
      <c r="BL155" s="136"/>
      <c r="BM155" s="4"/>
      <c r="BN155" s="4"/>
      <c r="BO155" s="4"/>
      <c r="BP155" s="4"/>
      <c r="BQ155" s="4"/>
      <c r="BR155" s="4"/>
      <c r="BS155" s="102"/>
      <c r="BT155" s="116"/>
      <c r="BU155" s="6"/>
      <c r="BV155" s="6"/>
      <c r="BW155" s="98"/>
      <c r="BX155" s="116"/>
      <c r="BY155" s="6"/>
      <c r="BZ155" s="6"/>
      <c r="CA155" s="98"/>
      <c r="CB155" s="8"/>
      <c r="CC155" s="4"/>
      <c r="CD155" s="4"/>
      <c r="CE155" s="102"/>
      <c r="CF155" s="116"/>
      <c r="CG155" s="6"/>
      <c r="CH155" s="6"/>
      <c r="CI155" s="98"/>
      <c r="CJ155" s="8"/>
      <c r="CK155" s="4"/>
      <c r="CL155" s="4"/>
      <c r="CM155" s="102"/>
      <c r="CN155" s="116"/>
      <c r="CO155" s="6"/>
      <c r="CP155" s="6"/>
      <c r="CQ155" s="98"/>
      <c r="CR155" s="37"/>
      <c r="CS155" s="5"/>
      <c r="CT155" s="5"/>
      <c r="CU155" s="62"/>
      <c r="CV155" s="8"/>
      <c r="CW155" s="4"/>
      <c r="CX155" s="4"/>
      <c r="CY155" s="102"/>
      <c r="CZ155" s="105"/>
      <c r="DA155" s="95"/>
      <c r="DB155" s="95"/>
      <c r="DC155" s="90"/>
    </row>
    <row r="156" spans="1:107" ht="40.5" customHeight="1" thickBot="1" x14ac:dyDescent="0.25">
      <c r="A156" s="39"/>
      <c r="B156" s="377" t="str">
        <f>PONDERACION!F113</f>
        <v xml:space="preserve">Proyecto 18. Implementación de la promoción y apoyo a espacios de participación para la gobernanza ambiental en el departamento del Quindío.  </v>
      </c>
      <c r="C156" s="165"/>
      <c r="D156" s="41"/>
      <c r="E156" s="41"/>
      <c r="F156" s="41"/>
      <c r="G156" s="41"/>
      <c r="H156" s="41"/>
      <c r="I156" s="42"/>
      <c r="J156" s="183">
        <f>PROGR_PROYEC_PONDE!F23</f>
        <v>0.5</v>
      </c>
      <c r="K156" s="183">
        <f>J156</f>
        <v>0.5</v>
      </c>
      <c r="L156" s="183">
        <f>J156</f>
        <v>0.5</v>
      </c>
      <c r="M156" s="183">
        <f>J156</f>
        <v>0.5</v>
      </c>
      <c r="N156" s="265">
        <f>N158+N159+N160+N161</f>
        <v>211400000</v>
      </c>
      <c r="O156" s="265">
        <f t="shared" ref="O156:R156" si="108">O158+O159+O160+O161</f>
        <v>197600000</v>
      </c>
      <c r="P156" s="265">
        <f t="shared" si="108"/>
        <v>233800000</v>
      </c>
      <c r="Q156" s="265">
        <f t="shared" si="108"/>
        <v>221400000</v>
      </c>
      <c r="R156" s="358">
        <f t="shared" si="108"/>
        <v>864200000</v>
      </c>
      <c r="S156" s="362"/>
      <c r="T156" s="362"/>
      <c r="U156" s="362"/>
      <c r="V156" s="362"/>
      <c r="W156" s="362"/>
      <c r="X156" s="362"/>
      <c r="Y156" s="362"/>
      <c r="Z156" s="362"/>
      <c r="AA156" s="362"/>
      <c r="AB156" s="362"/>
      <c r="AC156" s="362"/>
      <c r="AD156" s="138"/>
      <c r="AE156" s="41"/>
      <c r="AF156" s="41">
        <f>SUM(AD156:AE156)</f>
        <v>0</v>
      </c>
      <c r="AG156" s="41"/>
      <c r="AH156" s="41"/>
      <c r="AI156" s="41">
        <f>SUM(AG156:AH156)</f>
        <v>0</v>
      </c>
      <c r="AJ156" s="41"/>
      <c r="AK156" s="41"/>
      <c r="AL156" s="41">
        <f>SUM(AJ156:AK156)</f>
        <v>0</v>
      </c>
      <c r="AM156" s="41"/>
      <c r="AN156" s="41"/>
      <c r="AO156" s="86">
        <f>SUM(AM156:AN156)</f>
        <v>0</v>
      </c>
      <c r="AP156" s="43">
        <f>+(AP157*J157)</f>
        <v>0</v>
      </c>
      <c r="AQ156" s="43">
        <f>+(AQ157*K157)</f>
        <v>0</v>
      </c>
      <c r="AR156" s="44">
        <f>SUM(AP156:AQ156)</f>
        <v>0</v>
      </c>
      <c r="AS156" s="43">
        <f>+(AS157*K157)</f>
        <v>0</v>
      </c>
      <c r="AT156" s="43">
        <f>+(AT157*K157)</f>
        <v>0</v>
      </c>
      <c r="AU156" s="44">
        <f>SUM(AS156:AT156)</f>
        <v>0</v>
      </c>
      <c r="AV156" s="43">
        <f>+(AV157*L157)</f>
        <v>0</v>
      </c>
      <c r="AW156" s="43">
        <f>+(AW157*M157)</f>
        <v>0</v>
      </c>
      <c r="AX156" s="44">
        <f>SUM(AV156:AW156)</f>
        <v>0</v>
      </c>
      <c r="AY156" s="43">
        <f>+(AY157*M157)</f>
        <v>0</v>
      </c>
      <c r="AZ156" s="43">
        <f>+(AZ157*AD157)</f>
        <v>0</v>
      </c>
      <c r="BA156" s="60">
        <f>SUM(AY156:AZ156)</f>
        <v>0</v>
      </c>
      <c r="BB156" s="40"/>
      <c r="BC156" s="41"/>
      <c r="BD156" s="41"/>
      <c r="BE156" s="41"/>
      <c r="BF156" s="41"/>
      <c r="BG156" s="41"/>
      <c r="BH156" s="41"/>
      <c r="BI156" s="86"/>
      <c r="BJ156" s="40">
        <f>+AF156+AI156+AL156+AO156</f>
        <v>0</v>
      </c>
      <c r="BK156" s="140" t="e">
        <f>+BJ156/I156</f>
        <v>#DIV/0!</v>
      </c>
      <c r="BL156" s="134"/>
      <c r="BM156" s="45"/>
      <c r="BN156" s="45"/>
      <c r="BO156" s="45"/>
      <c r="BP156" s="45"/>
      <c r="BQ156" s="45"/>
      <c r="BR156" s="45"/>
      <c r="BS156" s="100"/>
      <c r="BT156" s="114"/>
      <c r="BU156" s="47"/>
      <c r="BV156" s="47"/>
      <c r="BW156" s="96"/>
      <c r="BX156" s="114"/>
      <c r="BY156" s="47"/>
      <c r="BZ156" s="47"/>
      <c r="CA156" s="96"/>
      <c r="CB156" s="46" t="e">
        <f t="shared" ref="CB156:CE157" si="109">+BX156/BT156</f>
        <v>#DIV/0!</v>
      </c>
      <c r="CC156" s="45" t="e">
        <f t="shared" si="109"/>
        <v>#DIV/0!</v>
      </c>
      <c r="CD156" s="45" t="e">
        <f t="shared" si="109"/>
        <v>#DIV/0!</v>
      </c>
      <c r="CE156" s="100" t="e">
        <f t="shared" si="109"/>
        <v>#DIV/0!</v>
      </c>
      <c r="CF156" s="114"/>
      <c r="CG156" s="47"/>
      <c r="CH156" s="47"/>
      <c r="CI156" s="96"/>
      <c r="CJ156" s="46" t="e">
        <f t="shared" ref="CJ156:CM157" si="110">+CF156/BT156</f>
        <v>#DIV/0!</v>
      </c>
      <c r="CK156" s="45" t="e">
        <f t="shared" si="110"/>
        <v>#DIV/0!</v>
      </c>
      <c r="CL156" s="45" t="e">
        <f t="shared" si="110"/>
        <v>#DIV/0!</v>
      </c>
      <c r="CM156" s="100" t="e">
        <f t="shared" si="110"/>
        <v>#DIV/0!</v>
      </c>
      <c r="CN156" s="114">
        <f t="shared" ref="CN156:CQ157" si="111">+BX156-CF156</f>
        <v>0</v>
      </c>
      <c r="CO156" s="47">
        <f t="shared" si="111"/>
        <v>0</v>
      </c>
      <c r="CP156" s="47">
        <f t="shared" si="111"/>
        <v>0</v>
      </c>
      <c r="CQ156" s="96">
        <f t="shared" si="111"/>
        <v>0</v>
      </c>
      <c r="CR156" s="43"/>
      <c r="CS156" s="44"/>
      <c r="CT156" s="44"/>
      <c r="CU156" s="60"/>
      <c r="CV156" s="46" t="e">
        <f t="shared" ref="CV156:CY157" si="112">+CR156/CN156</f>
        <v>#DIV/0!</v>
      </c>
      <c r="CW156" s="45" t="e">
        <f t="shared" si="112"/>
        <v>#DIV/0!</v>
      </c>
      <c r="CX156" s="45" t="e">
        <f t="shared" si="112"/>
        <v>#DIV/0!</v>
      </c>
      <c r="CY156" s="100" t="e">
        <f t="shared" si="112"/>
        <v>#DIV/0!</v>
      </c>
      <c r="CZ156" s="103">
        <f>SUM(BT156:BW156)</f>
        <v>0</v>
      </c>
      <c r="DA156" s="93">
        <f>SUM(BX156:CA156)</f>
        <v>0</v>
      </c>
      <c r="DB156" s="93">
        <f>SUM(CF156:CI156)</f>
        <v>0</v>
      </c>
      <c r="DC156" s="88" t="e">
        <f>+DB156/CZ156</f>
        <v>#DIV/0!</v>
      </c>
    </row>
    <row r="157" spans="1:107" ht="13.5" thickBot="1" x14ac:dyDescent="0.25">
      <c r="A157" s="51"/>
      <c r="B157" s="378" t="s">
        <v>2075</v>
      </c>
      <c r="C157" s="164"/>
      <c r="D157" s="48"/>
      <c r="E157" s="49"/>
      <c r="F157" s="49"/>
      <c r="G157" s="49"/>
      <c r="H157" s="49"/>
      <c r="I157" s="50"/>
      <c r="J157" s="52"/>
      <c r="K157" s="53"/>
      <c r="L157" s="53"/>
      <c r="M157" s="61"/>
      <c r="N157" s="262"/>
      <c r="O157" s="262"/>
      <c r="P157" s="262"/>
      <c r="Q157" s="262"/>
      <c r="R157" s="262"/>
      <c r="S157" s="262"/>
      <c r="T157" s="262"/>
      <c r="U157" s="262"/>
      <c r="V157" s="262"/>
      <c r="W157" s="262"/>
      <c r="X157" s="262"/>
      <c r="Y157" s="262"/>
      <c r="Z157" s="262"/>
      <c r="AA157" s="262"/>
      <c r="AB157" s="262"/>
      <c r="AC157" s="262"/>
      <c r="AD157" s="48"/>
      <c r="AE157" s="49"/>
      <c r="AF157" s="49">
        <f>SUM(AD157:AE157)</f>
        <v>0</v>
      </c>
      <c r="AG157" s="49"/>
      <c r="AH157" s="49"/>
      <c r="AI157" s="49">
        <f>SUM(AG157:AH157)</f>
        <v>0</v>
      </c>
      <c r="AJ157" s="49"/>
      <c r="AK157" s="49"/>
      <c r="AL157" s="49">
        <f>SUM(AJ157:AK157)</f>
        <v>0</v>
      </c>
      <c r="AM157" s="49"/>
      <c r="AN157" s="49"/>
      <c r="AO157" s="87">
        <f>SUM(AM157:AN157)</f>
        <v>0</v>
      </c>
      <c r="AP157" s="123">
        <f>+(AP161*AD161)+(AP158*AD158)</f>
        <v>0</v>
      </c>
      <c r="AQ157" s="123">
        <f>+(AQ161*AE161)+(AQ158*AE158)</f>
        <v>0</v>
      </c>
      <c r="AR157" s="79">
        <f>SUM(AP157:AQ157)</f>
        <v>0</v>
      </c>
      <c r="AS157" s="123">
        <f>+(AS161*K161)+(AS158*K158)</f>
        <v>0</v>
      </c>
      <c r="AT157" s="123">
        <f>+(AT161*K161)+(AT158*K158)</f>
        <v>0</v>
      </c>
      <c r="AU157" s="79">
        <f>SUM(AS157:AT157)</f>
        <v>0</v>
      </c>
      <c r="AV157" s="123">
        <f>+(AV161*$L$14)+(AV158*$L$11)</f>
        <v>0</v>
      </c>
      <c r="AW157" s="123">
        <f>+(AW161*$L$14)+(AW158*$L$11)</f>
        <v>0</v>
      </c>
      <c r="AX157" s="79">
        <f>SUM(AV157:AW157)</f>
        <v>0</v>
      </c>
      <c r="AY157" s="123">
        <f>+(AY161*$M$14)+(AY158*$M$11)</f>
        <v>0</v>
      </c>
      <c r="AZ157" s="123">
        <f>+(AZ161*$M$14)+(AZ158*$M$11)</f>
        <v>0</v>
      </c>
      <c r="BA157" s="130">
        <f>SUM(AY157:AZ157)</f>
        <v>0</v>
      </c>
      <c r="BB157" s="48"/>
      <c r="BC157" s="49"/>
      <c r="BD157" s="49"/>
      <c r="BE157" s="49"/>
      <c r="BF157" s="49"/>
      <c r="BG157" s="49"/>
      <c r="BH157" s="49"/>
      <c r="BI157" s="87"/>
      <c r="BJ157" s="48">
        <f>+AF157+AI157+AL157+AO157</f>
        <v>0</v>
      </c>
      <c r="BK157" s="141" t="e">
        <f>+BJ157/I157</f>
        <v>#DIV/0!</v>
      </c>
      <c r="BL157" s="135"/>
      <c r="BM157" s="54"/>
      <c r="BN157" s="54"/>
      <c r="BO157" s="54"/>
      <c r="BP157" s="54"/>
      <c r="BQ157" s="54"/>
      <c r="BR157" s="54"/>
      <c r="BS157" s="101"/>
      <c r="BT157" s="115"/>
      <c r="BU157" s="56"/>
      <c r="BV157" s="56"/>
      <c r="BW157" s="97"/>
      <c r="BX157" s="115"/>
      <c r="BY157" s="56"/>
      <c r="BZ157" s="56"/>
      <c r="CA157" s="97"/>
      <c r="CB157" s="55" t="e">
        <f t="shared" si="109"/>
        <v>#DIV/0!</v>
      </c>
      <c r="CC157" s="54" t="e">
        <f t="shared" si="109"/>
        <v>#DIV/0!</v>
      </c>
      <c r="CD157" s="54" t="e">
        <f t="shared" si="109"/>
        <v>#DIV/0!</v>
      </c>
      <c r="CE157" s="101" t="e">
        <f t="shared" si="109"/>
        <v>#DIV/0!</v>
      </c>
      <c r="CF157" s="115"/>
      <c r="CG157" s="56"/>
      <c r="CH157" s="56"/>
      <c r="CI157" s="97"/>
      <c r="CJ157" s="55" t="e">
        <f t="shared" si="110"/>
        <v>#DIV/0!</v>
      </c>
      <c r="CK157" s="54" t="e">
        <f t="shared" si="110"/>
        <v>#DIV/0!</v>
      </c>
      <c r="CL157" s="54" t="e">
        <f t="shared" si="110"/>
        <v>#DIV/0!</v>
      </c>
      <c r="CM157" s="101" t="e">
        <f t="shared" si="110"/>
        <v>#DIV/0!</v>
      </c>
      <c r="CN157" s="115">
        <f t="shared" si="111"/>
        <v>0</v>
      </c>
      <c r="CO157" s="56">
        <f t="shared" si="111"/>
        <v>0</v>
      </c>
      <c r="CP157" s="56">
        <f t="shared" si="111"/>
        <v>0</v>
      </c>
      <c r="CQ157" s="97">
        <f t="shared" si="111"/>
        <v>0</v>
      </c>
      <c r="CR157" s="123"/>
      <c r="CS157" s="79"/>
      <c r="CT157" s="79"/>
      <c r="CU157" s="130"/>
      <c r="CV157" s="55" t="e">
        <f t="shared" si="112"/>
        <v>#DIV/0!</v>
      </c>
      <c r="CW157" s="54" t="e">
        <f t="shared" si="112"/>
        <v>#DIV/0!</v>
      </c>
      <c r="CX157" s="54" t="e">
        <f t="shared" si="112"/>
        <v>#DIV/0!</v>
      </c>
      <c r="CY157" s="101" t="e">
        <f t="shared" si="112"/>
        <v>#DIV/0!</v>
      </c>
      <c r="CZ157" s="104">
        <f>SUM(BT157:BW157)</f>
        <v>0</v>
      </c>
      <c r="DA157" s="94">
        <f>SUM(BX157:CA157)</f>
        <v>0</v>
      </c>
      <c r="DB157" s="94">
        <f>SUM(CF157:CI157)</f>
        <v>0</v>
      </c>
      <c r="DC157" s="89" t="e">
        <f>+DB157/CZ157</f>
        <v>#DIV/0!</v>
      </c>
    </row>
    <row r="158" spans="1:107" ht="41.25" customHeight="1" thickBot="1" x14ac:dyDescent="0.25">
      <c r="A158" s="35"/>
      <c r="B158" s="10" t="str">
        <f>PONDERACION!I113</f>
        <v>1. Fortalecer y apoyar procesos y espacios de participación en la gestión ambiental (Ecorregión, POMCA río La Vieja, Paisaje Cultural Cafetero, Mesa Planificación Regional, RAP Eje Cafetero, etc.), de acuerdo con en el plan operativo anual.</v>
      </c>
      <c r="C158" s="145" t="str">
        <f>PONDERACION!J113</f>
        <v>Porcentaje</v>
      </c>
      <c r="D158" s="145" t="str">
        <f>PONDERACION!K113</f>
        <v>% de ejecución  planes operativos</v>
      </c>
      <c r="E158" s="402">
        <f>PONDERACION!L113</f>
        <v>0.25</v>
      </c>
      <c r="F158" s="402">
        <f>PONDERACION!M113</f>
        <v>0.25</v>
      </c>
      <c r="G158" s="402">
        <f>PONDERACION!N113</f>
        <v>0.25</v>
      </c>
      <c r="H158" s="402">
        <f>PONDERACION!O113</f>
        <v>0.25</v>
      </c>
      <c r="I158" s="402">
        <f>PONDERACION!P113</f>
        <v>1</v>
      </c>
      <c r="J158" s="186">
        <f>PONDERACION!Q113</f>
        <v>0.33</v>
      </c>
      <c r="K158" s="186">
        <f>PONDERACION!R113</f>
        <v>0.25</v>
      </c>
      <c r="L158" s="186">
        <f>PONDERACION!S113</f>
        <v>0.25</v>
      </c>
      <c r="M158" s="186">
        <f>PONDERACION!T113</f>
        <v>0.25</v>
      </c>
      <c r="N158" s="270">
        <v>27000000</v>
      </c>
      <c r="O158" s="259">
        <v>30000000</v>
      </c>
      <c r="P158" s="259">
        <v>30000000</v>
      </c>
      <c r="Q158" s="259">
        <v>30000000</v>
      </c>
      <c r="R158" s="370">
        <f>SUM(N158:Q158)</f>
        <v>117000000</v>
      </c>
      <c r="S158" s="368" t="str">
        <f>'Tabla Informacion'!A9</f>
        <v>8 Educación Ambiental</v>
      </c>
      <c r="T158" s="368" t="str">
        <f>'Tabla Informacion'!B9</f>
        <v>3208~8 Educación Ambiental</v>
      </c>
      <c r="U158" s="368"/>
      <c r="V158" s="368"/>
      <c r="W158" s="368"/>
      <c r="X158" s="368"/>
      <c r="Y158" s="368"/>
      <c r="Z158" s="368"/>
      <c r="AA158" s="368"/>
      <c r="AB158" s="368"/>
      <c r="AC158" s="368"/>
      <c r="AD158" s="137"/>
      <c r="AE158" s="3"/>
      <c r="AF158" s="3"/>
      <c r="AG158" s="3"/>
      <c r="AH158" s="3"/>
      <c r="AI158" s="3"/>
      <c r="AJ158" s="3"/>
      <c r="AK158" s="3"/>
      <c r="AL158" s="3"/>
      <c r="AM158" s="3"/>
      <c r="AN158" s="3"/>
      <c r="AO158" s="34"/>
      <c r="AP158" s="5"/>
      <c r="AQ158" s="5"/>
      <c r="AR158" s="5"/>
      <c r="AS158" s="5"/>
      <c r="AT158" s="5"/>
      <c r="AU158" s="5"/>
      <c r="AV158" s="5"/>
      <c r="AW158" s="5"/>
      <c r="AX158" s="5"/>
      <c r="AY158" s="5"/>
      <c r="AZ158" s="5"/>
      <c r="BA158" s="62"/>
      <c r="BB158" s="36"/>
      <c r="BC158" s="3"/>
      <c r="BD158" s="3"/>
      <c r="BE158" s="3"/>
      <c r="BF158" s="3"/>
      <c r="BG158" s="3"/>
      <c r="BH158" s="3"/>
      <c r="BI158" s="34"/>
      <c r="BJ158" s="36"/>
      <c r="BK158" s="142"/>
      <c r="BL158" s="136"/>
      <c r="BM158" s="4"/>
      <c r="BN158" s="4"/>
      <c r="BO158" s="4"/>
      <c r="BP158" s="4"/>
      <c r="BQ158" s="4"/>
      <c r="BR158" s="4"/>
      <c r="BS158" s="102"/>
      <c r="BT158" s="116"/>
      <c r="BU158" s="6"/>
      <c r="BV158" s="6"/>
      <c r="BW158" s="98"/>
      <c r="BX158" s="116"/>
      <c r="BY158" s="6"/>
      <c r="BZ158" s="6"/>
      <c r="CA158" s="98"/>
      <c r="CB158" s="8"/>
      <c r="CC158" s="4"/>
      <c r="CD158" s="4"/>
      <c r="CE158" s="102"/>
      <c r="CF158" s="116"/>
      <c r="CG158" s="6"/>
      <c r="CH158" s="6"/>
      <c r="CI158" s="98"/>
      <c r="CJ158" s="8"/>
      <c r="CK158" s="4"/>
      <c r="CL158" s="4"/>
      <c r="CM158" s="102"/>
      <c r="CN158" s="116"/>
      <c r="CO158" s="6"/>
      <c r="CP158" s="6"/>
      <c r="CQ158" s="98"/>
      <c r="CR158" s="37"/>
      <c r="CS158" s="5"/>
      <c r="CT158" s="5"/>
      <c r="CU158" s="62"/>
      <c r="CV158" s="8"/>
      <c r="CW158" s="4"/>
      <c r="CX158" s="4"/>
      <c r="CY158" s="102"/>
      <c r="CZ158" s="105"/>
      <c r="DA158" s="95"/>
      <c r="DB158" s="95"/>
      <c r="DC158" s="90"/>
    </row>
    <row r="159" spans="1:107" ht="30.75" customHeight="1" thickBot="1" x14ac:dyDescent="0.25">
      <c r="A159" s="35"/>
      <c r="B159" s="10" t="str">
        <f>PONDERACION!I114</f>
        <v>2. Ejecutar el modelo de gestores ambientales en los municipios del departamento del Quindío.</v>
      </c>
      <c r="C159" s="145" t="str">
        <f>PONDERACION!J114</f>
        <v>Número</v>
      </c>
      <c r="D159" s="145" t="str">
        <f>PONDERACION!K114</f>
        <v>Municipio con modelo ejecutado</v>
      </c>
      <c r="E159" s="153">
        <f>PONDERACION!L114</f>
        <v>11</v>
      </c>
      <c r="F159" s="153">
        <f>PONDERACION!M114</f>
        <v>11</v>
      </c>
      <c r="G159" s="153">
        <f>PONDERACION!N114</f>
        <v>11</v>
      </c>
      <c r="H159" s="153">
        <f>PONDERACION!O114</f>
        <v>11</v>
      </c>
      <c r="I159" s="153">
        <f>PONDERACION!P114</f>
        <v>44</v>
      </c>
      <c r="J159" s="186">
        <f>PONDERACION!Q114</f>
        <v>0.33</v>
      </c>
      <c r="K159" s="186">
        <f>PONDERACION!R114</f>
        <v>0.25</v>
      </c>
      <c r="L159" s="186">
        <f>PONDERACION!S114</f>
        <v>0.25</v>
      </c>
      <c r="M159" s="186">
        <f>PONDERACION!T114</f>
        <v>0.25</v>
      </c>
      <c r="N159" s="254">
        <v>170000000</v>
      </c>
      <c r="O159" s="255">
        <v>137600000</v>
      </c>
      <c r="P159" s="255">
        <v>173800000</v>
      </c>
      <c r="Q159" s="255">
        <v>161400000</v>
      </c>
      <c r="R159" s="370">
        <f t="shared" ref="R159:R161" si="113">SUM(N159:Q159)</f>
        <v>642800000</v>
      </c>
      <c r="S159" s="368" t="str">
        <f>'Tabla Informacion'!A9</f>
        <v>8 Educación Ambiental</v>
      </c>
      <c r="T159" s="368" t="str">
        <f>'Tabla Informacion'!B9</f>
        <v>3208~8 Educación Ambiental</v>
      </c>
      <c r="U159" s="368"/>
      <c r="V159" s="368"/>
      <c r="W159" s="368"/>
      <c r="X159" s="368"/>
      <c r="Y159" s="368"/>
      <c r="Z159" s="368"/>
      <c r="AA159" s="368"/>
      <c r="AB159" s="368"/>
      <c r="AC159" s="368"/>
      <c r="AD159" s="137"/>
      <c r="AE159" s="3"/>
      <c r="AF159" s="3"/>
      <c r="AG159" s="3"/>
      <c r="AH159" s="3"/>
      <c r="AI159" s="3"/>
      <c r="AJ159" s="3"/>
      <c r="AK159" s="3"/>
      <c r="AL159" s="3"/>
      <c r="AM159" s="3"/>
      <c r="AN159" s="3"/>
      <c r="AO159" s="34"/>
      <c r="AP159" s="5"/>
      <c r="AQ159" s="5"/>
      <c r="AR159" s="5"/>
      <c r="AS159" s="5"/>
      <c r="AT159" s="5"/>
      <c r="AU159" s="5"/>
      <c r="AV159" s="5"/>
      <c r="AW159" s="5"/>
      <c r="AX159" s="5"/>
      <c r="AY159" s="5"/>
      <c r="AZ159" s="5"/>
      <c r="BA159" s="62"/>
      <c r="BB159" s="36"/>
      <c r="BC159" s="3"/>
      <c r="BD159" s="3"/>
      <c r="BE159" s="3"/>
      <c r="BF159" s="3"/>
      <c r="BG159" s="3"/>
      <c r="BH159" s="3"/>
      <c r="BI159" s="34"/>
      <c r="BJ159" s="36"/>
      <c r="BK159" s="142"/>
      <c r="BL159" s="136"/>
      <c r="BM159" s="4"/>
      <c r="BN159" s="4"/>
      <c r="BO159" s="4"/>
      <c r="BP159" s="4"/>
      <c r="BQ159" s="4"/>
      <c r="BR159" s="4"/>
      <c r="BS159" s="102"/>
      <c r="BT159" s="116"/>
      <c r="BU159" s="6"/>
      <c r="BV159" s="6"/>
      <c r="BW159" s="98"/>
      <c r="BX159" s="116"/>
      <c r="BY159" s="6"/>
      <c r="BZ159" s="6"/>
      <c r="CA159" s="98"/>
      <c r="CB159" s="8"/>
      <c r="CC159" s="4"/>
      <c r="CD159" s="4"/>
      <c r="CE159" s="102"/>
      <c r="CF159" s="116"/>
      <c r="CG159" s="6"/>
      <c r="CH159" s="6"/>
      <c r="CI159" s="98"/>
      <c r="CJ159" s="8"/>
      <c r="CK159" s="4"/>
      <c r="CL159" s="4"/>
      <c r="CM159" s="102"/>
      <c r="CN159" s="116"/>
      <c r="CO159" s="6"/>
      <c r="CP159" s="6"/>
      <c r="CQ159" s="98"/>
      <c r="CR159" s="37"/>
      <c r="CS159" s="5"/>
      <c r="CT159" s="5"/>
      <c r="CU159" s="62"/>
      <c r="CV159" s="8"/>
      <c r="CW159" s="4"/>
      <c r="CX159" s="4"/>
      <c r="CY159" s="102"/>
      <c r="CZ159" s="105"/>
      <c r="DA159" s="95"/>
      <c r="DB159" s="95"/>
      <c r="DC159" s="90"/>
    </row>
    <row r="160" spans="1:107" ht="36.75" customHeight="1" thickBot="1" x14ac:dyDescent="0.25">
      <c r="A160" s="35"/>
      <c r="B160" s="10" t="str">
        <f>PONDERACION!I115</f>
        <v>3. Realizar encuentros territoriales como   estrategia de divulgación sobre la gestión ambiental institucional “Protegiendo el Futuro”.</v>
      </c>
      <c r="C160" s="145" t="str">
        <f>PONDERACION!J115</f>
        <v>Número</v>
      </c>
      <c r="D160" s="145" t="str">
        <f>PONDERACION!K115</f>
        <v>Número de  encuentros</v>
      </c>
      <c r="E160" s="153">
        <f>PONDERACION!L115</f>
        <v>0</v>
      </c>
      <c r="F160" s="153">
        <f>PONDERACION!M115</f>
        <v>4</v>
      </c>
      <c r="G160" s="153">
        <f>PONDERACION!N115</f>
        <v>4</v>
      </c>
      <c r="H160" s="153">
        <f>PONDERACION!O115</f>
        <v>4</v>
      </c>
      <c r="I160" s="153">
        <f>PONDERACION!P115</f>
        <v>12</v>
      </c>
      <c r="J160" s="186">
        <f>PONDERACION!Q115</f>
        <v>0</v>
      </c>
      <c r="K160" s="186">
        <f>PONDERACION!R115</f>
        <v>0.25</v>
      </c>
      <c r="L160" s="186">
        <f>PONDERACION!S115</f>
        <v>0.25</v>
      </c>
      <c r="M160" s="186">
        <f>PONDERACION!T115</f>
        <v>0.25</v>
      </c>
      <c r="N160" s="261">
        <v>0</v>
      </c>
      <c r="O160" s="256">
        <v>0</v>
      </c>
      <c r="P160" s="256">
        <v>0</v>
      </c>
      <c r="Q160" s="256">
        <v>0</v>
      </c>
      <c r="R160" s="370">
        <f t="shared" si="113"/>
        <v>0</v>
      </c>
      <c r="S160" s="368" t="str">
        <f>'Tabla Informacion'!A9</f>
        <v>8 Educación Ambiental</v>
      </c>
      <c r="T160" s="368" t="str">
        <f>'Tabla Informacion'!B9</f>
        <v>3208~8 Educación Ambiental</v>
      </c>
      <c r="U160" s="368"/>
      <c r="V160" s="368"/>
      <c r="W160" s="368"/>
      <c r="X160" s="368"/>
      <c r="Y160" s="368"/>
      <c r="Z160" s="368"/>
      <c r="AA160" s="368"/>
      <c r="AB160" s="368"/>
      <c r="AC160" s="368"/>
      <c r="AD160" s="137"/>
      <c r="AE160" s="3"/>
      <c r="AF160" s="3"/>
      <c r="AG160" s="3"/>
      <c r="AH160" s="3"/>
      <c r="AI160" s="3"/>
      <c r="AJ160" s="3"/>
      <c r="AK160" s="3"/>
      <c r="AL160" s="3"/>
      <c r="AM160" s="3"/>
      <c r="AN160" s="3"/>
      <c r="AO160" s="34"/>
      <c r="AP160" s="5"/>
      <c r="AQ160" s="5"/>
      <c r="AR160" s="5"/>
      <c r="AS160" s="5"/>
      <c r="AT160" s="5"/>
      <c r="AU160" s="5"/>
      <c r="AV160" s="5"/>
      <c r="AW160" s="5"/>
      <c r="AX160" s="5"/>
      <c r="AY160" s="5"/>
      <c r="AZ160" s="5"/>
      <c r="BA160" s="62"/>
      <c r="BB160" s="36"/>
      <c r="BC160" s="3"/>
      <c r="BD160" s="3"/>
      <c r="BE160" s="3"/>
      <c r="BF160" s="3"/>
      <c r="BG160" s="3"/>
      <c r="BH160" s="3"/>
      <c r="BI160" s="34"/>
      <c r="BJ160" s="36"/>
      <c r="BK160" s="142"/>
      <c r="BL160" s="136"/>
      <c r="BM160" s="4"/>
      <c r="BN160" s="4"/>
      <c r="BO160" s="4"/>
      <c r="BP160" s="4"/>
      <c r="BQ160" s="4"/>
      <c r="BR160" s="4"/>
      <c r="BS160" s="102"/>
      <c r="BT160" s="116"/>
      <c r="BU160" s="6"/>
      <c r="BV160" s="6"/>
      <c r="BW160" s="98"/>
      <c r="BX160" s="116"/>
      <c r="BY160" s="6"/>
      <c r="BZ160" s="6"/>
      <c r="CA160" s="98"/>
      <c r="CB160" s="8"/>
      <c r="CC160" s="4"/>
      <c r="CD160" s="4"/>
      <c r="CE160" s="102"/>
      <c r="CF160" s="116"/>
      <c r="CG160" s="6"/>
      <c r="CH160" s="6"/>
      <c r="CI160" s="98"/>
      <c r="CJ160" s="8"/>
      <c r="CK160" s="4"/>
      <c r="CL160" s="4"/>
      <c r="CM160" s="102"/>
      <c r="CN160" s="116"/>
      <c r="CO160" s="6"/>
      <c r="CP160" s="6"/>
      <c r="CQ160" s="98"/>
      <c r="CR160" s="37"/>
      <c r="CS160" s="5"/>
      <c r="CT160" s="5"/>
      <c r="CU160" s="62"/>
      <c r="CV160" s="8"/>
      <c r="CW160" s="4"/>
      <c r="CX160" s="4"/>
      <c r="CY160" s="102"/>
      <c r="CZ160" s="105"/>
      <c r="DA160" s="95"/>
      <c r="DB160" s="95"/>
      <c r="DC160" s="90"/>
    </row>
    <row r="161" spans="1:107" ht="34.5" customHeight="1" thickBot="1" x14ac:dyDescent="0.25">
      <c r="A161" s="35"/>
      <c r="B161" s="10" t="str">
        <f>PONDERACION!I116</f>
        <v>4. Implementar acciones tendientes al cumplimiento de los pilares contenidos en el Acuerdo de Escazú, definidas en el plan operativo anual.</v>
      </c>
      <c r="C161" s="145" t="str">
        <f>PONDERACION!J116</f>
        <v>Porcentaje</v>
      </c>
      <c r="D161" s="145" t="str">
        <f>PONDERACION!K116</f>
        <v>% de ejecución  planes operativos</v>
      </c>
      <c r="E161" s="402">
        <f>PONDERACION!L116</f>
        <v>0.25</v>
      </c>
      <c r="F161" s="402">
        <f>PONDERACION!M116</f>
        <v>0.25</v>
      </c>
      <c r="G161" s="402">
        <f>PONDERACION!N116</f>
        <v>0.25</v>
      </c>
      <c r="H161" s="402">
        <f>PONDERACION!O116</f>
        <v>0.25</v>
      </c>
      <c r="I161" s="402">
        <f>PONDERACION!P116</f>
        <v>1</v>
      </c>
      <c r="J161" s="186">
        <f>PONDERACION!Q116</f>
        <v>0.34</v>
      </c>
      <c r="K161" s="186">
        <f>PONDERACION!R116</f>
        <v>0.25</v>
      </c>
      <c r="L161" s="186">
        <f>PONDERACION!S116</f>
        <v>0.25</v>
      </c>
      <c r="M161" s="186">
        <f>PONDERACION!T116</f>
        <v>0.25</v>
      </c>
      <c r="N161" s="266">
        <v>14400000</v>
      </c>
      <c r="O161" s="274">
        <v>30000000</v>
      </c>
      <c r="P161" s="274">
        <v>30000000</v>
      </c>
      <c r="Q161" s="274">
        <v>30000000</v>
      </c>
      <c r="R161" s="369">
        <f t="shared" si="113"/>
        <v>104400000</v>
      </c>
      <c r="S161" s="368" t="str">
        <f>'Tabla Informacion'!A9</f>
        <v>8 Educación Ambiental</v>
      </c>
      <c r="T161" s="368" t="str">
        <f>'Tabla Informacion'!B9</f>
        <v>3208~8 Educación Ambiental</v>
      </c>
      <c r="U161" s="368"/>
      <c r="V161" s="368"/>
      <c r="W161" s="368"/>
      <c r="X161" s="368"/>
      <c r="Y161" s="368"/>
      <c r="Z161" s="368"/>
      <c r="AA161" s="368"/>
      <c r="AB161" s="368"/>
      <c r="AC161" s="368"/>
      <c r="AD161" s="137"/>
      <c r="AE161" s="3"/>
      <c r="AF161" s="3"/>
      <c r="AG161" s="3"/>
      <c r="AH161" s="3"/>
      <c r="AI161" s="3"/>
      <c r="AJ161" s="3"/>
      <c r="AK161" s="3"/>
      <c r="AL161" s="3"/>
      <c r="AM161" s="3"/>
      <c r="AN161" s="3"/>
      <c r="AO161" s="34"/>
      <c r="AP161" s="5"/>
      <c r="AQ161" s="5"/>
      <c r="AR161" s="5"/>
      <c r="AS161" s="5"/>
      <c r="AT161" s="5"/>
      <c r="AU161" s="5"/>
      <c r="AV161" s="5"/>
      <c r="AW161" s="5"/>
      <c r="AX161" s="5"/>
      <c r="AY161" s="5"/>
      <c r="AZ161" s="5"/>
      <c r="BA161" s="62"/>
      <c r="BB161" s="36"/>
      <c r="BC161" s="3"/>
      <c r="BD161" s="3"/>
      <c r="BE161" s="3"/>
      <c r="BF161" s="3"/>
      <c r="BG161" s="3"/>
      <c r="BH161" s="3"/>
      <c r="BI161" s="34"/>
      <c r="BJ161" s="36"/>
      <c r="BK161" s="142"/>
      <c r="BL161" s="136"/>
      <c r="BM161" s="4"/>
      <c r="BN161" s="4"/>
      <c r="BO161" s="4"/>
      <c r="BP161" s="4"/>
      <c r="BQ161" s="4"/>
      <c r="BR161" s="4"/>
      <c r="BS161" s="102"/>
      <c r="BT161" s="116"/>
      <c r="BU161" s="6"/>
      <c r="BV161" s="6"/>
      <c r="BW161" s="98"/>
      <c r="BX161" s="116"/>
      <c r="BY161" s="6"/>
      <c r="BZ161" s="6"/>
      <c r="CA161" s="98"/>
      <c r="CB161" s="8"/>
      <c r="CC161" s="4"/>
      <c r="CD161" s="4"/>
      <c r="CE161" s="102"/>
      <c r="CF161" s="116"/>
      <c r="CG161" s="6"/>
      <c r="CH161" s="6"/>
      <c r="CI161" s="98"/>
      <c r="CJ161" s="8"/>
      <c r="CK161" s="4"/>
      <c r="CL161" s="4"/>
      <c r="CM161" s="102"/>
      <c r="CN161" s="116"/>
      <c r="CO161" s="6"/>
      <c r="CP161" s="6"/>
      <c r="CQ161" s="98"/>
      <c r="CR161" s="37"/>
      <c r="CS161" s="5"/>
      <c r="CT161" s="5"/>
      <c r="CU161" s="62"/>
      <c r="CV161" s="8"/>
      <c r="CW161" s="4"/>
      <c r="CX161" s="4"/>
      <c r="CY161" s="102"/>
      <c r="CZ161" s="105"/>
      <c r="DA161" s="95"/>
      <c r="DB161" s="95"/>
      <c r="DC161" s="90"/>
    </row>
    <row r="162" spans="1:107" s="326" customFormat="1" ht="51" customHeight="1" thickBot="1" x14ac:dyDescent="0.25">
      <c r="A162" s="302"/>
      <c r="B162" s="379" t="str">
        <f>PONDERACION!A117</f>
        <v>2. GESTIÓN ADMINISTRATIVA INSTITUCIONAL</v>
      </c>
      <c r="C162" s="303"/>
      <c r="D162" s="304"/>
      <c r="E162" s="305"/>
      <c r="F162" s="305"/>
      <c r="G162" s="305"/>
      <c r="H162" s="305"/>
      <c r="I162" s="306"/>
      <c r="J162" s="307">
        <f>PROGR_PROYEC_PONDE!B24</f>
        <v>0.5</v>
      </c>
      <c r="K162" s="308">
        <f>J162</f>
        <v>0.5</v>
      </c>
      <c r="L162" s="308">
        <f>J162</f>
        <v>0.5</v>
      </c>
      <c r="M162" s="309">
        <f>J162</f>
        <v>0.5</v>
      </c>
      <c r="N162" s="355">
        <f>N163</f>
        <v>2236220000</v>
      </c>
      <c r="O162" s="355">
        <f t="shared" ref="O162:R162" si="114">O163</f>
        <v>2189219800</v>
      </c>
      <c r="P162" s="355">
        <f t="shared" si="114"/>
        <v>2314300340</v>
      </c>
      <c r="Q162" s="355">
        <f t="shared" si="114"/>
        <v>2412898500.5900002</v>
      </c>
      <c r="R162" s="356">
        <f t="shared" si="114"/>
        <v>9152638640.5900002</v>
      </c>
      <c r="S162" s="360"/>
      <c r="T162" s="360"/>
      <c r="U162" s="360"/>
      <c r="V162" s="360"/>
      <c r="W162" s="360"/>
      <c r="X162" s="360"/>
      <c r="Y162" s="360"/>
      <c r="Z162" s="360"/>
      <c r="AA162" s="360"/>
      <c r="AB162" s="360"/>
      <c r="AC162" s="360"/>
      <c r="AD162" s="310"/>
      <c r="AE162" s="305"/>
      <c r="AF162" s="305">
        <f>SUM(AD162:AE162)</f>
        <v>0</v>
      </c>
      <c r="AG162" s="305"/>
      <c r="AH162" s="305"/>
      <c r="AI162" s="305">
        <f>SUM(AG162:AH162)</f>
        <v>0</v>
      </c>
      <c r="AJ162" s="305"/>
      <c r="AK162" s="305"/>
      <c r="AL162" s="305">
        <f>SUM(AJ162:AK162)</f>
        <v>0</v>
      </c>
      <c r="AM162" s="305"/>
      <c r="AN162" s="305"/>
      <c r="AO162" s="311">
        <f>SUM(AM162:AN162)</f>
        <v>0</v>
      </c>
      <c r="AP162" s="312">
        <v>0.9</v>
      </c>
      <c r="AQ162" s="313" t="e">
        <f t="shared" ref="AQ162:AQ178" si="115">+AE162/$E$7</f>
        <v>#DIV/0!</v>
      </c>
      <c r="AR162" s="313" t="e">
        <f>SUM(AP162:AQ162)</f>
        <v>#DIV/0!</v>
      </c>
      <c r="AS162" s="313" t="e">
        <f t="shared" ref="AS162:AS178" si="116">+AG162/$F$7</f>
        <v>#DIV/0!</v>
      </c>
      <c r="AT162" s="313" t="e">
        <f t="shared" ref="AT162:AT178" si="117">+AH162/$F$7</f>
        <v>#DIV/0!</v>
      </c>
      <c r="AU162" s="313" t="e">
        <f>SUM(AS162:AT162)</f>
        <v>#DIV/0!</v>
      </c>
      <c r="AV162" s="313" t="e">
        <f t="shared" ref="AV162:AV178" si="118">+AJ162/$G$7</f>
        <v>#DIV/0!</v>
      </c>
      <c r="AW162" s="313" t="e">
        <f t="shared" ref="AW162:AW178" si="119">+AK162/$G$7</f>
        <v>#DIV/0!</v>
      </c>
      <c r="AX162" s="313" t="e">
        <f>SUM(AV162:AW162)</f>
        <v>#DIV/0!</v>
      </c>
      <c r="AY162" s="313" t="e">
        <f t="shared" ref="AY162:AY178" si="120">+AM162/$H$7</f>
        <v>#DIV/0!</v>
      </c>
      <c r="AZ162" s="313" t="e">
        <f t="shared" ref="AZ162:AZ178" si="121">+AN162/$H$7</f>
        <v>#DIV/0!</v>
      </c>
      <c r="BA162" s="314" t="e">
        <f>SUM(AY162:AZ162)</f>
        <v>#DIV/0!</v>
      </c>
      <c r="BB162" s="304"/>
      <c r="BC162" s="305"/>
      <c r="BD162" s="305"/>
      <c r="BE162" s="305"/>
      <c r="BF162" s="305"/>
      <c r="BG162" s="305"/>
      <c r="BH162" s="305"/>
      <c r="BI162" s="311"/>
      <c r="BJ162" s="304">
        <f>+AF162+AI162+AL162+AO162</f>
        <v>0</v>
      </c>
      <c r="BK162" s="315" t="e">
        <f>+BJ162/I162</f>
        <v>#DIV/0!</v>
      </c>
      <c r="BL162" s="316"/>
      <c r="BM162" s="317"/>
      <c r="BN162" s="317"/>
      <c r="BO162" s="317"/>
      <c r="BP162" s="317"/>
      <c r="BQ162" s="317"/>
      <c r="BR162" s="317"/>
      <c r="BS162" s="318"/>
      <c r="BT162" s="319"/>
      <c r="BU162" s="320"/>
      <c r="BV162" s="320"/>
      <c r="BW162" s="321"/>
      <c r="BX162" s="319"/>
      <c r="BY162" s="320"/>
      <c r="BZ162" s="320"/>
      <c r="CA162" s="321"/>
      <c r="CB162" s="322" t="e">
        <f t="shared" ref="CB162:CE166" si="122">+BX162/BT162</f>
        <v>#DIV/0!</v>
      </c>
      <c r="CC162" s="317" t="e">
        <f t="shared" si="122"/>
        <v>#DIV/0!</v>
      </c>
      <c r="CD162" s="317" t="e">
        <f t="shared" si="122"/>
        <v>#DIV/0!</v>
      </c>
      <c r="CE162" s="318" t="e">
        <f t="shared" si="122"/>
        <v>#DIV/0!</v>
      </c>
      <c r="CF162" s="319"/>
      <c r="CG162" s="320"/>
      <c r="CH162" s="320"/>
      <c r="CI162" s="321"/>
      <c r="CJ162" s="322" t="e">
        <f t="shared" ref="CJ162:CM166" si="123">+CF162/BT162</f>
        <v>#DIV/0!</v>
      </c>
      <c r="CK162" s="317" t="e">
        <f t="shared" si="123"/>
        <v>#DIV/0!</v>
      </c>
      <c r="CL162" s="317" t="e">
        <f t="shared" si="123"/>
        <v>#DIV/0!</v>
      </c>
      <c r="CM162" s="318" t="e">
        <f t="shared" si="123"/>
        <v>#DIV/0!</v>
      </c>
      <c r="CN162" s="319">
        <f t="shared" ref="CN162:CQ166" si="124">+BX162-CF162</f>
        <v>0</v>
      </c>
      <c r="CO162" s="320">
        <f t="shared" si="124"/>
        <v>0</v>
      </c>
      <c r="CP162" s="320">
        <f t="shared" si="124"/>
        <v>0</v>
      </c>
      <c r="CQ162" s="321">
        <f t="shared" si="124"/>
        <v>0</v>
      </c>
      <c r="CR162" s="312"/>
      <c r="CS162" s="313"/>
      <c r="CT162" s="313"/>
      <c r="CU162" s="314"/>
      <c r="CV162" s="322" t="e">
        <f t="shared" ref="CV162:CY166" si="125">+CR162/CN162</f>
        <v>#DIV/0!</v>
      </c>
      <c r="CW162" s="317" t="e">
        <f t="shared" si="125"/>
        <v>#DIV/0!</v>
      </c>
      <c r="CX162" s="317" t="e">
        <f t="shared" si="125"/>
        <v>#DIV/0!</v>
      </c>
      <c r="CY162" s="318" t="e">
        <f t="shared" si="125"/>
        <v>#DIV/0!</v>
      </c>
      <c r="CZ162" s="323">
        <f>SUM(BT162:BW162)</f>
        <v>0</v>
      </c>
      <c r="DA162" s="324">
        <f>SUM(BX162:CA162)</f>
        <v>0</v>
      </c>
      <c r="DB162" s="324">
        <f>SUM(CF162:CI162)</f>
        <v>0</v>
      </c>
      <c r="DC162" s="325" t="e">
        <f>+DB162/CZ162</f>
        <v>#DIV/0!</v>
      </c>
    </row>
    <row r="163" spans="1:107" s="300" customFormat="1" ht="47.25" customHeight="1" thickBot="1" x14ac:dyDescent="0.25">
      <c r="A163" s="276"/>
      <c r="B163" s="380" t="str">
        <f>PONDERACION!C117</f>
        <v>PROGRAMA 6. FORTALECIMIENTO DE LA GESTIÓN ADMINISTRATIVA DE LA CORPORACIÓN AUTÓNOMA REGIONAL DEL QUINDÍO.</v>
      </c>
      <c r="C163" s="278"/>
      <c r="D163" s="279"/>
      <c r="E163" s="276"/>
      <c r="F163" s="276"/>
      <c r="G163" s="276"/>
      <c r="H163" s="276"/>
      <c r="I163" s="280"/>
      <c r="J163" s="273">
        <f>PROGR_PROYEC_PONDE!D24</f>
        <v>1</v>
      </c>
      <c r="K163" s="281">
        <f>J163</f>
        <v>1</v>
      </c>
      <c r="L163" s="281">
        <f>J163</f>
        <v>1</v>
      </c>
      <c r="M163" s="282">
        <f>J163</f>
        <v>1</v>
      </c>
      <c r="N163" s="283">
        <f>N164+N174+N177+N182+N189+N204</f>
        <v>2236220000</v>
      </c>
      <c r="O163" s="283">
        <f t="shared" ref="O163:R163" si="126">O164+O174+O177+O182+O189+O204</f>
        <v>2189219800</v>
      </c>
      <c r="P163" s="283">
        <f t="shared" si="126"/>
        <v>2314300340</v>
      </c>
      <c r="Q163" s="283">
        <f t="shared" si="126"/>
        <v>2412898500.5900002</v>
      </c>
      <c r="R163" s="357">
        <f t="shared" si="126"/>
        <v>9152638640.5900002</v>
      </c>
      <c r="S163" s="361"/>
      <c r="T163" s="361"/>
      <c r="U163" s="361"/>
      <c r="V163" s="361"/>
      <c r="W163" s="361"/>
      <c r="X163" s="361"/>
      <c r="Y163" s="361"/>
      <c r="Z163" s="361"/>
      <c r="AA163" s="361"/>
      <c r="AB163" s="361"/>
      <c r="AC163" s="361"/>
      <c r="AD163" s="284"/>
      <c r="AE163" s="276"/>
      <c r="AF163" s="276">
        <f>SUM(AD163:AE163)</f>
        <v>0</v>
      </c>
      <c r="AG163" s="276"/>
      <c r="AH163" s="276"/>
      <c r="AI163" s="276">
        <f>SUM(AG163:AH163)</f>
        <v>0</v>
      </c>
      <c r="AJ163" s="276"/>
      <c r="AK163" s="276"/>
      <c r="AL163" s="276">
        <f>SUM(AJ163:AK163)</f>
        <v>0</v>
      </c>
      <c r="AM163" s="276"/>
      <c r="AN163" s="276"/>
      <c r="AO163" s="285">
        <f>SUM(AM163:AN163)</f>
        <v>0</v>
      </c>
      <c r="AP163" s="286" t="e">
        <f t="shared" ref="AP163:AP178" si="127">+AD163/$E$7</f>
        <v>#DIV/0!</v>
      </c>
      <c r="AQ163" s="287" t="e">
        <f t="shared" si="115"/>
        <v>#DIV/0!</v>
      </c>
      <c r="AR163" s="287" t="e">
        <f>SUM(AP163:AQ163)</f>
        <v>#DIV/0!</v>
      </c>
      <c r="AS163" s="287" t="e">
        <f t="shared" si="116"/>
        <v>#DIV/0!</v>
      </c>
      <c r="AT163" s="287" t="e">
        <f t="shared" si="117"/>
        <v>#DIV/0!</v>
      </c>
      <c r="AU163" s="287" t="e">
        <f>SUM(AS163:AT163)</f>
        <v>#DIV/0!</v>
      </c>
      <c r="AV163" s="287" t="e">
        <f t="shared" si="118"/>
        <v>#DIV/0!</v>
      </c>
      <c r="AW163" s="287" t="e">
        <f t="shared" si="119"/>
        <v>#DIV/0!</v>
      </c>
      <c r="AX163" s="287" t="e">
        <f>SUM(AV163:AW163)</f>
        <v>#DIV/0!</v>
      </c>
      <c r="AY163" s="287" t="e">
        <f t="shared" si="120"/>
        <v>#DIV/0!</v>
      </c>
      <c r="AZ163" s="287" t="e">
        <f t="shared" si="121"/>
        <v>#DIV/0!</v>
      </c>
      <c r="BA163" s="288" t="e">
        <f>SUM(AY163:AZ163)</f>
        <v>#DIV/0!</v>
      </c>
      <c r="BB163" s="279"/>
      <c r="BC163" s="276"/>
      <c r="BD163" s="276"/>
      <c r="BE163" s="276"/>
      <c r="BF163" s="276"/>
      <c r="BG163" s="276"/>
      <c r="BH163" s="276"/>
      <c r="BI163" s="285"/>
      <c r="BJ163" s="279">
        <f>+AF163+AI163+AL163+AO163</f>
        <v>0</v>
      </c>
      <c r="BK163" s="289" t="e">
        <f>+BJ163/I163</f>
        <v>#DIV/0!</v>
      </c>
      <c r="BL163" s="290"/>
      <c r="BM163" s="291"/>
      <c r="BN163" s="291"/>
      <c r="BO163" s="291"/>
      <c r="BP163" s="291"/>
      <c r="BQ163" s="291"/>
      <c r="BR163" s="291"/>
      <c r="BS163" s="292"/>
      <c r="BT163" s="293"/>
      <c r="BU163" s="294"/>
      <c r="BV163" s="294"/>
      <c r="BW163" s="295"/>
      <c r="BX163" s="293"/>
      <c r="BY163" s="294"/>
      <c r="BZ163" s="294"/>
      <c r="CA163" s="295"/>
      <c r="CB163" s="296" t="e">
        <f t="shared" si="122"/>
        <v>#DIV/0!</v>
      </c>
      <c r="CC163" s="291" t="e">
        <f t="shared" si="122"/>
        <v>#DIV/0!</v>
      </c>
      <c r="CD163" s="291" t="e">
        <f t="shared" si="122"/>
        <v>#DIV/0!</v>
      </c>
      <c r="CE163" s="292" t="e">
        <f t="shared" si="122"/>
        <v>#DIV/0!</v>
      </c>
      <c r="CF163" s="293"/>
      <c r="CG163" s="294"/>
      <c r="CH163" s="294"/>
      <c r="CI163" s="295"/>
      <c r="CJ163" s="296" t="e">
        <f t="shared" si="123"/>
        <v>#DIV/0!</v>
      </c>
      <c r="CK163" s="291" t="e">
        <f t="shared" si="123"/>
        <v>#DIV/0!</v>
      </c>
      <c r="CL163" s="291" t="e">
        <f t="shared" si="123"/>
        <v>#DIV/0!</v>
      </c>
      <c r="CM163" s="292" t="e">
        <f t="shared" si="123"/>
        <v>#DIV/0!</v>
      </c>
      <c r="CN163" s="293">
        <f t="shared" si="124"/>
        <v>0</v>
      </c>
      <c r="CO163" s="294">
        <f t="shared" si="124"/>
        <v>0</v>
      </c>
      <c r="CP163" s="294">
        <f t="shared" si="124"/>
        <v>0</v>
      </c>
      <c r="CQ163" s="295">
        <f t="shared" si="124"/>
        <v>0</v>
      </c>
      <c r="CR163" s="286"/>
      <c r="CS163" s="287"/>
      <c r="CT163" s="287"/>
      <c r="CU163" s="288"/>
      <c r="CV163" s="296" t="e">
        <f t="shared" si="125"/>
        <v>#DIV/0!</v>
      </c>
      <c r="CW163" s="291" t="e">
        <f t="shared" si="125"/>
        <v>#DIV/0!</v>
      </c>
      <c r="CX163" s="291" t="e">
        <f t="shared" si="125"/>
        <v>#DIV/0!</v>
      </c>
      <c r="CY163" s="292" t="e">
        <f t="shared" si="125"/>
        <v>#DIV/0!</v>
      </c>
      <c r="CZ163" s="297">
        <f>SUM(BT163:BW163)</f>
        <v>0</v>
      </c>
      <c r="DA163" s="298">
        <f>SUM(BX163:CA163)</f>
        <v>0</v>
      </c>
      <c r="DB163" s="298">
        <f>SUM(CF163:CI163)</f>
        <v>0</v>
      </c>
      <c r="DC163" s="299" t="e">
        <f>+DB163/CZ163</f>
        <v>#DIV/0!</v>
      </c>
    </row>
    <row r="164" spans="1:107" ht="46.5" customHeight="1" thickBot="1" x14ac:dyDescent="0.25">
      <c r="A164" s="41"/>
      <c r="B164" s="381" t="str">
        <f>PONDERACION!F117</f>
        <v>Proyecto 19. Mejoramiento de los recursos físicos y tecnológicos de la Corporación Autónoma Regional del Quindío.</v>
      </c>
      <c r="C164" s="163"/>
      <c r="D164" s="40"/>
      <c r="E164" s="41"/>
      <c r="F164" s="41"/>
      <c r="G164" s="41"/>
      <c r="H164" s="41"/>
      <c r="I164" s="42"/>
      <c r="J164" s="183">
        <f>PROGR_PROYEC_PONDE!F24</f>
        <v>0.2</v>
      </c>
      <c r="K164" s="183">
        <f>J164</f>
        <v>0.2</v>
      </c>
      <c r="L164" s="183">
        <f>J164</f>
        <v>0.2</v>
      </c>
      <c r="M164" s="183">
        <f>J164</f>
        <v>0.2</v>
      </c>
      <c r="N164" s="275">
        <f>N166+N167+N168+N169+N170+N171+N172+N173</f>
        <v>435820000</v>
      </c>
      <c r="O164" s="275">
        <f t="shared" ref="O164:R164" si="128">O166+O167+O168+O169+O170+O171+O172+O173</f>
        <v>551520000</v>
      </c>
      <c r="P164" s="275">
        <f t="shared" si="128"/>
        <v>500540000</v>
      </c>
      <c r="Q164" s="275">
        <f t="shared" si="128"/>
        <v>532654400</v>
      </c>
      <c r="R164" s="373">
        <f t="shared" si="128"/>
        <v>2020534400</v>
      </c>
      <c r="S164" s="362"/>
      <c r="T164" s="362"/>
      <c r="U164" s="362"/>
      <c r="V164" s="362"/>
      <c r="W164" s="362"/>
      <c r="X164" s="362"/>
      <c r="Y164" s="362"/>
      <c r="Z164" s="362"/>
      <c r="AA164" s="362"/>
      <c r="AB164" s="362"/>
      <c r="AC164" s="362"/>
      <c r="AD164" s="138"/>
      <c r="AE164" s="41"/>
      <c r="AF164" s="41">
        <f>SUM(AD164:AE164)</f>
        <v>0</v>
      </c>
      <c r="AG164" s="41"/>
      <c r="AH164" s="41"/>
      <c r="AI164" s="41">
        <f>SUM(AG164:AH164)</f>
        <v>0</v>
      </c>
      <c r="AJ164" s="41"/>
      <c r="AK164" s="41"/>
      <c r="AL164" s="41">
        <f>SUM(AJ164:AK164)</f>
        <v>0</v>
      </c>
      <c r="AM164" s="41"/>
      <c r="AN164" s="41"/>
      <c r="AO164" s="86">
        <f>SUM(AM164:AN164)</f>
        <v>0</v>
      </c>
      <c r="AP164" s="43" t="e">
        <f t="shared" si="127"/>
        <v>#DIV/0!</v>
      </c>
      <c r="AQ164" s="44" t="e">
        <f t="shared" si="115"/>
        <v>#DIV/0!</v>
      </c>
      <c r="AR164" s="44" t="e">
        <f>SUM(AP164:AQ164)</f>
        <v>#DIV/0!</v>
      </c>
      <c r="AS164" s="44" t="e">
        <f t="shared" si="116"/>
        <v>#DIV/0!</v>
      </c>
      <c r="AT164" s="44" t="e">
        <f t="shared" si="117"/>
        <v>#DIV/0!</v>
      </c>
      <c r="AU164" s="44" t="e">
        <f>SUM(AS164:AT164)</f>
        <v>#DIV/0!</v>
      </c>
      <c r="AV164" s="44" t="e">
        <f t="shared" si="118"/>
        <v>#DIV/0!</v>
      </c>
      <c r="AW164" s="44" t="e">
        <f t="shared" si="119"/>
        <v>#DIV/0!</v>
      </c>
      <c r="AX164" s="44" t="e">
        <f>SUM(AV164:AW164)</f>
        <v>#DIV/0!</v>
      </c>
      <c r="AY164" s="44" t="e">
        <f t="shared" si="120"/>
        <v>#DIV/0!</v>
      </c>
      <c r="AZ164" s="44" t="e">
        <f t="shared" si="121"/>
        <v>#DIV/0!</v>
      </c>
      <c r="BA164" s="60" t="e">
        <f>SUM(AY164:AZ164)</f>
        <v>#DIV/0!</v>
      </c>
      <c r="BB164" s="40"/>
      <c r="BC164" s="41"/>
      <c r="BD164" s="41"/>
      <c r="BE164" s="41"/>
      <c r="BF164" s="41"/>
      <c r="BG164" s="41"/>
      <c r="BH164" s="41"/>
      <c r="BI164" s="86"/>
      <c r="BJ164" s="40">
        <f>+AF164+AI164+AL164+AO164</f>
        <v>0</v>
      </c>
      <c r="BK164" s="140" t="e">
        <f>+BJ164/I164</f>
        <v>#DIV/0!</v>
      </c>
      <c r="BL164" s="134"/>
      <c r="BM164" s="45"/>
      <c r="BN164" s="45"/>
      <c r="BO164" s="45"/>
      <c r="BP164" s="45"/>
      <c r="BQ164" s="45"/>
      <c r="BR164" s="45"/>
      <c r="BS164" s="100"/>
      <c r="BT164" s="114"/>
      <c r="BU164" s="47"/>
      <c r="BV164" s="47"/>
      <c r="BW164" s="96"/>
      <c r="BX164" s="114"/>
      <c r="BY164" s="47"/>
      <c r="BZ164" s="47"/>
      <c r="CA164" s="96"/>
      <c r="CB164" s="46" t="e">
        <f t="shared" si="122"/>
        <v>#DIV/0!</v>
      </c>
      <c r="CC164" s="45" t="e">
        <f t="shared" si="122"/>
        <v>#DIV/0!</v>
      </c>
      <c r="CD164" s="45" t="e">
        <f t="shared" si="122"/>
        <v>#DIV/0!</v>
      </c>
      <c r="CE164" s="100" t="e">
        <f t="shared" si="122"/>
        <v>#DIV/0!</v>
      </c>
      <c r="CF164" s="114"/>
      <c r="CG164" s="47"/>
      <c r="CH164" s="47"/>
      <c r="CI164" s="96"/>
      <c r="CJ164" s="46" t="e">
        <f t="shared" si="123"/>
        <v>#DIV/0!</v>
      </c>
      <c r="CK164" s="45" t="e">
        <f t="shared" si="123"/>
        <v>#DIV/0!</v>
      </c>
      <c r="CL164" s="45" t="e">
        <f t="shared" si="123"/>
        <v>#DIV/0!</v>
      </c>
      <c r="CM164" s="100" t="e">
        <f t="shared" si="123"/>
        <v>#DIV/0!</v>
      </c>
      <c r="CN164" s="114">
        <f t="shared" si="124"/>
        <v>0</v>
      </c>
      <c r="CO164" s="47">
        <f t="shared" si="124"/>
        <v>0</v>
      </c>
      <c r="CP164" s="47">
        <f t="shared" si="124"/>
        <v>0</v>
      </c>
      <c r="CQ164" s="96">
        <f t="shared" si="124"/>
        <v>0</v>
      </c>
      <c r="CR164" s="43"/>
      <c r="CS164" s="44"/>
      <c r="CT164" s="44"/>
      <c r="CU164" s="60"/>
      <c r="CV164" s="46" t="e">
        <f t="shared" si="125"/>
        <v>#DIV/0!</v>
      </c>
      <c r="CW164" s="45" t="e">
        <f t="shared" si="125"/>
        <v>#DIV/0!</v>
      </c>
      <c r="CX164" s="45" t="e">
        <f t="shared" si="125"/>
        <v>#DIV/0!</v>
      </c>
      <c r="CY164" s="100" t="e">
        <f t="shared" si="125"/>
        <v>#DIV/0!</v>
      </c>
      <c r="CZ164" s="103">
        <f>SUM(BT164:BW164)</f>
        <v>0</v>
      </c>
      <c r="DA164" s="93">
        <f>SUM(BX164:CA164)</f>
        <v>0</v>
      </c>
      <c r="DB164" s="93">
        <f>SUM(CF164:CI164)</f>
        <v>0</v>
      </c>
      <c r="DC164" s="88" t="e">
        <f>+DB164/CZ164</f>
        <v>#DIV/0!</v>
      </c>
    </row>
    <row r="165" spans="1:107" ht="13.5" thickBot="1" x14ac:dyDescent="0.25">
      <c r="A165" s="49"/>
      <c r="B165" s="378" t="s">
        <v>2075</v>
      </c>
      <c r="C165" s="164"/>
      <c r="D165" s="48"/>
      <c r="E165" s="49"/>
      <c r="F165" s="49"/>
      <c r="G165" s="49"/>
      <c r="H165" s="49"/>
      <c r="I165" s="50"/>
      <c r="J165" s="52"/>
      <c r="K165" s="53"/>
      <c r="L165" s="53"/>
      <c r="M165" s="61"/>
      <c r="N165" s="262"/>
      <c r="O165" s="262"/>
      <c r="P165" s="262"/>
      <c r="Q165" s="262"/>
      <c r="R165" s="262"/>
      <c r="S165" s="262"/>
      <c r="T165" s="262"/>
      <c r="U165" s="262"/>
      <c r="V165" s="262"/>
      <c r="W165" s="262"/>
      <c r="X165" s="262"/>
      <c r="Y165" s="262"/>
      <c r="Z165" s="262"/>
      <c r="AA165" s="262"/>
      <c r="AB165" s="262"/>
      <c r="AC165" s="262"/>
      <c r="AD165" s="48"/>
      <c r="AE165" s="49"/>
      <c r="AF165" s="49">
        <f>SUM(AD165:AE165)</f>
        <v>0</v>
      </c>
      <c r="AG165" s="49"/>
      <c r="AH165" s="49"/>
      <c r="AI165" s="49">
        <f>SUM(AG165:AH165)</f>
        <v>0</v>
      </c>
      <c r="AJ165" s="49"/>
      <c r="AK165" s="49"/>
      <c r="AL165" s="49">
        <f>SUM(AJ165:AK165)</f>
        <v>0</v>
      </c>
      <c r="AM165" s="49"/>
      <c r="AN165" s="49"/>
      <c r="AO165" s="87">
        <f>SUM(AM165:AN165)</f>
        <v>0</v>
      </c>
      <c r="AP165" s="123" t="e">
        <f t="shared" si="127"/>
        <v>#DIV/0!</v>
      </c>
      <c r="AQ165" s="79" t="e">
        <f t="shared" si="115"/>
        <v>#DIV/0!</v>
      </c>
      <c r="AR165" s="79" t="e">
        <f>SUM(AP165:AQ165)</f>
        <v>#DIV/0!</v>
      </c>
      <c r="AS165" s="79" t="e">
        <f t="shared" si="116"/>
        <v>#DIV/0!</v>
      </c>
      <c r="AT165" s="79" t="e">
        <f t="shared" si="117"/>
        <v>#DIV/0!</v>
      </c>
      <c r="AU165" s="79" t="e">
        <f>SUM(AS165:AT165)</f>
        <v>#DIV/0!</v>
      </c>
      <c r="AV165" s="79" t="e">
        <f t="shared" si="118"/>
        <v>#DIV/0!</v>
      </c>
      <c r="AW165" s="79" t="e">
        <f t="shared" si="119"/>
        <v>#DIV/0!</v>
      </c>
      <c r="AX165" s="79" t="e">
        <f>SUM(AV165:AW165)</f>
        <v>#DIV/0!</v>
      </c>
      <c r="AY165" s="79" t="e">
        <f t="shared" si="120"/>
        <v>#DIV/0!</v>
      </c>
      <c r="AZ165" s="79" t="e">
        <f t="shared" si="121"/>
        <v>#DIV/0!</v>
      </c>
      <c r="BA165" s="130" t="e">
        <f>SUM(AY165:AZ165)</f>
        <v>#DIV/0!</v>
      </c>
      <c r="BB165" s="48"/>
      <c r="BC165" s="49"/>
      <c r="BD165" s="49"/>
      <c r="BE165" s="49"/>
      <c r="BF165" s="49"/>
      <c r="BG165" s="49"/>
      <c r="BH165" s="49"/>
      <c r="BI165" s="87"/>
      <c r="BJ165" s="48">
        <f>+AF165+AI165+AL165+AO165</f>
        <v>0</v>
      </c>
      <c r="BK165" s="141" t="e">
        <f>+BJ165/I165</f>
        <v>#DIV/0!</v>
      </c>
      <c r="BL165" s="135"/>
      <c r="BM165" s="54"/>
      <c r="BN165" s="54"/>
      <c r="BO165" s="54"/>
      <c r="BP165" s="54"/>
      <c r="BQ165" s="54"/>
      <c r="BR165" s="54"/>
      <c r="BS165" s="101"/>
      <c r="BT165" s="115"/>
      <c r="BU165" s="56"/>
      <c r="BV165" s="56"/>
      <c r="BW165" s="97"/>
      <c r="BX165" s="115"/>
      <c r="BY165" s="56"/>
      <c r="BZ165" s="56"/>
      <c r="CA165" s="97"/>
      <c r="CB165" s="55" t="e">
        <f t="shared" si="122"/>
        <v>#DIV/0!</v>
      </c>
      <c r="CC165" s="54" t="e">
        <f t="shared" si="122"/>
        <v>#DIV/0!</v>
      </c>
      <c r="CD165" s="54" t="e">
        <f t="shared" si="122"/>
        <v>#DIV/0!</v>
      </c>
      <c r="CE165" s="101" t="e">
        <f t="shared" si="122"/>
        <v>#DIV/0!</v>
      </c>
      <c r="CF165" s="115"/>
      <c r="CG165" s="56"/>
      <c r="CH165" s="56"/>
      <c r="CI165" s="97"/>
      <c r="CJ165" s="55" t="e">
        <f t="shared" si="123"/>
        <v>#DIV/0!</v>
      </c>
      <c r="CK165" s="54" t="e">
        <f t="shared" si="123"/>
        <v>#DIV/0!</v>
      </c>
      <c r="CL165" s="54" t="e">
        <f t="shared" si="123"/>
        <v>#DIV/0!</v>
      </c>
      <c r="CM165" s="101" t="e">
        <f t="shared" si="123"/>
        <v>#DIV/0!</v>
      </c>
      <c r="CN165" s="115">
        <f t="shared" si="124"/>
        <v>0</v>
      </c>
      <c r="CO165" s="56">
        <f t="shared" si="124"/>
        <v>0</v>
      </c>
      <c r="CP165" s="56">
        <f t="shared" si="124"/>
        <v>0</v>
      </c>
      <c r="CQ165" s="97">
        <f t="shared" si="124"/>
        <v>0</v>
      </c>
      <c r="CR165" s="123"/>
      <c r="CS165" s="79"/>
      <c r="CT165" s="79"/>
      <c r="CU165" s="130"/>
      <c r="CV165" s="55" t="e">
        <f t="shared" si="125"/>
        <v>#DIV/0!</v>
      </c>
      <c r="CW165" s="54" t="e">
        <f t="shared" si="125"/>
        <v>#DIV/0!</v>
      </c>
      <c r="CX165" s="54" t="e">
        <f t="shared" si="125"/>
        <v>#DIV/0!</v>
      </c>
      <c r="CY165" s="101" t="e">
        <f t="shared" si="125"/>
        <v>#DIV/0!</v>
      </c>
      <c r="CZ165" s="104">
        <f>SUM(BT165:BW165)</f>
        <v>0</v>
      </c>
      <c r="DA165" s="94">
        <f>SUM(BX165:CA165)</f>
        <v>0</v>
      </c>
      <c r="DB165" s="94">
        <f>SUM(CF165:CI165)</f>
        <v>0</v>
      </c>
      <c r="DC165" s="89" t="e">
        <f>+DB165/CZ165</f>
        <v>#DIV/0!</v>
      </c>
    </row>
    <row r="166" spans="1:107" ht="34.5" customHeight="1" thickBot="1" x14ac:dyDescent="0.25">
      <c r="A166" s="3"/>
      <c r="B166" s="10" t="str">
        <f>PONDERACION!I117</f>
        <v>1. Formular  y ajustar el plan de mantenimiento  Preventivo y Correctivo de las diferentes sedes, áreas y centros de trabajo de la Entidad.</v>
      </c>
      <c r="C166" s="145" t="str">
        <f>PONDERACION!J117</f>
        <v>Plan</v>
      </c>
      <c r="D166" s="145" t="str">
        <f>PONDERACION!K117</f>
        <v>Plan de mantenimiento formulado y ajustado</v>
      </c>
      <c r="E166" s="191">
        <f>PONDERACION!L117</f>
        <v>1</v>
      </c>
      <c r="F166" s="191">
        <f>PONDERACION!M117</f>
        <v>1</v>
      </c>
      <c r="G166" s="191">
        <f>PONDERACION!N117</f>
        <v>1</v>
      </c>
      <c r="H166" s="191">
        <f>PONDERACION!O117</f>
        <v>1</v>
      </c>
      <c r="I166" s="191">
        <f>PONDERACION!P117</f>
        <v>4</v>
      </c>
      <c r="J166" s="192">
        <f>PONDERACION!Q117</f>
        <v>0.14000000000000001</v>
      </c>
      <c r="K166" s="192">
        <f>PONDERACION!R117</f>
        <v>0.12</v>
      </c>
      <c r="L166" s="192">
        <f>PONDERACION!S117</f>
        <v>0.12</v>
      </c>
      <c r="M166" s="192">
        <f>PONDERACION!T117</f>
        <v>0.12</v>
      </c>
      <c r="N166" s="270">
        <v>109320000</v>
      </c>
      <c r="O166" s="259">
        <v>89320000</v>
      </c>
      <c r="P166" s="259">
        <v>72400000</v>
      </c>
      <c r="Q166" s="259">
        <v>78398400</v>
      </c>
      <c r="R166" s="367">
        <f>SUM(N166:Q166)</f>
        <v>349438400</v>
      </c>
      <c r="S166" s="368" t="str">
        <f>'Tabla Informacion'!A10</f>
        <v>9 Fortalecimiento de la gestión y dirección del Sector Ambiente y Desarrollo Sostenible</v>
      </c>
      <c r="T166" s="368" t="str">
        <f>'Tabla Informacion'!B10</f>
        <v>3299~9 Fortalecimiento de la gestión y dirección del Sector Ambiente y Desarrollo Sostenible</v>
      </c>
      <c r="U166" s="368"/>
      <c r="V166" s="368"/>
      <c r="W166" s="368"/>
      <c r="X166" s="368"/>
      <c r="Y166" s="368"/>
      <c r="Z166" s="368"/>
      <c r="AA166" s="368"/>
      <c r="AB166" s="368"/>
      <c r="AC166" s="368"/>
      <c r="AD166" s="137"/>
      <c r="AE166" s="3"/>
      <c r="AF166" s="3">
        <f>SUM(AD166:AE166)</f>
        <v>0</v>
      </c>
      <c r="AG166" s="3"/>
      <c r="AH166" s="3"/>
      <c r="AI166" s="3">
        <f>SUM(AG166:AH166)</f>
        <v>0</v>
      </c>
      <c r="AJ166" s="3"/>
      <c r="AK166" s="3"/>
      <c r="AL166" s="3">
        <f>SUM(AJ166:AK166)</f>
        <v>0</v>
      </c>
      <c r="AM166" s="3"/>
      <c r="AN166" s="3"/>
      <c r="AO166" s="34">
        <f>SUM(AM166:AN166)</f>
        <v>0</v>
      </c>
      <c r="AP166" s="37" t="e">
        <f t="shared" si="127"/>
        <v>#DIV/0!</v>
      </c>
      <c r="AQ166" s="5" t="e">
        <f t="shared" si="115"/>
        <v>#DIV/0!</v>
      </c>
      <c r="AR166" s="5" t="e">
        <f>SUM(AP166:AQ166)</f>
        <v>#DIV/0!</v>
      </c>
      <c r="AS166" s="5" t="e">
        <f t="shared" si="116"/>
        <v>#DIV/0!</v>
      </c>
      <c r="AT166" s="5" t="e">
        <f t="shared" si="117"/>
        <v>#DIV/0!</v>
      </c>
      <c r="AU166" s="5" t="e">
        <f>SUM(AS166:AT166)</f>
        <v>#DIV/0!</v>
      </c>
      <c r="AV166" s="5" t="e">
        <f t="shared" si="118"/>
        <v>#DIV/0!</v>
      </c>
      <c r="AW166" s="5" t="e">
        <f t="shared" si="119"/>
        <v>#DIV/0!</v>
      </c>
      <c r="AX166" s="5" t="e">
        <f>SUM(AV166:AW166)</f>
        <v>#DIV/0!</v>
      </c>
      <c r="AY166" s="5" t="e">
        <f t="shared" si="120"/>
        <v>#DIV/0!</v>
      </c>
      <c r="AZ166" s="5" t="e">
        <f t="shared" si="121"/>
        <v>#DIV/0!</v>
      </c>
      <c r="BA166" s="62" t="e">
        <f>SUM(AY166:AZ166)</f>
        <v>#DIV/0!</v>
      </c>
      <c r="BB166" s="36"/>
      <c r="BC166" s="3"/>
      <c r="BD166" s="3"/>
      <c r="BE166" s="3"/>
      <c r="BF166" s="3"/>
      <c r="BG166" s="3"/>
      <c r="BH166" s="3"/>
      <c r="BI166" s="34"/>
      <c r="BJ166" s="36">
        <f>+AF166+AI166+AL166+AO166</f>
        <v>0</v>
      </c>
      <c r="BK166" s="142">
        <f>+BJ166/I166</f>
        <v>0</v>
      </c>
      <c r="BL166" s="136"/>
      <c r="BM166" s="4"/>
      <c r="BN166" s="4"/>
      <c r="BO166" s="4"/>
      <c r="BP166" s="4"/>
      <c r="BQ166" s="4"/>
      <c r="BR166" s="4"/>
      <c r="BS166" s="102"/>
      <c r="BT166" s="116"/>
      <c r="BU166" s="6"/>
      <c r="BV166" s="6"/>
      <c r="BW166" s="98"/>
      <c r="BX166" s="116"/>
      <c r="BY166" s="6"/>
      <c r="BZ166" s="6"/>
      <c r="CA166" s="98"/>
      <c r="CB166" s="8" t="e">
        <f t="shared" si="122"/>
        <v>#DIV/0!</v>
      </c>
      <c r="CC166" s="4" t="e">
        <f t="shared" si="122"/>
        <v>#DIV/0!</v>
      </c>
      <c r="CD166" s="4" t="e">
        <f t="shared" si="122"/>
        <v>#DIV/0!</v>
      </c>
      <c r="CE166" s="102" t="e">
        <f t="shared" si="122"/>
        <v>#DIV/0!</v>
      </c>
      <c r="CF166" s="116"/>
      <c r="CG166" s="6"/>
      <c r="CH166" s="6"/>
      <c r="CI166" s="98"/>
      <c r="CJ166" s="8" t="e">
        <f t="shared" si="123"/>
        <v>#DIV/0!</v>
      </c>
      <c r="CK166" s="4" t="e">
        <f t="shared" si="123"/>
        <v>#DIV/0!</v>
      </c>
      <c r="CL166" s="4" t="e">
        <f t="shared" si="123"/>
        <v>#DIV/0!</v>
      </c>
      <c r="CM166" s="102" t="e">
        <f t="shared" si="123"/>
        <v>#DIV/0!</v>
      </c>
      <c r="CN166" s="116">
        <f t="shared" si="124"/>
        <v>0</v>
      </c>
      <c r="CO166" s="6">
        <f t="shared" si="124"/>
        <v>0</v>
      </c>
      <c r="CP166" s="6">
        <f t="shared" si="124"/>
        <v>0</v>
      </c>
      <c r="CQ166" s="98">
        <f t="shared" si="124"/>
        <v>0</v>
      </c>
      <c r="CR166" s="37"/>
      <c r="CS166" s="5"/>
      <c r="CT166" s="5"/>
      <c r="CU166" s="62"/>
      <c r="CV166" s="8" t="e">
        <f t="shared" si="125"/>
        <v>#DIV/0!</v>
      </c>
      <c r="CW166" s="4" t="e">
        <f t="shared" si="125"/>
        <v>#DIV/0!</v>
      </c>
      <c r="CX166" s="4" t="e">
        <f t="shared" si="125"/>
        <v>#DIV/0!</v>
      </c>
      <c r="CY166" s="102" t="e">
        <f t="shared" si="125"/>
        <v>#DIV/0!</v>
      </c>
      <c r="CZ166" s="105">
        <f>SUM(BT166:BW166)</f>
        <v>0</v>
      </c>
      <c r="DA166" s="95">
        <f>SUM(BX166:CA166)</f>
        <v>0</v>
      </c>
      <c r="DB166" s="95">
        <f>SUM(CF166:CI166)</f>
        <v>0</v>
      </c>
      <c r="DC166" s="90" t="e">
        <f>+DB166/CZ166</f>
        <v>#DIV/0!</v>
      </c>
    </row>
    <row r="167" spans="1:107" ht="36" customHeight="1" thickBot="1" x14ac:dyDescent="0.25">
      <c r="A167" s="3"/>
      <c r="B167" s="10" t="str">
        <f>PONDERACION!I118</f>
        <v>2. Ejecutar el plan de mantenimiento  Preventivo y Correctivo de las diferentes sedes, áreas y centros de trabajo de la Entidad.</v>
      </c>
      <c r="C167" s="145" t="str">
        <f>PONDERACION!J118</f>
        <v>Porcentaje</v>
      </c>
      <c r="D167" s="145" t="str">
        <f>PONDERACION!K118</f>
        <v>% de Ejecución plan de mantenimiento formulado</v>
      </c>
      <c r="E167" s="192">
        <f>PONDERACION!L118</f>
        <v>0.2</v>
      </c>
      <c r="F167" s="192">
        <f>PONDERACION!M118</f>
        <v>0.4</v>
      </c>
      <c r="G167" s="192">
        <f>PONDERACION!N118</f>
        <v>0.1</v>
      </c>
      <c r="H167" s="192">
        <f>PONDERACION!O118</f>
        <v>0.1</v>
      </c>
      <c r="I167" s="192">
        <f>PONDERACION!P118</f>
        <v>0.8</v>
      </c>
      <c r="J167" s="192">
        <f>PONDERACION!Q118</f>
        <v>0.14000000000000001</v>
      </c>
      <c r="K167" s="192">
        <f>PONDERACION!R118</f>
        <v>0.12</v>
      </c>
      <c r="L167" s="192">
        <f>PONDERACION!S118</f>
        <v>0.12</v>
      </c>
      <c r="M167" s="192">
        <f>PONDERACION!T118</f>
        <v>0.12</v>
      </c>
      <c r="N167" s="254">
        <v>120000000</v>
      </c>
      <c r="O167" s="255">
        <v>85300000</v>
      </c>
      <c r="P167" s="255">
        <v>72400000</v>
      </c>
      <c r="Q167" s="255">
        <v>76896000</v>
      </c>
      <c r="R167" s="367">
        <f t="shared" ref="R167:R173" si="129">SUM(N167:Q167)</f>
        <v>354596000</v>
      </c>
      <c r="S167" s="368" t="str">
        <f>'Tabla Informacion'!A10</f>
        <v>9 Fortalecimiento de la gestión y dirección del Sector Ambiente y Desarrollo Sostenible</v>
      </c>
      <c r="T167" s="368" t="str">
        <f>'Tabla Informacion'!B10</f>
        <v>3299~9 Fortalecimiento de la gestión y dirección del Sector Ambiente y Desarrollo Sostenible</v>
      </c>
      <c r="U167" s="368"/>
      <c r="V167" s="368"/>
      <c r="W167" s="368"/>
      <c r="X167" s="368"/>
      <c r="Y167" s="368"/>
      <c r="Z167" s="368"/>
      <c r="AA167" s="368"/>
      <c r="AB167" s="368"/>
      <c r="AC167" s="368"/>
      <c r="AD167" s="137"/>
      <c r="AE167" s="3"/>
      <c r="AF167" s="3"/>
      <c r="AG167" s="3"/>
      <c r="AH167" s="3"/>
      <c r="AI167" s="3"/>
      <c r="AJ167" s="3"/>
      <c r="AK167" s="3"/>
      <c r="AL167" s="3"/>
      <c r="AM167" s="3"/>
      <c r="AN167" s="3"/>
      <c r="AO167" s="34"/>
      <c r="AP167" s="37"/>
      <c r="AQ167" s="5"/>
      <c r="AR167" s="5"/>
      <c r="AS167" s="5"/>
      <c r="AT167" s="5"/>
      <c r="AU167" s="5"/>
      <c r="AV167" s="5"/>
      <c r="AW167" s="5"/>
      <c r="AX167" s="5"/>
      <c r="AY167" s="5"/>
      <c r="AZ167" s="5"/>
      <c r="BA167" s="62"/>
      <c r="BB167" s="36"/>
      <c r="BC167" s="3"/>
      <c r="BD167" s="3"/>
      <c r="BE167" s="3"/>
      <c r="BF167" s="3"/>
      <c r="BG167" s="3"/>
      <c r="BH167" s="3"/>
      <c r="BI167" s="34"/>
      <c r="BJ167" s="36"/>
      <c r="BK167" s="142"/>
      <c r="BL167" s="136"/>
      <c r="BM167" s="4"/>
      <c r="BN167" s="4"/>
      <c r="BO167" s="4"/>
      <c r="BP167" s="4"/>
      <c r="BQ167" s="4"/>
      <c r="BR167" s="4"/>
      <c r="BS167" s="102"/>
      <c r="BT167" s="116"/>
      <c r="BU167" s="6"/>
      <c r="BV167" s="6"/>
      <c r="BW167" s="98"/>
      <c r="BX167" s="116"/>
      <c r="BY167" s="6"/>
      <c r="BZ167" s="6"/>
      <c r="CA167" s="98"/>
      <c r="CB167" s="8"/>
      <c r="CC167" s="4"/>
      <c r="CD167" s="4"/>
      <c r="CE167" s="102"/>
      <c r="CF167" s="116"/>
      <c r="CG167" s="6"/>
      <c r="CH167" s="6"/>
      <c r="CI167" s="98"/>
      <c r="CJ167" s="8"/>
      <c r="CK167" s="4"/>
      <c r="CL167" s="4"/>
      <c r="CM167" s="102"/>
      <c r="CN167" s="116"/>
      <c r="CO167" s="6"/>
      <c r="CP167" s="6"/>
      <c r="CQ167" s="98"/>
      <c r="CR167" s="37"/>
      <c r="CS167" s="5"/>
      <c r="CT167" s="5"/>
      <c r="CU167" s="62"/>
      <c r="CV167" s="8"/>
      <c r="CW167" s="4"/>
      <c r="CX167" s="4"/>
      <c r="CY167" s="102"/>
      <c r="CZ167" s="105"/>
      <c r="DA167" s="95"/>
      <c r="DB167" s="95"/>
      <c r="DC167" s="90"/>
    </row>
    <row r="168" spans="1:107" ht="40.5" customHeight="1" thickBot="1" x14ac:dyDescent="0.25">
      <c r="A168" s="3"/>
      <c r="B168" s="10" t="str">
        <f>PONDERACION!I119</f>
        <v>3. Modernizar  la infraestructura de las tecnologías de la información y las telecomunicaciones de la Entidad, de acuerdo con en el plan operativo anual.</v>
      </c>
      <c r="C168" s="145" t="str">
        <f>PONDERACION!J119</f>
        <v>Porcentaje</v>
      </c>
      <c r="D168" s="145" t="str">
        <f>PONDERACION!K119</f>
        <v>% de ejecución  planes operativos</v>
      </c>
      <c r="E168" s="403">
        <f>PONDERACION!L119</f>
        <v>0.25</v>
      </c>
      <c r="F168" s="403">
        <f>PONDERACION!M119</f>
        <v>0.25</v>
      </c>
      <c r="G168" s="403">
        <f>PONDERACION!N119</f>
        <v>0.25</v>
      </c>
      <c r="H168" s="403">
        <f>PONDERACION!O119</f>
        <v>0.25</v>
      </c>
      <c r="I168" s="403">
        <f>PONDERACION!P119</f>
        <v>1</v>
      </c>
      <c r="J168" s="192">
        <f>PONDERACION!Q119</f>
        <v>0.14000000000000001</v>
      </c>
      <c r="K168" s="192">
        <f>PONDERACION!R119</f>
        <v>0.12</v>
      </c>
      <c r="L168" s="192">
        <f>PONDERACION!S119</f>
        <v>0.12</v>
      </c>
      <c r="M168" s="192">
        <f>PONDERACION!T119</f>
        <v>0.12</v>
      </c>
      <c r="N168" s="254">
        <v>100000000</v>
      </c>
      <c r="O168" s="255">
        <v>87500000</v>
      </c>
      <c r="P168" s="255">
        <v>80200000</v>
      </c>
      <c r="Q168" s="255">
        <v>60000000</v>
      </c>
      <c r="R168" s="367">
        <f t="shared" si="129"/>
        <v>327700000</v>
      </c>
      <c r="S168" s="368" t="str">
        <f>'Tabla Informacion'!A10</f>
        <v>9 Fortalecimiento de la gestión y dirección del Sector Ambiente y Desarrollo Sostenible</v>
      </c>
      <c r="T168" s="368" t="str">
        <f>'Tabla Informacion'!B10</f>
        <v>3299~9 Fortalecimiento de la gestión y dirección del Sector Ambiente y Desarrollo Sostenible</v>
      </c>
      <c r="U168" s="368"/>
      <c r="V168" s="368"/>
      <c r="W168" s="368"/>
      <c r="X168" s="368"/>
      <c r="Y168" s="368"/>
      <c r="Z168" s="368"/>
      <c r="AA168" s="368"/>
      <c r="AB168" s="368"/>
      <c r="AC168" s="368"/>
      <c r="AD168" s="137"/>
      <c r="AE168" s="3"/>
      <c r="AF168" s="3"/>
      <c r="AG168" s="3"/>
      <c r="AH168" s="3"/>
      <c r="AI168" s="3"/>
      <c r="AJ168" s="3"/>
      <c r="AK168" s="3"/>
      <c r="AL168" s="3"/>
      <c r="AM168" s="3"/>
      <c r="AN168" s="3"/>
      <c r="AO168" s="34"/>
      <c r="AP168" s="37"/>
      <c r="AQ168" s="5"/>
      <c r="AR168" s="5"/>
      <c r="AS168" s="5"/>
      <c r="AT168" s="5"/>
      <c r="AU168" s="5"/>
      <c r="AV168" s="5"/>
      <c r="AW168" s="5"/>
      <c r="AX168" s="5"/>
      <c r="AY168" s="5"/>
      <c r="AZ168" s="5"/>
      <c r="BA168" s="62"/>
      <c r="BB168" s="36"/>
      <c r="BC168" s="3"/>
      <c r="BD168" s="3"/>
      <c r="BE168" s="3"/>
      <c r="BF168" s="3"/>
      <c r="BG168" s="3"/>
      <c r="BH168" s="3"/>
      <c r="BI168" s="34"/>
      <c r="BJ168" s="36"/>
      <c r="BK168" s="142"/>
      <c r="BL168" s="136"/>
      <c r="BM168" s="4"/>
      <c r="BN168" s="4"/>
      <c r="BO168" s="4"/>
      <c r="BP168" s="4"/>
      <c r="BQ168" s="4"/>
      <c r="BR168" s="4"/>
      <c r="BS168" s="102"/>
      <c r="BT168" s="116"/>
      <c r="BU168" s="6"/>
      <c r="BV168" s="6"/>
      <c r="BW168" s="98"/>
      <c r="BX168" s="116"/>
      <c r="BY168" s="6"/>
      <c r="BZ168" s="6"/>
      <c r="CA168" s="98"/>
      <c r="CB168" s="8"/>
      <c r="CC168" s="4"/>
      <c r="CD168" s="4"/>
      <c r="CE168" s="102"/>
      <c r="CF168" s="116"/>
      <c r="CG168" s="6"/>
      <c r="CH168" s="6"/>
      <c r="CI168" s="98"/>
      <c r="CJ168" s="8"/>
      <c r="CK168" s="4"/>
      <c r="CL168" s="4"/>
      <c r="CM168" s="102"/>
      <c r="CN168" s="116"/>
      <c r="CO168" s="6"/>
      <c r="CP168" s="6"/>
      <c r="CQ168" s="98"/>
      <c r="CR168" s="37"/>
      <c r="CS168" s="5"/>
      <c r="CT168" s="5"/>
      <c r="CU168" s="62"/>
      <c r="CV168" s="8"/>
      <c r="CW168" s="4"/>
      <c r="CX168" s="4"/>
      <c r="CY168" s="102"/>
      <c r="CZ168" s="105"/>
      <c r="DA168" s="95"/>
      <c r="DB168" s="95"/>
      <c r="DC168" s="90"/>
    </row>
    <row r="169" spans="1:107" ht="36.75" customHeight="1" thickBot="1" x14ac:dyDescent="0.25">
      <c r="A169" s="3"/>
      <c r="B169" s="10" t="str">
        <f>PONDERACION!I120</f>
        <v>4. Realizar mantenimiento de  la infraestructura de las tecnologías de la información y las telecomunicaciones de la Entidad, de acuerdo con en el plan operativo anual.</v>
      </c>
      <c r="C169" s="145" t="str">
        <f>PONDERACION!J120</f>
        <v>Porcentaje</v>
      </c>
      <c r="D169" s="145" t="str">
        <f>PONDERACION!K120</f>
        <v>% de ejecución  planes operativos</v>
      </c>
      <c r="E169" s="403">
        <f>PONDERACION!L120</f>
        <v>0.25</v>
      </c>
      <c r="F169" s="403">
        <f>PONDERACION!M120</f>
        <v>0.25</v>
      </c>
      <c r="G169" s="403">
        <f>PONDERACION!N120</f>
        <v>0.25</v>
      </c>
      <c r="H169" s="403">
        <f>PONDERACION!O120</f>
        <v>0.25</v>
      </c>
      <c r="I169" s="403">
        <f>PONDERACION!P120</f>
        <v>1</v>
      </c>
      <c r="J169" s="192">
        <f>PONDERACION!Q120</f>
        <v>0.14000000000000001</v>
      </c>
      <c r="K169" s="192">
        <f>PONDERACION!R120</f>
        <v>0.12</v>
      </c>
      <c r="L169" s="192">
        <f>PONDERACION!S120</f>
        <v>0.12</v>
      </c>
      <c r="M169" s="192">
        <f>PONDERACION!T120</f>
        <v>0.12</v>
      </c>
      <c r="N169" s="254">
        <v>40000000</v>
      </c>
      <c r="O169" s="255">
        <v>50000000</v>
      </c>
      <c r="P169" s="255">
        <v>59000000</v>
      </c>
      <c r="Q169" s="255">
        <v>60000000</v>
      </c>
      <c r="R169" s="367">
        <f t="shared" si="129"/>
        <v>209000000</v>
      </c>
      <c r="S169" s="368" t="str">
        <f>'Tabla Informacion'!A10</f>
        <v>9 Fortalecimiento de la gestión y dirección del Sector Ambiente y Desarrollo Sostenible</v>
      </c>
      <c r="T169" s="368" t="str">
        <f>'Tabla Informacion'!B10</f>
        <v>3299~9 Fortalecimiento de la gestión y dirección del Sector Ambiente y Desarrollo Sostenible</v>
      </c>
      <c r="U169" s="368"/>
      <c r="V169" s="368"/>
      <c r="W169" s="368"/>
      <c r="X169" s="368"/>
      <c r="Y169" s="368"/>
      <c r="Z169" s="368"/>
      <c r="AA169" s="368"/>
      <c r="AB169" s="368"/>
      <c r="AC169" s="368"/>
      <c r="AD169" s="137"/>
      <c r="AE169" s="3"/>
      <c r="AF169" s="3">
        <f>SUM(AD169:AE169)</f>
        <v>0</v>
      </c>
      <c r="AG169" s="3"/>
      <c r="AH169" s="3"/>
      <c r="AI169" s="3">
        <f>SUM(AG169:AH169)</f>
        <v>0</v>
      </c>
      <c r="AJ169" s="3"/>
      <c r="AK169" s="3"/>
      <c r="AL169" s="3">
        <f>SUM(AJ169:AK169)</f>
        <v>0</v>
      </c>
      <c r="AM169" s="3"/>
      <c r="AN169" s="3"/>
      <c r="AO169" s="34">
        <f>SUM(AM169:AN169)</f>
        <v>0</v>
      </c>
      <c r="AP169" s="37" t="e">
        <f t="shared" si="127"/>
        <v>#DIV/0!</v>
      </c>
      <c r="AQ169" s="5" t="e">
        <f t="shared" si="115"/>
        <v>#DIV/0!</v>
      </c>
      <c r="AR169" s="5" t="e">
        <f>SUM(AP169:AQ169)</f>
        <v>#DIV/0!</v>
      </c>
      <c r="AS169" s="5" t="e">
        <f t="shared" si="116"/>
        <v>#DIV/0!</v>
      </c>
      <c r="AT169" s="5" t="e">
        <f t="shared" si="117"/>
        <v>#DIV/0!</v>
      </c>
      <c r="AU169" s="5" t="e">
        <f>SUM(AS169:AT169)</f>
        <v>#DIV/0!</v>
      </c>
      <c r="AV169" s="5" t="e">
        <f t="shared" si="118"/>
        <v>#DIV/0!</v>
      </c>
      <c r="AW169" s="5" t="e">
        <f t="shared" si="119"/>
        <v>#DIV/0!</v>
      </c>
      <c r="AX169" s="5" t="e">
        <f>SUM(AV169:AW169)</f>
        <v>#DIV/0!</v>
      </c>
      <c r="AY169" s="5" t="e">
        <f t="shared" si="120"/>
        <v>#DIV/0!</v>
      </c>
      <c r="AZ169" s="5" t="e">
        <f t="shared" si="121"/>
        <v>#DIV/0!</v>
      </c>
      <c r="BA169" s="62" t="e">
        <f>SUM(AY169:AZ169)</f>
        <v>#DIV/0!</v>
      </c>
      <c r="BB169" s="36"/>
      <c r="BC169" s="3"/>
      <c r="BD169" s="3"/>
      <c r="BE169" s="3"/>
      <c r="BF169" s="3"/>
      <c r="BG169" s="3"/>
      <c r="BH169" s="3"/>
      <c r="BI169" s="34"/>
      <c r="BJ169" s="36">
        <f>+AF169+AI169+AL169+AO169</f>
        <v>0</v>
      </c>
      <c r="BK169" s="142">
        <f>+BJ169/I169</f>
        <v>0</v>
      </c>
      <c r="BL169" s="136"/>
      <c r="BM169" s="4"/>
      <c r="BN169" s="4"/>
      <c r="BO169" s="4"/>
      <c r="BP169" s="4"/>
      <c r="BQ169" s="4"/>
      <c r="BR169" s="4"/>
      <c r="BS169" s="102"/>
      <c r="BT169" s="116"/>
      <c r="BU169" s="6"/>
      <c r="BV169" s="6"/>
      <c r="BW169" s="98"/>
      <c r="BX169" s="116"/>
      <c r="BY169" s="6"/>
      <c r="BZ169" s="6"/>
      <c r="CA169" s="98"/>
      <c r="CB169" s="8" t="e">
        <f>+BX169/BT169</f>
        <v>#DIV/0!</v>
      </c>
      <c r="CC169" s="4" t="e">
        <f>+BY169/BU169</f>
        <v>#DIV/0!</v>
      </c>
      <c r="CD169" s="4" t="e">
        <f>+BZ169/BV169</f>
        <v>#DIV/0!</v>
      </c>
      <c r="CE169" s="102" t="e">
        <f>+CA169/BW169</f>
        <v>#DIV/0!</v>
      </c>
      <c r="CF169" s="116"/>
      <c r="CG169" s="6"/>
      <c r="CH169" s="6"/>
      <c r="CI169" s="98"/>
      <c r="CJ169" s="8" t="e">
        <f>+CF169/BT169</f>
        <v>#DIV/0!</v>
      </c>
      <c r="CK169" s="4" t="e">
        <f>+CG169/BU169</f>
        <v>#DIV/0!</v>
      </c>
      <c r="CL169" s="4" t="e">
        <f>+CH169/BV169</f>
        <v>#DIV/0!</v>
      </c>
      <c r="CM169" s="102" t="e">
        <f>+CI169/BW169</f>
        <v>#DIV/0!</v>
      </c>
      <c r="CN169" s="116">
        <f>+BX169-CF169</f>
        <v>0</v>
      </c>
      <c r="CO169" s="6">
        <f>+BY169-CG169</f>
        <v>0</v>
      </c>
      <c r="CP169" s="6">
        <f>+BZ169-CH169</f>
        <v>0</v>
      </c>
      <c r="CQ169" s="98">
        <f>+CA169-CI169</f>
        <v>0</v>
      </c>
      <c r="CR169" s="37"/>
      <c r="CS169" s="5"/>
      <c r="CT169" s="5"/>
      <c r="CU169" s="62"/>
      <c r="CV169" s="8" t="e">
        <f>+CR169/CN169</f>
        <v>#DIV/0!</v>
      </c>
      <c r="CW169" s="4" t="e">
        <f>+CS169/CO169</f>
        <v>#DIV/0!</v>
      </c>
      <c r="CX169" s="4" t="e">
        <f>+CT169/CP169</f>
        <v>#DIV/0!</v>
      </c>
      <c r="CY169" s="102" t="e">
        <f>+CU169/CQ169</f>
        <v>#DIV/0!</v>
      </c>
      <c r="CZ169" s="105">
        <f>SUM(BT169:BW169)</f>
        <v>0</v>
      </c>
      <c r="DA169" s="95">
        <f>SUM(BX169:CA169)</f>
        <v>0</v>
      </c>
      <c r="DB169" s="95">
        <f>SUM(CF169:CI169)</f>
        <v>0</v>
      </c>
      <c r="DC169" s="90" t="e">
        <f>+DB169/CZ169</f>
        <v>#DIV/0!</v>
      </c>
    </row>
    <row r="170" spans="1:107" ht="38.25" customHeight="1" thickBot="1" x14ac:dyDescent="0.25">
      <c r="A170" s="3"/>
      <c r="B170" s="10" t="str">
        <f>PONDERACION!I121</f>
        <v>5. Integrar de manera progresiva los trámites ambientales de la entidad a la plataforma Vital, de acuerdo con en el plan operativo anual.</v>
      </c>
      <c r="C170" s="145" t="str">
        <f>PONDERACION!J121</f>
        <v>Porcentaje</v>
      </c>
      <c r="D170" s="145" t="str">
        <f>PONDERACION!K121</f>
        <v>% de ejecución  planes operativos</v>
      </c>
      <c r="E170" s="403">
        <f>PONDERACION!L121</f>
        <v>0</v>
      </c>
      <c r="F170" s="403">
        <f>PONDERACION!M121</f>
        <v>0.33</v>
      </c>
      <c r="G170" s="403">
        <f>PONDERACION!N121</f>
        <v>0.33</v>
      </c>
      <c r="H170" s="403">
        <f>PONDERACION!O121</f>
        <v>0.34</v>
      </c>
      <c r="I170" s="403">
        <f>PONDERACION!P121</f>
        <v>1</v>
      </c>
      <c r="J170" s="192">
        <f>PONDERACION!Q121</f>
        <v>0</v>
      </c>
      <c r="K170" s="192">
        <f>PONDERACION!R121</f>
        <v>0.13</v>
      </c>
      <c r="L170" s="192">
        <f>PONDERACION!S121</f>
        <v>0.13</v>
      </c>
      <c r="M170" s="192">
        <f>PONDERACION!T121</f>
        <v>0.13</v>
      </c>
      <c r="N170" s="261">
        <v>0</v>
      </c>
      <c r="O170" s="255">
        <v>30000000</v>
      </c>
      <c r="P170" s="255">
        <v>30000000</v>
      </c>
      <c r="Q170" s="255">
        <v>60000000</v>
      </c>
      <c r="R170" s="367">
        <f t="shared" si="129"/>
        <v>120000000</v>
      </c>
      <c r="S170" s="368" t="str">
        <f>'Tabla Informacion'!A10</f>
        <v>9 Fortalecimiento de la gestión y dirección del Sector Ambiente y Desarrollo Sostenible</v>
      </c>
      <c r="T170" s="368" t="str">
        <f>'Tabla Informacion'!B10</f>
        <v>3299~9 Fortalecimiento de la gestión y dirección del Sector Ambiente y Desarrollo Sostenible</v>
      </c>
      <c r="U170" s="368"/>
      <c r="V170" s="368"/>
      <c r="W170" s="368"/>
      <c r="X170" s="368"/>
      <c r="Y170" s="368"/>
      <c r="Z170" s="368"/>
      <c r="AA170" s="368"/>
      <c r="AB170" s="368"/>
      <c r="AC170" s="368"/>
      <c r="AD170" s="137"/>
      <c r="AE170" s="3"/>
      <c r="AF170" s="3"/>
      <c r="AG170" s="3"/>
      <c r="AH170" s="3"/>
      <c r="AI170" s="3"/>
      <c r="AJ170" s="3"/>
      <c r="AK170" s="3"/>
      <c r="AL170" s="3"/>
      <c r="AM170" s="3"/>
      <c r="AN170" s="3"/>
      <c r="AO170" s="34"/>
      <c r="AP170" s="37"/>
      <c r="AQ170" s="5"/>
      <c r="AR170" s="5"/>
      <c r="AS170" s="5"/>
      <c r="AT170" s="5"/>
      <c r="AU170" s="5"/>
      <c r="AV170" s="5"/>
      <c r="AW170" s="5"/>
      <c r="AX170" s="5"/>
      <c r="AY170" s="5"/>
      <c r="AZ170" s="5"/>
      <c r="BA170" s="62"/>
      <c r="BB170" s="36"/>
      <c r="BC170" s="3"/>
      <c r="BD170" s="3"/>
      <c r="BE170" s="3"/>
      <c r="BF170" s="3"/>
      <c r="BG170" s="3"/>
      <c r="BH170" s="3"/>
      <c r="BI170" s="34"/>
      <c r="BJ170" s="36"/>
      <c r="BK170" s="142"/>
      <c r="BL170" s="136"/>
      <c r="BM170" s="4"/>
      <c r="BN170" s="4"/>
      <c r="BO170" s="4"/>
      <c r="BP170" s="4"/>
      <c r="BQ170" s="4"/>
      <c r="BR170" s="4"/>
      <c r="BS170" s="102"/>
      <c r="BT170" s="116"/>
      <c r="BU170" s="6"/>
      <c r="BV170" s="6"/>
      <c r="BW170" s="98"/>
      <c r="BX170" s="116"/>
      <c r="BY170" s="6"/>
      <c r="BZ170" s="6"/>
      <c r="CA170" s="98"/>
      <c r="CB170" s="8"/>
      <c r="CC170" s="4"/>
      <c r="CD170" s="4"/>
      <c r="CE170" s="102"/>
      <c r="CF170" s="116"/>
      <c r="CG170" s="6"/>
      <c r="CH170" s="6"/>
      <c r="CI170" s="98"/>
      <c r="CJ170" s="8"/>
      <c r="CK170" s="4"/>
      <c r="CL170" s="4"/>
      <c r="CM170" s="102"/>
      <c r="CN170" s="116"/>
      <c r="CO170" s="6"/>
      <c r="CP170" s="6"/>
      <c r="CQ170" s="98"/>
      <c r="CR170" s="37"/>
      <c r="CS170" s="5"/>
      <c r="CT170" s="5"/>
      <c r="CU170" s="62"/>
      <c r="CV170" s="8"/>
      <c r="CW170" s="4"/>
      <c r="CX170" s="4"/>
      <c r="CY170" s="102"/>
      <c r="CZ170" s="105"/>
      <c r="DA170" s="95"/>
      <c r="DB170" s="95"/>
      <c r="DC170" s="90"/>
    </row>
    <row r="171" spans="1:107" ht="46.5" customHeight="1" thickBot="1" x14ac:dyDescent="0.25">
      <c r="A171" s="3"/>
      <c r="B171" s="10" t="str">
        <f>PONDERACION!I122</f>
        <v>6. Formular el plan de mantenimiento del parque automotor, maquinaria y equipo propiedad de la Corporación Autónoma Regional del Quindío.</v>
      </c>
      <c r="C171" s="145" t="str">
        <f>PONDERACION!J122</f>
        <v>Plan</v>
      </c>
      <c r="D171" s="145" t="str">
        <f>PONDERACION!K122</f>
        <v xml:space="preserve">Plan de Mantenimiento formulado </v>
      </c>
      <c r="E171" s="191">
        <f>PONDERACION!L122</f>
        <v>1</v>
      </c>
      <c r="F171" s="191">
        <f>PONDERACION!M122</f>
        <v>1</v>
      </c>
      <c r="G171" s="191">
        <f>PONDERACION!N122</f>
        <v>1</v>
      </c>
      <c r="H171" s="191">
        <f>PONDERACION!O122</f>
        <v>1</v>
      </c>
      <c r="I171" s="191">
        <f>PONDERACION!P122</f>
        <v>4</v>
      </c>
      <c r="J171" s="192">
        <f>PONDERACION!Q122</f>
        <v>0.14000000000000001</v>
      </c>
      <c r="K171" s="192">
        <f>PONDERACION!R122</f>
        <v>0.13</v>
      </c>
      <c r="L171" s="192">
        <f>PONDERACION!S122</f>
        <v>0.13</v>
      </c>
      <c r="M171" s="192">
        <f>PONDERACION!T122</f>
        <v>0.13</v>
      </c>
      <c r="N171" s="254">
        <v>14000000</v>
      </c>
      <c r="O171" s="255">
        <v>40000000</v>
      </c>
      <c r="P171" s="255">
        <v>42400000</v>
      </c>
      <c r="Q171" s="255">
        <v>44944000</v>
      </c>
      <c r="R171" s="367">
        <f t="shared" si="129"/>
        <v>141344000</v>
      </c>
      <c r="S171" s="368" t="str">
        <f>'Tabla Informacion'!A10</f>
        <v>9 Fortalecimiento de la gestión y dirección del Sector Ambiente y Desarrollo Sostenible</v>
      </c>
      <c r="T171" s="368" t="str">
        <f>'Tabla Informacion'!B10</f>
        <v>3299~9 Fortalecimiento de la gestión y dirección del Sector Ambiente y Desarrollo Sostenible</v>
      </c>
      <c r="U171" s="368"/>
      <c r="V171" s="368"/>
      <c r="W171" s="368"/>
      <c r="X171" s="368"/>
      <c r="Y171" s="368"/>
      <c r="Z171" s="368"/>
      <c r="AA171" s="368"/>
      <c r="AB171" s="368"/>
      <c r="AC171" s="368"/>
      <c r="AD171" s="137"/>
      <c r="AE171" s="3"/>
      <c r="AF171" s="3"/>
      <c r="AG171" s="3"/>
      <c r="AH171" s="3"/>
      <c r="AI171" s="3"/>
      <c r="AJ171" s="3"/>
      <c r="AK171" s="3"/>
      <c r="AL171" s="3"/>
      <c r="AM171" s="3"/>
      <c r="AN171" s="3"/>
      <c r="AO171" s="34"/>
      <c r="AP171" s="37"/>
      <c r="AQ171" s="5"/>
      <c r="AR171" s="5"/>
      <c r="AS171" s="5"/>
      <c r="AT171" s="5"/>
      <c r="AU171" s="5"/>
      <c r="AV171" s="5"/>
      <c r="AW171" s="5"/>
      <c r="AX171" s="5"/>
      <c r="AY171" s="5"/>
      <c r="AZ171" s="5"/>
      <c r="BA171" s="62"/>
      <c r="BB171" s="36"/>
      <c r="BC171" s="3"/>
      <c r="BD171" s="3"/>
      <c r="BE171" s="3"/>
      <c r="BF171" s="3"/>
      <c r="BG171" s="3"/>
      <c r="BH171" s="3"/>
      <c r="BI171" s="34"/>
      <c r="BJ171" s="36"/>
      <c r="BK171" s="142"/>
      <c r="BL171" s="136"/>
      <c r="BM171" s="4"/>
      <c r="BN171" s="4"/>
      <c r="BO171" s="4"/>
      <c r="BP171" s="4"/>
      <c r="BQ171" s="4"/>
      <c r="BR171" s="4"/>
      <c r="BS171" s="102"/>
      <c r="BT171" s="116"/>
      <c r="BU171" s="6"/>
      <c r="BV171" s="6"/>
      <c r="BW171" s="98"/>
      <c r="BX171" s="116"/>
      <c r="BY171" s="6"/>
      <c r="BZ171" s="6"/>
      <c r="CA171" s="98"/>
      <c r="CB171" s="8"/>
      <c r="CC171" s="4"/>
      <c r="CD171" s="4"/>
      <c r="CE171" s="102"/>
      <c r="CF171" s="116"/>
      <c r="CG171" s="6"/>
      <c r="CH171" s="6"/>
      <c r="CI171" s="98"/>
      <c r="CJ171" s="8"/>
      <c r="CK171" s="4"/>
      <c r="CL171" s="4"/>
      <c r="CM171" s="102"/>
      <c r="CN171" s="116"/>
      <c r="CO171" s="6"/>
      <c r="CP171" s="6"/>
      <c r="CQ171" s="98"/>
      <c r="CR171" s="37"/>
      <c r="CS171" s="5"/>
      <c r="CT171" s="5"/>
      <c r="CU171" s="62"/>
      <c r="CV171" s="8"/>
      <c r="CW171" s="4"/>
      <c r="CX171" s="4"/>
      <c r="CY171" s="102"/>
      <c r="CZ171" s="105"/>
      <c r="DA171" s="95"/>
      <c r="DB171" s="95"/>
      <c r="DC171" s="90"/>
    </row>
    <row r="172" spans="1:107" ht="36" customHeight="1" thickBot="1" x14ac:dyDescent="0.25">
      <c r="A172" s="3"/>
      <c r="B172" s="10" t="str">
        <f>PONDERACION!I123</f>
        <v>7. Ejecutar el plan de mantenimiento del parque automotor, maquinaria y equipo propiedad de la Corporación Autónoma Regional del Quindío.</v>
      </c>
      <c r="C172" s="145" t="str">
        <f>PONDERACION!J123</f>
        <v>Porcentaje</v>
      </c>
      <c r="D172" s="145" t="str">
        <f>PONDERACION!K123</f>
        <v xml:space="preserve">%  Plan de Mantenimiento ejecutado </v>
      </c>
      <c r="E172" s="192">
        <f>PONDERACION!L123</f>
        <v>0.25</v>
      </c>
      <c r="F172" s="192">
        <f>PONDERACION!M123</f>
        <v>0.25</v>
      </c>
      <c r="G172" s="192">
        <f>PONDERACION!N123</f>
        <v>0.25</v>
      </c>
      <c r="H172" s="192">
        <f>PONDERACION!O123</f>
        <v>0.25</v>
      </c>
      <c r="I172" s="192">
        <f>PONDERACION!P123</f>
        <v>1</v>
      </c>
      <c r="J172" s="192">
        <f>PONDERACION!Q123</f>
        <v>0.15</v>
      </c>
      <c r="K172" s="192">
        <f>PONDERACION!R123</f>
        <v>0.13</v>
      </c>
      <c r="L172" s="192">
        <f>PONDERACION!S123</f>
        <v>0.13</v>
      </c>
      <c r="M172" s="192">
        <f>PONDERACION!T123</f>
        <v>0.13</v>
      </c>
      <c r="N172" s="254">
        <v>27500000</v>
      </c>
      <c r="O172" s="255">
        <v>60000000</v>
      </c>
      <c r="P172" s="255">
        <v>63600000</v>
      </c>
      <c r="Q172" s="255">
        <v>67416000</v>
      </c>
      <c r="R172" s="367">
        <f t="shared" si="129"/>
        <v>218516000</v>
      </c>
      <c r="S172" s="368" t="str">
        <f>'Tabla Informacion'!A10</f>
        <v>9 Fortalecimiento de la gestión y dirección del Sector Ambiente y Desarrollo Sostenible</v>
      </c>
      <c r="T172" s="368" t="str">
        <f>'Tabla Informacion'!B10</f>
        <v>3299~9 Fortalecimiento de la gestión y dirección del Sector Ambiente y Desarrollo Sostenible</v>
      </c>
      <c r="U172" s="368"/>
      <c r="V172" s="368"/>
      <c r="W172" s="368"/>
      <c r="X172" s="368"/>
      <c r="Y172" s="368"/>
      <c r="Z172" s="368"/>
      <c r="AA172" s="368"/>
      <c r="AB172" s="368"/>
      <c r="AC172" s="368"/>
      <c r="AD172" s="137"/>
      <c r="AE172" s="3"/>
      <c r="AF172" s="3"/>
      <c r="AG172" s="3"/>
      <c r="AH172" s="3"/>
      <c r="AI172" s="3"/>
      <c r="AJ172" s="3"/>
      <c r="AK172" s="3"/>
      <c r="AL172" s="3"/>
      <c r="AM172" s="3"/>
      <c r="AN172" s="3"/>
      <c r="AO172" s="34"/>
      <c r="AP172" s="37"/>
      <c r="AQ172" s="5"/>
      <c r="AR172" s="5"/>
      <c r="AS172" s="5"/>
      <c r="AT172" s="5"/>
      <c r="AU172" s="5"/>
      <c r="AV172" s="5"/>
      <c r="AW172" s="5"/>
      <c r="AX172" s="5"/>
      <c r="AY172" s="5"/>
      <c r="AZ172" s="5"/>
      <c r="BA172" s="62"/>
      <c r="BB172" s="36"/>
      <c r="BC172" s="3"/>
      <c r="BD172" s="3"/>
      <c r="BE172" s="3"/>
      <c r="BF172" s="3"/>
      <c r="BG172" s="3"/>
      <c r="BH172" s="3"/>
      <c r="BI172" s="34"/>
      <c r="BJ172" s="36"/>
      <c r="BK172" s="142"/>
      <c r="BL172" s="136"/>
      <c r="BM172" s="4"/>
      <c r="BN172" s="4"/>
      <c r="BO172" s="4"/>
      <c r="BP172" s="4"/>
      <c r="BQ172" s="4"/>
      <c r="BR172" s="4"/>
      <c r="BS172" s="102"/>
      <c r="BT172" s="116"/>
      <c r="BU172" s="6"/>
      <c r="BV172" s="6"/>
      <c r="BW172" s="98"/>
      <c r="BX172" s="116"/>
      <c r="BY172" s="6"/>
      <c r="BZ172" s="6"/>
      <c r="CA172" s="98"/>
      <c r="CB172" s="8"/>
      <c r="CC172" s="4"/>
      <c r="CD172" s="4"/>
      <c r="CE172" s="102"/>
      <c r="CF172" s="116"/>
      <c r="CG172" s="6"/>
      <c r="CH172" s="6"/>
      <c r="CI172" s="98"/>
      <c r="CJ172" s="8"/>
      <c r="CK172" s="4"/>
      <c r="CL172" s="4"/>
      <c r="CM172" s="102"/>
      <c r="CN172" s="116"/>
      <c r="CO172" s="6"/>
      <c r="CP172" s="6"/>
      <c r="CQ172" s="98"/>
      <c r="CR172" s="37"/>
      <c r="CS172" s="5"/>
      <c r="CT172" s="5"/>
      <c r="CU172" s="62"/>
      <c r="CV172" s="8"/>
      <c r="CW172" s="4"/>
      <c r="CX172" s="4"/>
      <c r="CY172" s="102"/>
      <c r="CZ172" s="105"/>
      <c r="DA172" s="95"/>
      <c r="DB172" s="95"/>
      <c r="DC172" s="90"/>
    </row>
    <row r="173" spans="1:107" ht="42.75" customHeight="1" thickBot="1" x14ac:dyDescent="0.25">
      <c r="A173" s="3"/>
      <c r="B173" s="10" t="str">
        <f>PONDERACION!I124</f>
        <v>8. Realizar gestión del mobiliario propiedad de la Corporación Autónoma Regional del Quindío, de acuerdo con en el plan operativo anual.</v>
      </c>
      <c r="C173" s="145" t="str">
        <f>PONDERACION!J124</f>
        <v>Porcentaje</v>
      </c>
      <c r="D173" s="145" t="str">
        <f>PONDERACION!K124</f>
        <v>% de ejecución  planes operativos</v>
      </c>
      <c r="E173" s="403">
        <f>PONDERACION!L124</f>
        <v>0.25</v>
      </c>
      <c r="F173" s="403">
        <f>PONDERACION!M124</f>
        <v>0.25</v>
      </c>
      <c r="G173" s="403">
        <f>PONDERACION!N124</f>
        <v>0.25</v>
      </c>
      <c r="H173" s="403">
        <f>PONDERACION!O124</f>
        <v>0.25</v>
      </c>
      <c r="I173" s="403">
        <f>PONDERACION!P124</f>
        <v>1</v>
      </c>
      <c r="J173" s="192">
        <f>PONDERACION!Q124</f>
        <v>0.15</v>
      </c>
      <c r="K173" s="192">
        <f>PONDERACION!R124</f>
        <v>0.13</v>
      </c>
      <c r="L173" s="192">
        <f>PONDERACION!S124</f>
        <v>0.13</v>
      </c>
      <c r="M173" s="192">
        <f>PONDERACION!T124</f>
        <v>0.13</v>
      </c>
      <c r="N173" s="254">
        <v>25000000</v>
      </c>
      <c r="O173" s="255">
        <v>109400000</v>
      </c>
      <c r="P173" s="255">
        <v>80540000</v>
      </c>
      <c r="Q173" s="255">
        <v>85000000</v>
      </c>
      <c r="R173" s="367">
        <f t="shared" si="129"/>
        <v>299940000</v>
      </c>
      <c r="S173" s="368" t="str">
        <f>'Tabla Informacion'!A10</f>
        <v>9 Fortalecimiento de la gestión y dirección del Sector Ambiente y Desarrollo Sostenible</v>
      </c>
      <c r="T173" s="368" t="str">
        <f>'Tabla Informacion'!B10</f>
        <v>3299~9 Fortalecimiento de la gestión y dirección del Sector Ambiente y Desarrollo Sostenible</v>
      </c>
      <c r="U173" s="368"/>
      <c r="V173" s="368"/>
      <c r="W173" s="368"/>
      <c r="X173" s="368"/>
      <c r="Y173" s="368"/>
      <c r="Z173" s="368"/>
      <c r="AA173" s="368"/>
      <c r="AB173" s="368"/>
      <c r="AC173" s="368"/>
      <c r="AD173" s="137"/>
      <c r="AE173" s="3"/>
      <c r="AF173" s="3"/>
      <c r="AG173" s="3"/>
      <c r="AH173" s="3"/>
      <c r="AI173" s="3"/>
      <c r="AJ173" s="3"/>
      <c r="AK173" s="3"/>
      <c r="AL173" s="3"/>
      <c r="AM173" s="3"/>
      <c r="AN173" s="3"/>
      <c r="AO173" s="34"/>
      <c r="AP173" s="37"/>
      <c r="AQ173" s="5"/>
      <c r="AR173" s="5"/>
      <c r="AS173" s="5"/>
      <c r="AT173" s="5"/>
      <c r="AU173" s="5"/>
      <c r="AV173" s="5"/>
      <c r="AW173" s="5"/>
      <c r="AX173" s="5"/>
      <c r="AY173" s="5"/>
      <c r="AZ173" s="5"/>
      <c r="BA173" s="62"/>
      <c r="BB173" s="36"/>
      <c r="BC173" s="3"/>
      <c r="BD173" s="3"/>
      <c r="BE173" s="3"/>
      <c r="BF173" s="3"/>
      <c r="BG173" s="3"/>
      <c r="BH173" s="3"/>
      <c r="BI173" s="34"/>
      <c r="BJ173" s="36"/>
      <c r="BK173" s="142"/>
      <c r="BL173" s="136"/>
      <c r="BM173" s="4"/>
      <c r="BN173" s="4"/>
      <c r="BO173" s="4"/>
      <c r="BP173" s="4"/>
      <c r="BQ173" s="4"/>
      <c r="BR173" s="4"/>
      <c r="BS173" s="102"/>
      <c r="BT173" s="116"/>
      <c r="BU173" s="6"/>
      <c r="BV173" s="6"/>
      <c r="BW173" s="98"/>
      <c r="BX173" s="116"/>
      <c r="BY173" s="6"/>
      <c r="BZ173" s="6"/>
      <c r="CA173" s="98"/>
      <c r="CB173" s="8"/>
      <c r="CC173" s="4"/>
      <c r="CD173" s="4"/>
      <c r="CE173" s="102"/>
      <c r="CF173" s="116"/>
      <c r="CG173" s="6"/>
      <c r="CH173" s="6"/>
      <c r="CI173" s="98"/>
      <c r="CJ173" s="8"/>
      <c r="CK173" s="4"/>
      <c r="CL173" s="4"/>
      <c r="CM173" s="102"/>
      <c r="CN173" s="116"/>
      <c r="CO173" s="6"/>
      <c r="CP173" s="6"/>
      <c r="CQ173" s="98"/>
      <c r="CR173" s="37"/>
      <c r="CS173" s="5"/>
      <c r="CT173" s="5"/>
      <c r="CU173" s="62"/>
      <c r="CV173" s="8"/>
      <c r="CW173" s="4"/>
      <c r="CX173" s="4"/>
      <c r="CY173" s="102"/>
      <c r="CZ173" s="105"/>
      <c r="DA173" s="95"/>
      <c r="DB173" s="95"/>
      <c r="DC173" s="90"/>
    </row>
    <row r="174" spans="1:107" ht="28.5" customHeight="1" thickBot="1" x14ac:dyDescent="0.25">
      <c r="A174" s="41"/>
      <c r="B174" s="381" t="str">
        <f>PONDERACION!F125</f>
        <v>Proyecto 20. Mejoramiento y potencialización del talento humano de la Corporación Autónoma Regional del Quindío.</v>
      </c>
      <c r="C174" s="163"/>
      <c r="D174" s="40"/>
      <c r="E174" s="41"/>
      <c r="F174" s="41"/>
      <c r="G174" s="41"/>
      <c r="H174" s="41"/>
      <c r="I174" s="42"/>
      <c r="J174" s="183">
        <f>PROGR_PROYEC_PONDE!F25</f>
        <v>0.16</v>
      </c>
      <c r="K174" s="183">
        <f>J174</f>
        <v>0.16</v>
      </c>
      <c r="L174" s="183">
        <f>J174</f>
        <v>0.16</v>
      </c>
      <c r="M174" s="183">
        <f>J174</f>
        <v>0.16</v>
      </c>
      <c r="N174" s="265">
        <f>N176</f>
        <v>50000000</v>
      </c>
      <c r="O174" s="265">
        <f t="shared" ref="O174:R174" si="130">O176</f>
        <v>94799800</v>
      </c>
      <c r="P174" s="265">
        <f t="shared" si="130"/>
        <v>83623340</v>
      </c>
      <c r="Q174" s="265">
        <f t="shared" si="130"/>
        <v>70876000</v>
      </c>
      <c r="R174" s="358">
        <f t="shared" si="130"/>
        <v>299299140</v>
      </c>
      <c r="S174" s="362"/>
      <c r="T174" s="362"/>
      <c r="U174" s="362"/>
      <c r="V174" s="362"/>
      <c r="W174" s="362"/>
      <c r="X174" s="362"/>
      <c r="Y174" s="362"/>
      <c r="Z174" s="362"/>
      <c r="AA174" s="362"/>
      <c r="AB174" s="362"/>
      <c r="AC174" s="362"/>
      <c r="AD174" s="138"/>
      <c r="AE174" s="41"/>
      <c r="AF174" s="41">
        <f t="shared" ref="AF174:AF184" si="131">SUM(AD174:AE174)</f>
        <v>0</v>
      </c>
      <c r="AG174" s="41"/>
      <c r="AH174" s="41"/>
      <c r="AI174" s="41">
        <f t="shared" ref="AI174:AI184" si="132">SUM(AG174:AH174)</f>
        <v>0</v>
      </c>
      <c r="AJ174" s="41"/>
      <c r="AK174" s="41"/>
      <c r="AL174" s="41">
        <f t="shared" ref="AL174:AL184" si="133">SUM(AJ174:AK174)</f>
        <v>0</v>
      </c>
      <c r="AM174" s="41"/>
      <c r="AN174" s="41"/>
      <c r="AO174" s="86">
        <f t="shared" ref="AO174:AO184" si="134">SUM(AM174:AN174)</f>
        <v>0</v>
      </c>
      <c r="AP174" s="43" t="e">
        <f t="shared" si="127"/>
        <v>#DIV/0!</v>
      </c>
      <c r="AQ174" s="44" t="e">
        <f t="shared" si="115"/>
        <v>#DIV/0!</v>
      </c>
      <c r="AR174" s="44" t="e">
        <f t="shared" ref="AR174:AR184" si="135">SUM(AP174:AQ174)</f>
        <v>#DIV/0!</v>
      </c>
      <c r="AS174" s="44" t="e">
        <f t="shared" si="116"/>
        <v>#DIV/0!</v>
      </c>
      <c r="AT174" s="44" t="e">
        <f t="shared" si="117"/>
        <v>#DIV/0!</v>
      </c>
      <c r="AU174" s="44" t="e">
        <f t="shared" ref="AU174:AU184" si="136">SUM(AS174:AT174)</f>
        <v>#DIV/0!</v>
      </c>
      <c r="AV174" s="44" t="e">
        <f t="shared" si="118"/>
        <v>#DIV/0!</v>
      </c>
      <c r="AW174" s="44" t="e">
        <f t="shared" si="119"/>
        <v>#DIV/0!</v>
      </c>
      <c r="AX174" s="44" t="e">
        <f t="shared" ref="AX174:AX184" si="137">SUM(AV174:AW174)</f>
        <v>#DIV/0!</v>
      </c>
      <c r="AY174" s="44" t="e">
        <f t="shared" si="120"/>
        <v>#DIV/0!</v>
      </c>
      <c r="AZ174" s="44" t="e">
        <f t="shared" si="121"/>
        <v>#DIV/0!</v>
      </c>
      <c r="BA174" s="60" t="e">
        <f t="shared" ref="BA174:BA184" si="138">SUM(AY174:AZ174)</f>
        <v>#DIV/0!</v>
      </c>
      <c r="BB174" s="40"/>
      <c r="BC174" s="41"/>
      <c r="BD174" s="41"/>
      <c r="BE174" s="41"/>
      <c r="BF174" s="41"/>
      <c r="BG174" s="41"/>
      <c r="BH174" s="41"/>
      <c r="BI174" s="86"/>
      <c r="BJ174" s="40">
        <f t="shared" ref="BJ174:BJ184" si="139">+AF174+AI174+AL174+AO174</f>
        <v>0</v>
      </c>
      <c r="BK174" s="140" t="e">
        <f t="shared" ref="BK174:BK184" si="140">+BJ174/I174</f>
        <v>#DIV/0!</v>
      </c>
      <c r="BL174" s="134"/>
      <c r="BM174" s="45"/>
      <c r="BN174" s="45"/>
      <c r="BO174" s="45"/>
      <c r="BP174" s="45"/>
      <c r="BQ174" s="45"/>
      <c r="BR174" s="45"/>
      <c r="BS174" s="100"/>
      <c r="BT174" s="114"/>
      <c r="BU174" s="47"/>
      <c r="BV174" s="47"/>
      <c r="BW174" s="96"/>
      <c r="BX174" s="114"/>
      <c r="BY174" s="47"/>
      <c r="BZ174" s="47"/>
      <c r="CA174" s="96"/>
      <c r="CB174" s="46" t="e">
        <f t="shared" ref="CB174:CE177" si="141">+BX174/BT174</f>
        <v>#DIV/0!</v>
      </c>
      <c r="CC174" s="45" t="e">
        <f t="shared" si="141"/>
        <v>#DIV/0!</v>
      </c>
      <c r="CD174" s="45" t="e">
        <f t="shared" si="141"/>
        <v>#DIV/0!</v>
      </c>
      <c r="CE174" s="100" t="e">
        <f t="shared" si="141"/>
        <v>#DIV/0!</v>
      </c>
      <c r="CF174" s="114"/>
      <c r="CG174" s="47"/>
      <c r="CH174" s="47"/>
      <c r="CI174" s="96"/>
      <c r="CJ174" s="46" t="e">
        <f t="shared" ref="CJ174:CM176" si="142">+CF174/BT174</f>
        <v>#DIV/0!</v>
      </c>
      <c r="CK174" s="45" t="e">
        <f t="shared" si="142"/>
        <v>#DIV/0!</v>
      </c>
      <c r="CL174" s="45" t="e">
        <f t="shared" si="142"/>
        <v>#DIV/0!</v>
      </c>
      <c r="CM174" s="100" t="e">
        <f t="shared" si="142"/>
        <v>#DIV/0!</v>
      </c>
      <c r="CN174" s="114">
        <f t="shared" ref="CN174:CQ176" si="143">+BX174-CF174</f>
        <v>0</v>
      </c>
      <c r="CO174" s="47">
        <f t="shared" si="143"/>
        <v>0</v>
      </c>
      <c r="CP174" s="47">
        <f t="shared" si="143"/>
        <v>0</v>
      </c>
      <c r="CQ174" s="96">
        <f t="shared" si="143"/>
        <v>0</v>
      </c>
      <c r="CR174" s="43"/>
      <c r="CS174" s="44"/>
      <c r="CT174" s="44"/>
      <c r="CU174" s="60"/>
      <c r="CV174" s="46" t="e">
        <f t="shared" ref="CV174:CY176" si="144">+CR174/CN174</f>
        <v>#DIV/0!</v>
      </c>
      <c r="CW174" s="45" t="e">
        <f t="shared" si="144"/>
        <v>#DIV/0!</v>
      </c>
      <c r="CX174" s="45" t="e">
        <f t="shared" si="144"/>
        <v>#DIV/0!</v>
      </c>
      <c r="CY174" s="100" t="e">
        <f t="shared" si="144"/>
        <v>#DIV/0!</v>
      </c>
      <c r="CZ174" s="103">
        <f>SUM(BT174:BW174)</f>
        <v>0</v>
      </c>
      <c r="DA174" s="93">
        <f>SUM(BX174:CA174)</f>
        <v>0</v>
      </c>
      <c r="DB174" s="93">
        <f>SUM(CF174:CI174)</f>
        <v>0</v>
      </c>
      <c r="DC174" s="88" t="e">
        <f>+DB174/CZ174</f>
        <v>#DIV/0!</v>
      </c>
    </row>
    <row r="175" spans="1:107" ht="13.5" thickBot="1" x14ac:dyDescent="0.25">
      <c r="A175" s="49"/>
      <c r="B175" s="378" t="s">
        <v>2075</v>
      </c>
      <c r="C175" s="164"/>
      <c r="D175" s="48"/>
      <c r="E175" s="49"/>
      <c r="F175" s="49"/>
      <c r="G175" s="49"/>
      <c r="H175" s="49"/>
      <c r="I175" s="50"/>
      <c r="J175" s="52"/>
      <c r="K175" s="53"/>
      <c r="L175" s="53"/>
      <c r="M175" s="61"/>
      <c r="N175" s="262"/>
      <c r="O175" s="262"/>
      <c r="P175" s="262"/>
      <c r="Q175" s="262"/>
      <c r="R175" s="262"/>
      <c r="S175" s="262"/>
      <c r="T175" s="262"/>
      <c r="U175" s="262"/>
      <c r="V175" s="262"/>
      <c r="W175" s="262"/>
      <c r="X175" s="262"/>
      <c r="Y175" s="262"/>
      <c r="Z175" s="262"/>
      <c r="AA175" s="262"/>
      <c r="AB175" s="262"/>
      <c r="AC175" s="262"/>
      <c r="AD175" s="48"/>
      <c r="AE175" s="49"/>
      <c r="AF175" s="49">
        <f t="shared" si="131"/>
        <v>0</v>
      </c>
      <c r="AG175" s="49"/>
      <c r="AH175" s="49"/>
      <c r="AI175" s="49">
        <f t="shared" si="132"/>
        <v>0</v>
      </c>
      <c r="AJ175" s="49"/>
      <c r="AK175" s="49"/>
      <c r="AL175" s="49">
        <f t="shared" si="133"/>
        <v>0</v>
      </c>
      <c r="AM175" s="49"/>
      <c r="AN175" s="49"/>
      <c r="AO175" s="87">
        <f t="shared" si="134"/>
        <v>0</v>
      </c>
      <c r="AP175" s="123" t="e">
        <f t="shared" si="127"/>
        <v>#DIV/0!</v>
      </c>
      <c r="AQ175" s="79" t="e">
        <f t="shared" si="115"/>
        <v>#DIV/0!</v>
      </c>
      <c r="AR175" s="79" t="e">
        <f t="shared" si="135"/>
        <v>#DIV/0!</v>
      </c>
      <c r="AS175" s="79" t="e">
        <f t="shared" si="116"/>
        <v>#DIV/0!</v>
      </c>
      <c r="AT175" s="79" t="e">
        <f t="shared" si="117"/>
        <v>#DIV/0!</v>
      </c>
      <c r="AU175" s="79" t="e">
        <f t="shared" si="136"/>
        <v>#DIV/0!</v>
      </c>
      <c r="AV175" s="79" t="e">
        <f t="shared" si="118"/>
        <v>#DIV/0!</v>
      </c>
      <c r="AW175" s="79" t="e">
        <f t="shared" si="119"/>
        <v>#DIV/0!</v>
      </c>
      <c r="AX175" s="79" t="e">
        <f t="shared" si="137"/>
        <v>#DIV/0!</v>
      </c>
      <c r="AY175" s="79" t="e">
        <f t="shared" si="120"/>
        <v>#DIV/0!</v>
      </c>
      <c r="AZ175" s="79" t="e">
        <f t="shared" si="121"/>
        <v>#DIV/0!</v>
      </c>
      <c r="BA175" s="130" t="e">
        <f t="shared" si="138"/>
        <v>#DIV/0!</v>
      </c>
      <c r="BB175" s="48"/>
      <c r="BC175" s="49"/>
      <c r="BD175" s="49"/>
      <c r="BE175" s="49"/>
      <c r="BF175" s="49"/>
      <c r="BG175" s="49"/>
      <c r="BH175" s="49"/>
      <c r="BI175" s="87"/>
      <c r="BJ175" s="48">
        <f t="shared" si="139"/>
        <v>0</v>
      </c>
      <c r="BK175" s="141" t="e">
        <f t="shared" si="140"/>
        <v>#DIV/0!</v>
      </c>
      <c r="BL175" s="135"/>
      <c r="BM175" s="54"/>
      <c r="BN175" s="54"/>
      <c r="BO175" s="54"/>
      <c r="BP175" s="54"/>
      <c r="BQ175" s="54"/>
      <c r="BR175" s="54"/>
      <c r="BS175" s="101"/>
      <c r="BT175" s="115"/>
      <c r="BU175" s="56"/>
      <c r="BV175" s="56"/>
      <c r="BW175" s="97"/>
      <c r="BX175" s="115"/>
      <c r="BY175" s="56"/>
      <c r="BZ175" s="56"/>
      <c r="CA175" s="97"/>
      <c r="CB175" s="55" t="e">
        <f t="shared" si="141"/>
        <v>#DIV/0!</v>
      </c>
      <c r="CC175" s="54" t="e">
        <f t="shared" si="141"/>
        <v>#DIV/0!</v>
      </c>
      <c r="CD175" s="54" t="e">
        <f t="shared" si="141"/>
        <v>#DIV/0!</v>
      </c>
      <c r="CE175" s="101" t="e">
        <f t="shared" si="141"/>
        <v>#DIV/0!</v>
      </c>
      <c r="CF175" s="115"/>
      <c r="CG175" s="56"/>
      <c r="CH175" s="56"/>
      <c r="CI175" s="97"/>
      <c r="CJ175" s="55" t="e">
        <f t="shared" si="142"/>
        <v>#DIV/0!</v>
      </c>
      <c r="CK175" s="54" t="e">
        <f t="shared" si="142"/>
        <v>#DIV/0!</v>
      </c>
      <c r="CL175" s="54" t="e">
        <f t="shared" si="142"/>
        <v>#DIV/0!</v>
      </c>
      <c r="CM175" s="101" t="e">
        <f t="shared" si="142"/>
        <v>#DIV/0!</v>
      </c>
      <c r="CN175" s="115">
        <f t="shared" si="143"/>
        <v>0</v>
      </c>
      <c r="CO175" s="56">
        <f t="shared" si="143"/>
        <v>0</v>
      </c>
      <c r="CP175" s="56">
        <f t="shared" si="143"/>
        <v>0</v>
      </c>
      <c r="CQ175" s="97">
        <f t="shared" si="143"/>
        <v>0</v>
      </c>
      <c r="CR175" s="123"/>
      <c r="CS175" s="79"/>
      <c r="CT175" s="79"/>
      <c r="CU175" s="130"/>
      <c r="CV175" s="55" t="e">
        <f t="shared" si="144"/>
        <v>#DIV/0!</v>
      </c>
      <c r="CW175" s="54" t="e">
        <f t="shared" si="144"/>
        <v>#DIV/0!</v>
      </c>
      <c r="CX175" s="54" t="e">
        <f t="shared" si="144"/>
        <v>#DIV/0!</v>
      </c>
      <c r="CY175" s="101" t="e">
        <f t="shared" si="144"/>
        <v>#DIV/0!</v>
      </c>
      <c r="CZ175" s="104">
        <f>SUM(BT175:BW175)</f>
        <v>0</v>
      </c>
      <c r="DA175" s="94">
        <f>SUM(BX175:CA175)</f>
        <v>0</v>
      </c>
      <c r="DB175" s="94">
        <f>SUM(CF175:CI175)</f>
        <v>0</v>
      </c>
      <c r="DC175" s="89" t="e">
        <f>+DB175/CZ175</f>
        <v>#DIV/0!</v>
      </c>
    </row>
    <row r="176" spans="1:107" ht="45.75" customHeight="1" thickBot="1" x14ac:dyDescent="0.25">
      <c r="A176" s="3"/>
      <c r="B176" s="10" t="str">
        <f>PONDERACION!I125</f>
        <v>1. Fortalecer el talento humano y modernización institucional, de acuerdo con en el plan operativo anual.</v>
      </c>
      <c r="C176" s="145" t="str">
        <f>PONDERACION!J125</f>
        <v>Porcentaje</v>
      </c>
      <c r="D176" s="145" t="str">
        <f>PONDERACION!K125</f>
        <v>% de ejecución  planes operativos</v>
      </c>
      <c r="E176" s="404">
        <f>PONDERACION!L125</f>
        <v>0.25</v>
      </c>
      <c r="F176" s="404">
        <f>PONDERACION!M125</f>
        <v>0.25</v>
      </c>
      <c r="G176" s="404">
        <f>PONDERACION!N125</f>
        <v>0.25</v>
      </c>
      <c r="H176" s="404">
        <f>PONDERACION!O125</f>
        <v>0.25</v>
      </c>
      <c r="I176" s="404">
        <f>PONDERACION!P125</f>
        <v>1</v>
      </c>
      <c r="J176" s="187">
        <f>PONDERACION!Q125</f>
        <v>1</v>
      </c>
      <c r="K176" s="187">
        <f>PONDERACION!R125</f>
        <v>1</v>
      </c>
      <c r="L176" s="187">
        <f>PONDERACION!S125</f>
        <v>1</v>
      </c>
      <c r="M176" s="187">
        <f>PONDERACION!T125</f>
        <v>1</v>
      </c>
      <c r="N176" s="270">
        <v>50000000</v>
      </c>
      <c r="O176" s="259">
        <v>94799800</v>
      </c>
      <c r="P176" s="259">
        <v>83623340</v>
      </c>
      <c r="Q176" s="259">
        <v>70876000</v>
      </c>
      <c r="R176" s="370">
        <f>SUM(N176:Q176)</f>
        <v>299299140</v>
      </c>
      <c r="S176" s="368" t="str">
        <f>'Tabla Informacion'!A10</f>
        <v>9 Fortalecimiento de la gestión y dirección del Sector Ambiente y Desarrollo Sostenible</v>
      </c>
      <c r="T176" s="368" t="str">
        <f>'Tabla Informacion'!B10</f>
        <v>3299~9 Fortalecimiento de la gestión y dirección del Sector Ambiente y Desarrollo Sostenible</v>
      </c>
      <c r="U176" s="368"/>
      <c r="V176" s="368"/>
      <c r="W176" s="368"/>
      <c r="X176" s="368"/>
      <c r="Y176" s="368"/>
      <c r="Z176" s="368"/>
      <c r="AA176" s="368"/>
      <c r="AB176" s="368"/>
      <c r="AC176" s="368"/>
      <c r="AD176" s="137"/>
      <c r="AE176" s="3"/>
      <c r="AF176" s="3">
        <f t="shared" si="131"/>
        <v>0</v>
      </c>
      <c r="AG176" s="3"/>
      <c r="AH176" s="3"/>
      <c r="AI176" s="3">
        <f t="shared" si="132"/>
        <v>0</v>
      </c>
      <c r="AJ176" s="3"/>
      <c r="AK176" s="3"/>
      <c r="AL176" s="3">
        <f t="shared" si="133"/>
        <v>0</v>
      </c>
      <c r="AM176" s="3"/>
      <c r="AN176" s="3"/>
      <c r="AO176" s="34">
        <f t="shared" si="134"/>
        <v>0</v>
      </c>
      <c r="AP176" s="37" t="e">
        <f t="shared" si="127"/>
        <v>#DIV/0!</v>
      </c>
      <c r="AQ176" s="5" t="e">
        <f t="shared" si="115"/>
        <v>#DIV/0!</v>
      </c>
      <c r="AR176" s="5" t="e">
        <f t="shared" si="135"/>
        <v>#DIV/0!</v>
      </c>
      <c r="AS176" s="5" t="e">
        <f t="shared" si="116"/>
        <v>#DIV/0!</v>
      </c>
      <c r="AT176" s="5" t="e">
        <f t="shared" si="117"/>
        <v>#DIV/0!</v>
      </c>
      <c r="AU176" s="5" t="e">
        <f t="shared" si="136"/>
        <v>#DIV/0!</v>
      </c>
      <c r="AV176" s="5" t="e">
        <f t="shared" si="118"/>
        <v>#DIV/0!</v>
      </c>
      <c r="AW176" s="5" t="e">
        <f t="shared" si="119"/>
        <v>#DIV/0!</v>
      </c>
      <c r="AX176" s="5" t="e">
        <f t="shared" si="137"/>
        <v>#DIV/0!</v>
      </c>
      <c r="AY176" s="5" t="e">
        <f t="shared" si="120"/>
        <v>#DIV/0!</v>
      </c>
      <c r="AZ176" s="5" t="e">
        <f t="shared" si="121"/>
        <v>#DIV/0!</v>
      </c>
      <c r="BA176" s="62" t="e">
        <f t="shared" si="138"/>
        <v>#DIV/0!</v>
      </c>
      <c r="BB176" s="36"/>
      <c r="BC176" s="3"/>
      <c r="BD176" s="3"/>
      <c r="BE176" s="3"/>
      <c r="BF176" s="3"/>
      <c r="BG176" s="3"/>
      <c r="BH176" s="3"/>
      <c r="BI176" s="34"/>
      <c r="BJ176" s="36">
        <f t="shared" si="139"/>
        <v>0</v>
      </c>
      <c r="BK176" s="142">
        <f t="shared" si="140"/>
        <v>0</v>
      </c>
      <c r="BL176" s="136"/>
      <c r="BM176" s="4"/>
      <c r="BN176" s="4"/>
      <c r="BO176" s="4"/>
      <c r="BP176" s="4"/>
      <c r="BQ176" s="4"/>
      <c r="BR176" s="4"/>
      <c r="BS176" s="102"/>
      <c r="BT176" s="116"/>
      <c r="BU176" s="6"/>
      <c r="BV176" s="6"/>
      <c r="BW176" s="98"/>
      <c r="BX176" s="116"/>
      <c r="BY176" s="6"/>
      <c r="BZ176" s="6"/>
      <c r="CA176" s="98"/>
      <c r="CB176" s="8" t="e">
        <f t="shared" si="141"/>
        <v>#DIV/0!</v>
      </c>
      <c r="CC176" s="4" t="e">
        <f t="shared" si="141"/>
        <v>#DIV/0!</v>
      </c>
      <c r="CD176" s="4" t="e">
        <f t="shared" si="141"/>
        <v>#DIV/0!</v>
      </c>
      <c r="CE176" s="102" t="e">
        <f t="shared" si="141"/>
        <v>#DIV/0!</v>
      </c>
      <c r="CF176" s="116"/>
      <c r="CG176" s="6"/>
      <c r="CH176" s="6"/>
      <c r="CI176" s="98"/>
      <c r="CJ176" s="8" t="e">
        <f t="shared" si="142"/>
        <v>#DIV/0!</v>
      </c>
      <c r="CK176" s="4" t="e">
        <f t="shared" si="142"/>
        <v>#DIV/0!</v>
      </c>
      <c r="CL176" s="4" t="e">
        <f t="shared" si="142"/>
        <v>#DIV/0!</v>
      </c>
      <c r="CM176" s="102" t="e">
        <f t="shared" si="142"/>
        <v>#DIV/0!</v>
      </c>
      <c r="CN176" s="116">
        <f t="shared" si="143"/>
        <v>0</v>
      </c>
      <c r="CO176" s="6">
        <f t="shared" si="143"/>
        <v>0</v>
      </c>
      <c r="CP176" s="6">
        <f t="shared" si="143"/>
        <v>0</v>
      </c>
      <c r="CQ176" s="98">
        <f t="shared" si="143"/>
        <v>0</v>
      </c>
      <c r="CR176" s="37"/>
      <c r="CS176" s="5"/>
      <c r="CT176" s="5"/>
      <c r="CU176" s="62"/>
      <c r="CV176" s="8" t="e">
        <f t="shared" si="144"/>
        <v>#DIV/0!</v>
      </c>
      <c r="CW176" s="4" t="e">
        <f t="shared" si="144"/>
        <v>#DIV/0!</v>
      </c>
      <c r="CX176" s="4" t="e">
        <f t="shared" si="144"/>
        <v>#DIV/0!</v>
      </c>
      <c r="CY176" s="102" t="e">
        <f t="shared" si="144"/>
        <v>#DIV/0!</v>
      </c>
      <c r="CZ176" s="105">
        <f>SUM(BT176:BW176)</f>
        <v>0</v>
      </c>
      <c r="DA176" s="95">
        <f>SUM(BX176:CA176)</f>
        <v>0</v>
      </c>
      <c r="DB176" s="95">
        <f>SUM(CF176:CI176)</f>
        <v>0</v>
      </c>
      <c r="DC176" s="90" t="e">
        <f>+DB176/CZ176</f>
        <v>#DIV/0!</v>
      </c>
    </row>
    <row r="177" spans="1:107" ht="27" customHeight="1" thickBot="1" x14ac:dyDescent="0.25">
      <c r="A177" s="41"/>
      <c r="B177" s="381" t="str">
        <f>PONDERACION!F126</f>
        <v>Proyecto 21. Mejoramiento del servicio y atención al ciudadano en la Corporación Autónoma Regional del Quindío.</v>
      </c>
      <c r="C177" s="163"/>
      <c r="D177" s="40"/>
      <c r="E177" s="41"/>
      <c r="F177" s="41"/>
      <c r="G177" s="41"/>
      <c r="H177" s="41"/>
      <c r="I177" s="42"/>
      <c r="J177" s="183">
        <f>PROGR_PROYEC_PONDE!F26</f>
        <v>0.16</v>
      </c>
      <c r="K177" s="183">
        <f>J177</f>
        <v>0.16</v>
      </c>
      <c r="L177" s="183">
        <f>J177</f>
        <v>0.16</v>
      </c>
      <c r="M177" s="183">
        <f>J177</f>
        <v>0.16</v>
      </c>
      <c r="N177" s="265">
        <f>N179+N180+N181</f>
        <v>245000000</v>
      </c>
      <c r="O177" s="265">
        <f t="shared" ref="O177:R177" si="145">O179+O180+O181</f>
        <v>198900000</v>
      </c>
      <c r="P177" s="265">
        <f t="shared" si="145"/>
        <v>250000000</v>
      </c>
      <c r="Q177" s="265">
        <f t="shared" si="145"/>
        <v>226700000</v>
      </c>
      <c r="R177" s="358">
        <f t="shared" si="145"/>
        <v>920600000</v>
      </c>
      <c r="S177" s="362"/>
      <c r="T177" s="362"/>
      <c r="U177" s="362"/>
      <c r="V177" s="362"/>
      <c r="W177" s="362"/>
      <c r="X177" s="362"/>
      <c r="Y177" s="362"/>
      <c r="Z177" s="362"/>
      <c r="AA177" s="362"/>
      <c r="AB177" s="362"/>
      <c r="AC177" s="362"/>
      <c r="AD177" s="138"/>
      <c r="AE177" s="41"/>
      <c r="AF177" s="41">
        <f t="shared" si="131"/>
        <v>0</v>
      </c>
      <c r="AG177" s="41"/>
      <c r="AH177" s="41"/>
      <c r="AI177" s="41">
        <f t="shared" si="132"/>
        <v>0</v>
      </c>
      <c r="AJ177" s="41"/>
      <c r="AK177" s="41"/>
      <c r="AL177" s="41">
        <f t="shared" si="133"/>
        <v>0</v>
      </c>
      <c r="AM177" s="41"/>
      <c r="AN177" s="41"/>
      <c r="AO177" s="86">
        <f t="shared" si="134"/>
        <v>0</v>
      </c>
      <c r="AP177" s="43" t="e">
        <f t="shared" si="127"/>
        <v>#DIV/0!</v>
      </c>
      <c r="AQ177" s="44" t="e">
        <f t="shared" si="115"/>
        <v>#DIV/0!</v>
      </c>
      <c r="AR177" s="44" t="e">
        <f t="shared" si="135"/>
        <v>#DIV/0!</v>
      </c>
      <c r="AS177" s="44" t="e">
        <f t="shared" si="116"/>
        <v>#DIV/0!</v>
      </c>
      <c r="AT177" s="44" t="e">
        <f t="shared" si="117"/>
        <v>#DIV/0!</v>
      </c>
      <c r="AU177" s="44" t="e">
        <f t="shared" si="136"/>
        <v>#DIV/0!</v>
      </c>
      <c r="AV177" s="44" t="e">
        <f t="shared" si="118"/>
        <v>#DIV/0!</v>
      </c>
      <c r="AW177" s="44" t="e">
        <f t="shared" si="119"/>
        <v>#DIV/0!</v>
      </c>
      <c r="AX177" s="44" t="e">
        <f t="shared" si="137"/>
        <v>#DIV/0!</v>
      </c>
      <c r="AY177" s="44" t="e">
        <f t="shared" si="120"/>
        <v>#DIV/0!</v>
      </c>
      <c r="AZ177" s="44" t="e">
        <f t="shared" si="121"/>
        <v>#DIV/0!</v>
      </c>
      <c r="BA177" s="60" t="e">
        <f t="shared" si="138"/>
        <v>#DIV/0!</v>
      </c>
      <c r="BB177" s="40"/>
      <c r="BC177" s="41"/>
      <c r="BD177" s="41"/>
      <c r="BE177" s="41"/>
      <c r="BF177" s="41"/>
      <c r="BG177" s="41"/>
      <c r="BH177" s="41"/>
      <c r="BI177" s="86"/>
      <c r="BJ177" s="40">
        <f t="shared" si="139"/>
        <v>0</v>
      </c>
      <c r="BK177" s="140" t="e">
        <f t="shared" si="140"/>
        <v>#DIV/0!</v>
      </c>
      <c r="BL177" s="134"/>
      <c r="BM177" s="45"/>
      <c r="BN177" s="45"/>
      <c r="BO177" s="45"/>
      <c r="BP177" s="45"/>
      <c r="BQ177" s="45"/>
      <c r="BR177" s="45"/>
      <c r="BS177" s="100"/>
      <c r="BT177" s="114"/>
      <c r="BU177" s="47"/>
      <c r="BV177" s="47"/>
      <c r="BW177" s="96"/>
      <c r="BX177" s="114"/>
      <c r="BY177" s="47"/>
      <c r="BZ177" s="47"/>
      <c r="CA177" s="96"/>
      <c r="CB177" s="46" t="e">
        <f t="shared" si="141"/>
        <v>#DIV/0!</v>
      </c>
      <c r="CC177" s="45" t="e">
        <f t="shared" si="141"/>
        <v>#DIV/0!</v>
      </c>
      <c r="CD177" s="45" t="e">
        <f t="shared" si="141"/>
        <v>#DIV/0!</v>
      </c>
      <c r="CE177" s="100" t="e">
        <f t="shared" si="141"/>
        <v>#DIV/0!</v>
      </c>
      <c r="CF177" s="114"/>
      <c r="CG177" s="47"/>
      <c r="CH177" s="47"/>
      <c r="CI177" s="96"/>
      <c r="CJ177" s="46" t="e">
        <f t="shared" ref="CJ177:CJ205" si="146">+CF177/BT177</f>
        <v>#DIV/0!</v>
      </c>
      <c r="CK177" s="45" t="e">
        <f t="shared" ref="CK177:CK205" si="147">+CG177/BU177</f>
        <v>#DIV/0!</v>
      </c>
      <c r="CL177" s="45" t="e">
        <f t="shared" ref="CL177:CL205" si="148">+CH177/BV177</f>
        <v>#DIV/0!</v>
      </c>
      <c r="CM177" s="100" t="e">
        <f t="shared" ref="CM177:CM205" si="149">+CI177/BW177</f>
        <v>#DIV/0!</v>
      </c>
      <c r="CN177" s="114">
        <f t="shared" ref="CN177:CN205" si="150">+BX177-CF177</f>
        <v>0</v>
      </c>
      <c r="CO177" s="47">
        <f t="shared" ref="CO177:CO205" si="151">+BY177-CG177</f>
        <v>0</v>
      </c>
      <c r="CP177" s="47">
        <f t="shared" ref="CP177:CP205" si="152">+BZ177-CH177</f>
        <v>0</v>
      </c>
      <c r="CQ177" s="96">
        <f t="shared" ref="CQ177:CQ205" si="153">+CA177-CI177</f>
        <v>0</v>
      </c>
      <c r="CR177" s="43"/>
      <c r="CS177" s="44"/>
      <c r="CT177" s="44"/>
      <c r="CU177" s="60"/>
      <c r="CV177" s="46" t="e">
        <f t="shared" ref="CV177:CV205" si="154">+CR177/CN177</f>
        <v>#DIV/0!</v>
      </c>
      <c r="CW177" s="45" t="e">
        <f t="shared" ref="CW177:CW205" si="155">+CS177/CO177</f>
        <v>#DIV/0!</v>
      </c>
      <c r="CX177" s="45" t="e">
        <f t="shared" ref="CX177:CX205" si="156">+CT177/CP177</f>
        <v>#DIV/0!</v>
      </c>
      <c r="CY177" s="100" t="e">
        <f t="shared" ref="CY177:CY205" si="157">+CU177/CQ177</f>
        <v>#DIV/0!</v>
      </c>
      <c r="CZ177" s="103">
        <f t="shared" ref="CZ177:CZ205" si="158">SUM(BT177:BW177)</f>
        <v>0</v>
      </c>
      <c r="DA177" s="93">
        <f t="shared" ref="DA177:DA205" si="159">SUM(BX177:CA177)</f>
        <v>0</v>
      </c>
      <c r="DB177" s="93">
        <f t="shared" ref="DB177:DB205" si="160">SUM(CF177:CI177)</f>
        <v>0</v>
      </c>
      <c r="DC177" s="88" t="e">
        <f t="shared" ref="DC177:DC205" si="161">+DB177/CZ177</f>
        <v>#DIV/0!</v>
      </c>
    </row>
    <row r="178" spans="1:107" ht="13.5" thickBot="1" x14ac:dyDescent="0.25">
      <c r="A178" s="49"/>
      <c r="B178" s="378" t="s">
        <v>2075</v>
      </c>
      <c r="C178" s="164"/>
      <c r="D178" s="48"/>
      <c r="E178" s="49"/>
      <c r="F178" s="49"/>
      <c r="G178" s="49"/>
      <c r="H178" s="49"/>
      <c r="I178" s="50"/>
      <c r="J178" s="52"/>
      <c r="K178" s="53"/>
      <c r="L178" s="53"/>
      <c r="M178" s="61"/>
      <c r="N178" s="262"/>
      <c r="O178" s="262"/>
      <c r="P178" s="262"/>
      <c r="Q178" s="262"/>
      <c r="R178" s="262"/>
      <c r="S178" s="262"/>
      <c r="T178" s="262"/>
      <c r="U178" s="262"/>
      <c r="V178" s="262"/>
      <c r="W178" s="262"/>
      <c r="X178" s="262"/>
      <c r="Y178" s="262"/>
      <c r="Z178" s="262"/>
      <c r="AA178" s="262"/>
      <c r="AB178" s="262"/>
      <c r="AC178" s="262"/>
      <c r="AD178" s="48"/>
      <c r="AE178" s="49"/>
      <c r="AF178" s="49">
        <f t="shared" si="131"/>
        <v>0</v>
      </c>
      <c r="AG178" s="49"/>
      <c r="AH178" s="49"/>
      <c r="AI178" s="49">
        <f t="shared" si="132"/>
        <v>0</v>
      </c>
      <c r="AJ178" s="49"/>
      <c r="AK178" s="49"/>
      <c r="AL178" s="49">
        <f t="shared" si="133"/>
        <v>0</v>
      </c>
      <c r="AM178" s="49"/>
      <c r="AN178" s="49"/>
      <c r="AO178" s="87">
        <f t="shared" si="134"/>
        <v>0</v>
      </c>
      <c r="AP178" s="123" t="e">
        <f t="shared" si="127"/>
        <v>#DIV/0!</v>
      </c>
      <c r="AQ178" s="79" t="e">
        <f t="shared" si="115"/>
        <v>#DIV/0!</v>
      </c>
      <c r="AR178" s="79" t="e">
        <f t="shared" si="135"/>
        <v>#DIV/0!</v>
      </c>
      <c r="AS178" s="79" t="e">
        <f t="shared" si="116"/>
        <v>#DIV/0!</v>
      </c>
      <c r="AT178" s="79" t="e">
        <f t="shared" si="117"/>
        <v>#DIV/0!</v>
      </c>
      <c r="AU178" s="79" t="e">
        <f t="shared" si="136"/>
        <v>#DIV/0!</v>
      </c>
      <c r="AV178" s="79" t="e">
        <f t="shared" si="118"/>
        <v>#DIV/0!</v>
      </c>
      <c r="AW178" s="79" t="e">
        <f t="shared" si="119"/>
        <v>#DIV/0!</v>
      </c>
      <c r="AX178" s="79" t="e">
        <f t="shared" si="137"/>
        <v>#DIV/0!</v>
      </c>
      <c r="AY178" s="79" t="e">
        <f t="shared" si="120"/>
        <v>#DIV/0!</v>
      </c>
      <c r="AZ178" s="79" t="e">
        <f t="shared" si="121"/>
        <v>#DIV/0!</v>
      </c>
      <c r="BA178" s="130" t="e">
        <f t="shared" si="138"/>
        <v>#DIV/0!</v>
      </c>
      <c r="BB178" s="48"/>
      <c r="BC178" s="49"/>
      <c r="BD178" s="49"/>
      <c r="BE178" s="49"/>
      <c r="BF178" s="49"/>
      <c r="BG178" s="49"/>
      <c r="BH178" s="49"/>
      <c r="BI178" s="87"/>
      <c r="BJ178" s="48">
        <f t="shared" si="139"/>
        <v>0</v>
      </c>
      <c r="BK178" s="141" t="e">
        <f t="shared" si="140"/>
        <v>#DIV/0!</v>
      </c>
      <c r="BL178" s="135"/>
      <c r="BM178" s="54"/>
      <c r="BN178" s="54"/>
      <c r="BO178" s="54"/>
      <c r="BP178" s="54"/>
      <c r="BQ178" s="54"/>
      <c r="BR178" s="54"/>
      <c r="BS178" s="101"/>
      <c r="BT178" s="115"/>
      <c r="BU178" s="56"/>
      <c r="BV178" s="56"/>
      <c r="BW178" s="97"/>
      <c r="BX178" s="115"/>
      <c r="BY178" s="56"/>
      <c r="BZ178" s="56"/>
      <c r="CA178" s="97"/>
      <c r="CB178" s="55" t="e">
        <f t="shared" ref="CB178:CB205" si="162">+BX178/BT178</f>
        <v>#DIV/0!</v>
      </c>
      <c r="CC178" s="54" t="e">
        <f t="shared" ref="CC178:CC205" si="163">+BY178/BU178</f>
        <v>#DIV/0!</v>
      </c>
      <c r="CD178" s="54" t="e">
        <f t="shared" ref="CD178:CD205" si="164">+BZ178/BV178</f>
        <v>#DIV/0!</v>
      </c>
      <c r="CE178" s="101" t="e">
        <f t="shared" ref="CE178:CE205" si="165">+CA178/BW178</f>
        <v>#DIV/0!</v>
      </c>
      <c r="CF178" s="115"/>
      <c r="CG178" s="56"/>
      <c r="CH178" s="56"/>
      <c r="CI178" s="97"/>
      <c r="CJ178" s="55" t="e">
        <f t="shared" si="146"/>
        <v>#DIV/0!</v>
      </c>
      <c r="CK178" s="54" t="e">
        <f t="shared" si="147"/>
        <v>#DIV/0!</v>
      </c>
      <c r="CL178" s="54" t="e">
        <f t="shared" si="148"/>
        <v>#DIV/0!</v>
      </c>
      <c r="CM178" s="101" t="e">
        <f t="shared" si="149"/>
        <v>#DIV/0!</v>
      </c>
      <c r="CN178" s="115">
        <f t="shared" si="150"/>
        <v>0</v>
      </c>
      <c r="CO178" s="56">
        <f t="shared" si="151"/>
        <v>0</v>
      </c>
      <c r="CP178" s="56">
        <f t="shared" si="152"/>
        <v>0</v>
      </c>
      <c r="CQ178" s="97">
        <f t="shared" si="153"/>
        <v>0</v>
      </c>
      <c r="CR178" s="123"/>
      <c r="CS178" s="79"/>
      <c r="CT178" s="79"/>
      <c r="CU178" s="130"/>
      <c r="CV178" s="55" t="e">
        <f t="shared" si="154"/>
        <v>#DIV/0!</v>
      </c>
      <c r="CW178" s="54" t="e">
        <f t="shared" si="155"/>
        <v>#DIV/0!</v>
      </c>
      <c r="CX178" s="54" t="e">
        <f t="shared" si="156"/>
        <v>#DIV/0!</v>
      </c>
      <c r="CY178" s="101" t="e">
        <f t="shared" si="157"/>
        <v>#DIV/0!</v>
      </c>
      <c r="CZ178" s="104">
        <f t="shared" si="158"/>
        <v>0</v>
      </c>
      <c r="DA178" s="94">
        <f t="shared" si="159"/>
        <v>0</v>
      </c>
      <c r="DB178" s="94">
        <f t="shared" si="160"/>
        <v>0</v>
      </c>
      <c r="DC178" s="89" t="e">
        <f t="shared" si="161"/>
        <v>#DIV/0!</v>
      </c>
    </row>
    <row r="179" spans="1:107" ht="50.25" customHeight="1" thickBot="1" x14ac:dyDescent="0.25">
      <c r="A179" s="166"/>
      <c r="B179" s="10" t="str">
        <f>PONDERACION!I126</f>
        <v>1.  Ejecutar acciones de mejoramiento continuo para la satisfacción de los grupos de valor de la entidad, definidas en el programa anual.</v>
      </c>
      <c r="C179" s="145" t="str">
        <f>PONDERACION!J126</f>
        <v>Porcentaje</v>
      </c>
      <c r="D179" s="145" t="str">
        <f>PONDERACION!K126</f>
        <v xml:space="preserve">% de Ejecución programa </v>
      </c>
      <c r="E179" s="187">
        <f>PONDERACION!L126</f>
        <v>0.25</v>
      </c>
      <c r="F179" s="187">
        <f>PONDERACION!M126</f>
        <v>0.25</v>
      </c>
      <c r="G179" s="187">
        <f>PONDERACION!N126</f>
        <v>0.25</v>
      </c>
      <c r="H179" s="187">
        <f>PONDERACION!O126</f>
        <v>0.25</v>
      </c>
      <c r="I179" s="187">
        <f>PONDERACION!P126</f>
        <v>1</v>
      </c>
      <c r="J179" s="187">
        <f>PONDERACION!Q126</f>
        <v>0.33</v>
      </c>
      <c r="K179" s="187">
        <f>PONDERACION!R126</f>
        <v>0.33</v>
      </c>
      <c r="L179" s="187">
        <f>PONDERACION!S126</f>
        <v>0.33</v>
      </c>
      <c r="M179" s="187">
        <f>PONDERACION!T126</f>
        <v>0.33</v>
      </c>
      <c r="N179" s="270">
        <v>180000000</v>
      </c>
      <c r="O179" s="259">
        <v>96400000</v>
      </c>
      <c r="P179" s="259">
        <v>84000000</v>
      </c>
      <c r="Q179" s="259">
        <v>88800000</v>
      </c>
      <c r="R179" s="370">
        <f>SUM(N179:Q179)</f>
        <v>449200000</v>
      </c>
      <c r="S179" s="368" t="str">
        <f>'Tabla Informacion'!A10</f>
        <v>9 Fortalecimiento de la gestión y dirección del Sector Ambiente y Desarrollo Sostenible</v>
      </c>
      <c r="T179" s="368" t="str">
        <f>'Tabla Informacion'!B10</f>
        <v>3299~9 Fortalecimiento de la gestión y dirección del Sector Ambiente y Desarrollo Sostenible</v>
      </c>
      <c r="U179" s="368"/>
      <c r="V179" s="368"/>
      <c r="W179" s="368"/>
      <c r="X179" s="368"/>
      <c r="Y179" s="368"/>
      <c r="Z179" s="368"/>
      <c r="AA179" s="368"/>
      <c r="AB179" s="368"/>
      <c r="AC179" s="368"/>
      <c r="AD179" s="137"/>
      <c r="AE179" s="3"/>
      <c r="AF179" s="3">
        <f t="shared" si="131"/>
        <v>0</v>
      </c>
      <c r="AG179" s="3"/>
      <c r="AH179" s="3"/>
      <c r="AI179" s="3">
        <f t="shared" si="132"/>
        <v>0</v>
      </c>
      <c r="AJ179" s="3"/>
      <c r="AK179" s="3"/>
      <c r="AL179" s="3">
        <f t="shared" si="133"/>
        <v>0</v>
      </c>
      <c r="AM179" s="3"/>
      <c r="AN179" s="3"/>
      <c r="AO179" s="34">
        <f t="shared" si="134"/>
        <v>0</v>
      </c>
      <c r="AP179" s="37"/>
      <c r="AQ179" s="5"/>
      <c r="AR179" s="5">
        <f t="shared" si="135"/>
        <v>0</v>
      </c>
      <c r="AS179" s="5"/>
      <c r="AT179" s="5"/>
      <c r="AU179" s="5">
        <f t="shared" si="136"/>
        <v>0</v>
      </c>
      <c r="AV179" s="5"/>
      <c r="AW179" s="5"/>
      <c r="AX179" s="5">
        <f t="shared" si="137"/>
        <v>0</v>
      </c>
      <c r="AY179" s="5"/>
      <c r="AZ179" s="5"/>
      <c r="BA179" s="62">
        <f t="shared" si="138"/>
        <v>0</v>
      </c>
      <c r="BB179" s="36"/>
      <c r="BC179" s="3"/>
      <c r="BD179" s="3"/>
      <c r="BE179" s="3"/>
      <c r="BF179" s="3"/>
      <c r="BG179" s="3"/>
      <c r="BH179" s="3"/>
      <c r="BI179" s="34"/>
      <c r="BJ179" s="36">
        <f t="shared" si="139"/>
        <v>0</v>
      </c>
      <c r="BK179" s="143">
        <f t="shared" si="140"/>
        <v>0</v>
      </c>
      <c r="BL179" s="136"/>
      <c r="BM179" s="4"/>
      <c r="BN179" s="4"/>
      <c r="BO179" s="4"/>
      <c r="BP179" s="4"/>
      <c r="BQ179" s="4"/>
      <c r="BR179" s="4"/>
      <c r="BS179" s="102"/>
      <c r="BT179" s="116">
        <f t="shared" ref="BT179:CA179" si="166">SUM(BT7:BT178)</f>
        <v>0</v>
      </c>
      <c r="BU179" s="6">
        <f t="shared" si="166"/>
        <v>0</v>
      </c>
      <c r="BV179" s="6">
        <f t="shared" si="166"/>
        <v>0</v>
      </c>
      <c r="BW179" s="98">
        <f t="shared" si="166"/>
        <v>0</v>
      </c>
      <c r="BX179" s="109">
        <f t="shared" si="166"/>
        <v>0</v>
      </c>
      <c r="BY179" s="82">
        <f t="shared" si="166"/>
        <v>0</v>
      </c>
      <c r="BZ179" s="82">
        <f t="shared" si="166"/>
        <v>0</v>
      </c>
      <c r="CA179" s="107">
        <f t="shared" si="166"/>
        <v>0</v>
      </c>
      <c r="CB179" s="8" t="e">
        <f t="shared" si="162"/>
        <v>#DIV/0!</v>
      </c>
      <c r="CC179" s="4" t="e">
        <f t="shared" si="163"/>
        <v>#DIV/0!</v>
      </c>
      <c r="CD179" s="4" t="e">
        <f t="shared" si="164"/>
        <v>#DIV/0!</v>
      </c>
      <c r="CE179" s="102" t="e">
        <f t="shared" si="165"/>
        <v>#DIV/0!</v>
      </c>
      <c r="CF179" s="109">
        <f>SUM(CF7:CF178)</f>
        <v>0</v>
      </c>
      <c r="CG179" s="82">
        <f>SUM(CG7:CG178)</f>
        <v>0</v>
      </c>
      <c r="CH179" s="82">
        <f>SUM(CH7:CH178)</f>
        <v>0</v>
      </c>
      <c r="CI179" s="107">
        <f>SUM(CI7:CI178)</f>
        <v>0</v>
      </c>
      <c r="CJ179" s="8" t="e">
        <f t="shared" si="146"/>
        <v>#DIV/0!</v>
      </c>
      <c r="CK179" s="4" t="e">
        <f t="shared" si="147"/>
        <v>#DIV/0!</v>
      </c>
      <c r="CL179" s="4" t="e">
        <f t="shared" si="148"/>
        <v>#DIV/0!</v>
      </c>
      <c r="CM179" s="102" t="e">
        <f t="shared" si="149"/>
        <v>#DIV/0!</v>
      </c>
      <c r="CN179" s="109">
        <f t="shared" si="150"/>
        <v>0</v>
      </c>
      <c r="CO179" s="82">
        <f t="shared" si="151"/>
        <v>0</v>
      </c>
      <c r="CP179" s="82">
        <f t="shared" si="152"/>
        <v>0</v>
      </c>
      <c r="CQ179" s="107">
        <f t="shared" si="153"/>
        <v>0</v>
      </c>
      <c r="CR179" s="37"/>
      <c r="CS179" s="5"/>
      <c r="CT179" s="5"/>
      <c r="CU179" s="62"/>
      <c r="CV179" s="8" t="e">
        <f t="shared" si="154"/>
        <v>#DIV/0!</v>
      </c>
      <c r="CW179" s="4" t="e">
        <f t="shared" si="155"/>
        <v>#DIV/0!</v>
      </c>
      <c r="CX179" s="4" t="e">
        <f t="shared" si="156"/>
        <v>#DIV/0!</v>
      </c>
      <c r="CY179" s="102" t="e">
        <f t="shared" si="157"/>
        <v>#DIV/0!</v>
      </c>
      <c r="CZ179" s="105">
        <f t="shared" si="158"/>
        <v>0</v>
      </c>
      <c r="DA179" s="95">
        <f t="shared" si="159"/>
        <v>0</v>
      </c>
      <c r="DB179" s="95">
        <f t="shared" si="160"/>
        <v>0</v>
      </c>
      <c r="DC179" s="90" t="e">
        <f t="shared" si="161"/>
        <v>#DIV/0!</v>
      </c>
    </row>
    <row r="180" spans="1:107" ht="47.25" customHeight="1" thickBot="1" x14ac:dyDescent="0.25">
      <c r="A180" s="3"/>
      <c r="B180" s="10" t="str">
        <f>PONDERACION!I127</f>
        <v>2. Fortalecer el proceso de gestión documental de la entidad, de acuerdo con en el plan operativo anual.</v>
      </c>
      <c r="C180" s="145" t="str">
        <f>PONDERACION!J127</f>
        <v>Porcentaje</v>
      </c>
      <c r="D180" s="145" t="str">
        <f>PONDERACION!K127</f>
        <v>% de ejecución  planes operativos</v>
      </c>
      <c r="E180" s="404">
        <f>PONDERACION!L127</f>
        <v>0.25</v>
      </c>
      <c r="F180" s="404">
        <f>PONDERACION!M127</f>
        <v>0.25</v>
      </c>
      <c r="G180" s="404">
        <f>PONDERACION!N127</f>
        <v>0.25</v>
      </c>
      <c r="H180" s="404">
        <f>PONDERACION!O127</f>
        <v>0.25</v>
      </c>
      <c r="I180" s="404">
        <f>PONDERACION!P127</f>
        <v>1</v>
      </c>
      <c r="J180" s="187">
        <f>PONDERACION!Q127</f>
        <v>0.33</v>
      </c>
      <c r="K180" s="187">
        <f>PONDERACION!R127</f>
        <v>0.33</v>
      </c>
      <c r="L180" s="187">
        <f>PONDERACION!S127</f>
        <v>0.33</v>
      </c>
      <c r="M180" s="187">
        <f>PONDERACION!T127</f>
        <v>0.33</v>
      </c>
      <c r="N180" s="254">
        <v>40000000</v>
      </c>
      <c r="O180" s="255">
        <v>65000000</v>
      </c>
      <c r="P180" s="255">
        <v>89000000</v>
      </c>
      <c r="Q180" s="255">
        <v>70900000</v>
      </c>
      <c r="R180" s="370">
        <f t="shared" ref="R180:R181" si="167">SUM(N180:Q180)</f>
        <v>264900000</v>
      </c>
      <c r="S180" s="368" t="str">
        <f>'Tabla Informacion'!A10</f>
        <v>9 Fortalecimiento de la gestión y dirección del Sector Ambiente y Desarrollo Sostenible</v>
      </c>
      <c r="T180" s="368" t="str">
        <f>'Tabla Informacion'!B10</f>
        <v>3299~9 Fortalecimiento de la gestión y dirección del Sector Ambiente y Desarrollo Sostenible</v>
      </c>
      <c r="U180" s="368"/>
      <c r="V180" s="368"/>
      <c r="W180" s="368"/>
      <c r="X180" s="368"/>
      <c r="Y180" s="368"/>
      <c r="Z180" s="368"/>
      <c r="AA180" s="368"/>
      <c r="AB180" s="368"/>
      <c r="AC180" s="368"/>
      <c r="AD180" s="137"/>
      <c r="AE180" s="3"/>
      <c r="AF180" s="3">
        <f t="shared" si="131"/>
        <v>0</v>
      </c>
      <c r="AG180" s="3"/>
      <c r="AH180" s="3"/>
      <c r="AI180" s="3">
        <f t="shared" si="132"/>
        <v>0</v>
      </c>
      <c r="AJ180" s="3"/>
      <c r="AK180" s="3"/>
      <c r="AL180" s="3">
        <f t="shared" si="133"/>
        <v>0</v>
      </c>
      <c r="AM180" s="3"/>
      <c r="AN180" s="3"/>
      <c r="AO180" s="34">
        <f t="shared" si="134"/>
        <v>0</v>
      </c>
      <c r="AP180" s="37"/>
      <c r="AQ180" s="5"/>
      <c r="AR180" s="5">
        <f t="shared" si="135"/>
        <v>0</v>
      </c>
      <c r="AS180" s="5"/>
      <c r="AT180" s="5"/>
      <c r="AU180" s="5">
        <f t="shared" si="136"/>
        <v>0</v>
      </c>
      <c r="AV180" s="5"/>
      <c r="AW180" s="5"/>
      <c r="AX180" s="5">
        <f t="shared" si="137"/>
        <v>0</v>
      </c>
      <c r="AY180" s="5"/>
      <c r="AZ180" s="5"/>
      <c r="BA180" s="62">
        <f t="shared" si="138"/>
        <v>0</v>
      </c>
      <c r="BB180" s="36"/>
      <c r="BC180" s="3"/>
      <c r="BD180" s="3"/>
      <c r="BE180" s="3"/>
      <c r="BF180" s="3"/>
      <c r="BG180" s="3"/>
      <c r="BH180" s="3"/>
      <c r="BI180" s="34"/>
      <c r="BJ180" s="36">
        <f t="shared" si="139"/>
        <v>0</v>
      </c>
      <c r="BK180" s="143">
        <f t="shared" si="140"/>
        <v>0</v>
      </c>
      <c r="BL180" s="137"/>
      <c r="BM180" s="3"/>
      <c r="BN180" s="3"/>
      <c r="BO180" s="3"/>
      <c r="BP180" s="3"/>
      <c r="BQ180" s="3"/>
      <c r="BR180" s="3"/>
      <c r="BS180" s="34"/>
      <c r="BT180" s="36"/>
      <c r="BU180" s="3"/>
      <c r="BV180" s="3"/>
      <c r="BW180" s="34"/>
      <c r="BX180" s="36"/>
      <c r="BY180" s="3"/>
      <c r="BZ180" s="3"/>
      <c r="CA180" s="34"/>
      <c r="CB180" s="36" t="e">
        <f t="shared" si="162"/>
        <v>#DIV/0!</v>
      </c>
      <c r="CC180" s="3" t="e">
        <f t="shared" si="163"/>
        <v>#DIV/0!</v>
      </c>
      <c r="CD180" s="3" t="e">
        <f t="shared" si="164"/>
        <v>#DIV/0!</v>
      </c>
      <c r="CE180" s="34" t="e">
        <f t="shared" si="165"/>
        <v>#DIV/0!</v>
      </c>
      <c r="CF180" s="36"/>
      <c r="CG180" s="3"/>
      <c r="CH180" s="3"/>
      <c r="CI180" s="34"/>
      <c r="CJ180" s="36" t="e">
        <f t="shared" si="146"/>
        <v>#DIV/0!</v>
      </c>
      <c r="CK180" s="3" t="e">
        <f t="shared" si="147"/>
        <v>#DIV/0!</v>
      </c>
      <c r="CL180" s="3" t="e">
        <f t="shared" si="148"/>
        <v>#DIV/0!</v>
      </c>
      <c r="CM180" s="34" t="e">
        <f t="shared" si="149"/>
        <v>#DIV/0!</v>
      </c>
      <c r="CN180" s="109">
        <f t="shared" si="150"/>
        <v>0</v>
      </c>
      <c r="CO180" s="82">
        <f t="shared" si="151"/>
        <v>0</v>
      </c>
      <c r="CP180" s="82">
        <f t="shared" si="152"/>
        <v>0</v>
      </c>
      <c r="CQ180" s="107">
        <f t="shared" si="153"/>
        <v>0</v>
      </c>
      <c r="CR180" s="37"/>
      <c r="CS180" s="5"/>
      <c r="CT180" s="5"/>
      <c r="CU180" s="62"/>
      <c r="CV180" s="36" t="e">
        <f t="shared" si="154"/>
        <v>#DIV/0!</v>
      </c>
      <c r="CW180" s="3" t="e">
        <f t="shared" si="155"/>
        <v>#DIV/0!</v>
      </c>
      <c r="CX180" s="3" t="e">
        <f t="shared" si="156"/>
        <v>#DIV/0!</v>
      </c>
      <c r="CY180" s="34" t="e">
        <f t="shared" si="157"/>
        <v>#DIV/0!</v>
      </c>
      <c r="CZ180" s="35">
        <f t="shared" si="158"/>
        <v>0</v>
      </c>
      <c r="DA180" s="35">
        <f t="shared" si="159"/>
        <v>0</v>
      </c>
      <c r="DB180" s="35">
        <f t="shared" si="160"/>
        <v>0</v>
      </c>
      <c r="DC180" s="7" t="e">
        <f t="shared" si="161"/>
        <v>#DIV/0!</v>
      </c>
    </row>
    <row r="181" spans="1:107" ht="46.5" customHeight="1" thickBot="1" x14ac:dyDescent="0.25">
      <c r="A181" s="3"/>
      <c r="B181" s="10" t="str">
        <f>PONDERACION!I128</f>
        <v>3. Desarrollar acciones para el fortalecimiento del Centro de Documentación de la Corporación como estrategia de educación y gestión ambiental, definidas en el programa anual.</v>
      </c>
      <c r="C181" s="145" t="str">
        <f>PONDERACION!J128</f>
        <v>Porcentaje</v>
      </c>
      <c r="D181" s="145" t="str">
        <f>PONDERACION!K128</f>
        <v xml:space="preserve">% de Ejecución programa </v>
      </c>
      <c r="E181" s="187">
        <f>PONDERACION!L128</f>
        <v>0.25</v>
      </c>
      <c r="F181" s="187">
        <f>PONDERACION!M128</f>
        <v>0.25</v>
      </c>
      <c r="G181" s="187">
        <f>PONDERACION!N128</f>
        <v>0.25</v>
      </c>
      <c r="H181" s="187">
        <f>PONDERACION!O128</f>
        <v>0.25</v>
      </c>
      <c r="I181" s="187">
        <f>PONDERACION!P128</f>
        <v>1</v>
      </c>
      <c r="J181" s="187">
        <f>PONDERACION!Q128</f>
        <v>0.34</v>
      </c>
      <c r="K181" s="187">
        <f>PONDERACION!R128</f>
        <v>0.34</v>
      </c>
      <c r="L181" s="187">
        <f>PONDERACION!S128</f>
        <v>0.34</v>
      </c>
      <c r="M181" s="187">
        <f>PONDERACION!T128</f>
        <v>0.34</v>
      </c>
      <c r="N181" s="254">
        <v>25000000</v>
      </c>
      <c r="O181" s="255">
        <v>37500000</v>
      </c>
      <c r="P181" s="255">
        <v>77000000</v>
      </c>
      <c r="Q181" s="255">
        <v>67000000</v>
      </c>
      <c r="R181" s="370">
        <f t="shared" si="167"/>
        <v>206500000</v>
      </c>
      <c r="S181" s="368" t="str">
        <f>'Tabla Informacion'!A10</f>
        <v>9 Fortalecimiento de la gestión y dirección del Sector Ambiente y Desarrollo Sostenible</v>
      </c>
      <c r="T181" s="368" t="str">
        <f>'Tabla Informacion'!B10</f>
        <v>3299~9 Fortalecimiento de la gestión y dirección del Sector Ambiente y Desarrollo Sostenible</v>
      </c>
      <c r="U181" s="368"/>
      <c r="V181" s="368"/>
      <c r="W181" s="368"/>
      <c r="X181" s="368"/>
      <c r="Y181" s="368"/>
      <c r="Z181" s="368"/>
      <c r="AA181" s="368"/>
      <c r="AB181" s="368"/>
      <c r="AC181" s="368"/>
      <c r="AD181" s="137"/>
      <c r="AE181" s="3"/>
      <c r="AF181" s="3">
        <f t="shared" si="131"/>
        <v>0</v>
      </c>
      <c r="AG181" s="3"/>
      <c r="AH181" s="3"/>
      <c r="AI181" s="3">
        <f t="shared" si="132"/>
        <v>0</v>
      </c>
      <c r="AJ181" s="3"/>
      <c r="AK181" s="3"/>
      <c r="AL181" s="3">
        <f t="shared" si="133"/>
        <v>0</v>
      </c>
      <c r="AM181" s="3"/>
      <c r="AN181" s="3"/>
      <c r="AO181" s="34">
        <f t="shared" si="134"/>
        <v>0</v>
      </c>
      <c r="AP181" s="37"/>
      <c r="AQ181" s="5"/>
      <c r="AR181" s="5">
        <f t="shared" si="135"/>
        <v>0</v>
      </c>
      <c r="AS181" s="5"/>
      <c r="AT181" s="5"/>
      <c r="AU181" s="5">
        <f t="shared" si="136"/>
        <v>0</v>
      </c>
      <c r="AV181" s="5"/>
      <c r="AW181" s="5"/>
      <c r="AX181" s="5">
        <f t="shared" si="137"/>
        <v>0</v>
      </c>
      <c r="AY181" s="5"/>
      <c r="AZ181" s="5"/>
      <c r="BA181" s="62">
        <f t="shared" si="138"/>
        <v>0</v>
      </c>
      <c r="BB181" s="36"/>
      <c r="BC181" s="3"/>
      <c r="BD181" s="3"/>
      <c r="BE181" s="3"/>
      <c r="BF181" s="3"/>
      <c r="BG181" s="3"/>
      <c r="BH181" s="3"/>
      <c r="BI181" s="34"/>
      <c r="BJ181" s="36">
        <f t="shared" si="139"/>
        <v>0</v>
      </c>
      <c r="BK181" s="143">
        <f t="shared" si="140"/>
        <v>0</v>
      </c>
      <c r="BL181" s="137"/>
      <c r="BM181" s="3"/>
      <c r="BN181" s="3"/>
      <c r="BO181" s="3"/>
      <c r="BP181" s="3"/>
      <c r="BQ181" s="3"/>
      <c r="BR181" s="3"/>
      <c r="BS181" s="34"/>
      <c r="BT181" s="36"/>
      <c r="BU181" s="3"/>
      <c r="BV181" s="3"/>
      <c r="BW181" s="34"/>
      <c r="BX181" s="36"/>
      <c r="BY181" s="3"/>
      <c r="BZ181" s="3"/>
      <c r="CA181" s="34"/>
      <c r="CB181" s="36" t="e">
        <f t="shared" si="162"/>
        <v>#DIV/0!</v>
      </c>
      <c r="CC181" s="3" t="e">
        <f t="shared" si="163"/>
        <v>#DIV/0!</v>
      </c>
      <c r="CD181" s="3" t="e">
        <f t="shared" si="164"/>
        <v>#DIV/0!</v>
      </c>
      <c r="CE181" s="34" t="e">
        <f t="shared" si="165"/>
        <v>#DIV/0!</v>
      </c>
      <c r="CF181" s="36"/>
      <c r="CG181" s="3"/>
      <c r="CH181" s="3"/>
      <c r="CI181" s="34"/>
      <c r="CJ181" s="36" t="e">
        <f t="shared" si="146"/>
        <v>#DIV/0!</v>
      </c>
      <c r="CK181" s="3" t="e">
        <f t="shared" si="147"/>
        <v>#DIV/0!</v>
      </c>
      <c r="CL181" s="3" t="e">
        <f t="shared" si="148"/>
        <v>#DIV/0!</v>
      </c>
      <c r="CM181" s="34" t="e">
        <f t="shared" si="149"/>
        <v>#DIV/0!</v>
      </c>
      <c r="CN181" s="109">
        <f t="shared" si="150"/>
        <v>0</v>
      </c>
      <c r="CO181" s="82">
        <f t="shared" si="151"/>
        <v>0</v>
      </c>
      <c r="CP181" s="82">
        <f t="shared" si="152"/>
        <v>0</v>
      </c>
      <c r="CQ181" s="107">
        <f t="shared" si="153"/>
        <v>0</v>
      </c>
      <c r="CR181" s="37"/>
      <c r="CS181" s="5"/>
      <c r="CT181" s="5"/>
      <c r="CU181" s="62"/>
      <c r="CV181" s="36" t="e">
        <f t="shared" si="154"/>
        <v>#DIV/0!</v>
      </c>
      <c r="CW181" s="3" t="e">
        <f t="shared" si="155"/>
        <v>#DIV/0!</v>
      </c>
      <c r="CX181" s="3" t="e">
        <f t="shared" si="156"/>
        <v>#DIV/0!</v>
      </c>
      <c r="CY181" s="34" t="e">
        <f t="shared" si="157"/>
        <v>#DIV/0!</v>
      </c>
      <c r="CZ181" s="35">
        <f t="shared" si="158"/>
        <v>0</v>
      </c>
      <c r="DA181" s="35">
        <f t="shared" si="159"/>
        <v>0</v>
      </c>
      <c r="DB181" s="35">
        <f t="shared" si="160"/>
        <v>0</v>
      </c>
      <c r="DC181" s="7" t="e">
        <f t="shared" si="161"/>
        <v>#DIV/0!</v>
      </c>
    </row>
    <row r="182" spans="1:107" ht="26.25" thickBot="1" x14ac:dyDescent="0.25">
      <c r="A182" s="41"/>
      <c r="B182" s="381" t="str">
        <f>PONDERACION!F129</f>
        <v>Proyecto 22. Mejoramiento del proceso de comunicaciones de la Corporación Autónoma Regional del Quindío.</v>
      </c>
      <c r="C182" s="163"/>
      <c r="D182" s="40"/>
      <c r="E182" s="41"/>
      <c r="F182" s="41"/>
      <c r="G182" s="41"/>
      <c r="H182" s="41"/>
      <c r="I182" s="42"/>
      <c r="J182" s="183">
        <f>PROGR_PROYEC_PONDE!F27</f>
        <v>0.16</v>
      </c>
      <c r="K182" s="183">
        <f>J182</f>
        <v>0.16</v>
      </c>
      <c r="L182" s="183">
        <f>J182</f>
        <v>0.16</v>
      </c>
      <c r="M182" s="183">
        <f>J182</f>
        <v>0.16</v>
      </c>
      <c r="N182" s="265">
        <f>N184+N185+N186+N187+N188</f>
        <v>350000000</v>
      </c>
      <c r="O182" s="265">
        <f t="shared" ref="O182:R182" si="168">O184+O185+O186+O187+O188</f>
        <v>397200000</v>
      </c>
      <c r="P182" s="265">
        <f t="shared" si="168"/>
        <v>471807000</v>
      </c>
      <c r="Q182" s="265">
        <f t="shared" si="168"/>
        <v>435058100.59000003</v>
      </c>
      <c r="R182" s="358">
        <f t="shared" si="168"/>
        <v>1654065100.5900002</v>
      </c>
      <c r="S182" s="362"/>
      <c r="T182" s="362"/>
      <c r="U182" s="362"/>
      <c r="V182" s="362"/>
      <c r="W182" s="362"/>
      <c r="X182" s="362"/>
      <c r="Y182" s="362"/>
      <c r="Z182" s="362"/>
      <c r="AA182" s="362"/>
      <c r="AB182" s="362"/>
      <c r="AC182" s="362"/>
      <c r="AD182" s="138"/>
      <c r="AE182" s="41"/>
      <c r="AF182" s="41">
        <f t="shared" si="131"/>
        <v>0</v>
      </c>
      <c r="AG182" s="41"/>
      <c r="AH182" s="41"/>
      <c r="AI182" s="41">
        <f t="shared" si="132"/>
        <v>0</v>
      </c>
      <c r="AJ182" s="41"/>
      <c r="AK182" s="41"/>
      <c r="AL182" s="41">
        <f t="shared" si="133"/>
        <v>0</v>
      </c>
      <c r="AM182" s="41"/>
      <c r="AN182" s="41"/>
      <c r="AO182" s="86">
        <f t="shared" si="134"/>
        <v>0</v>
      </c>
      <c r="AP182" s="43"/>
      <c r="AQ182" s="44"/>
      <c r="AR182" s="44">
        <f t="shared" si="135"/>
        <v>0</v>
      </c>
      <c r="AS182" s="44"/>
      <c r="AT182" s="44"/>
      <c r="AU182" s="44">
        <f t="shared" si="136"/>
        <v>0</v>
      </c>
      <c r="AV182" s="44"/>
      <c r="AW182" s="44"/>
      <c r="AX182" s="44">
        <f t="shared" si="137"/>
        <v>0</v>
      </c>
      <c r="AY182" s="44"/>
      <c r="AZ182" s="44"/>
      <c r="BA182" s="60">
        <f t="shared" si="138"/>
        <v>0</v>
      </c>
      <c r="BB182" s="40"/>
      <c r="BC182" s="41"/>
      <c r="BD182" s="41"/>
      <c r="BE182" s="41"/>
      <c r="BF182" s="41"/>
      <c r="BG182" s="41"/>
      <c r="BH182" s="41"/>
      <c r="BI182" s="86"/>
      <c r="BJ182" s="40">
        <f t="shared" si="139"/>
        <v>0</v>
      </c>
      <c r="BK182" s="42" t="e">
        <f t="shared" si="140"/>
        <v>#DIV/0!</v>
      </c>
      <c r="BL182" s="138"/>
      <c r="BM182" s="41"/>
      <c r="BN182" s="41"/>
      <c r="BO182" s="41"/>
      <c r="BP182" s="41"/>
      <c r="BQ182" s="41"/>
      <c r="BR182" s="41"/>
      <c r="BS182" s="86"/>
      <c r="BT182" s="40"/>
      <c r="BU182" s="41"/>
      <c r="BV182" s="41"/>
      <c r="BW182" s="86"/>
      <c r="BX182" s="40"/>
      <c r="BY182" s="41"/>
      <c r="BZ182" s="41"/>
      <c r="CA182" s="86"/>
      <c r="CB182" s="40" t="e">
        <f t="shared" si="162"/>
        <v>#DIV/0!</v>
      </c>
      <c r="CC182" s="41" t="e">
        <f t="shared" si="163"/>
        <v>#DIV/0!</v>
      </c>
      <c r="CD182" s="41" t="e">
        <f t="shared" si="164"/>
        <v>#DIV/0!</v>
      </c>
      <c r="CE182" s="86" t="e">
        <f t="shared" si="165"/>
        <v>#DIV/0!</v>
      </c>
      <c r="CF182" s="40"/>
      <c r="CG182" s="41"/>
      <c r="CH182" s="41"/>
      <c r="CI182" s="86"/>
      <c r="CJ182" s="40" t="e">
        <f t="shared" si="146"/>
        <v>#DIV/0!</v>
      </c>
      <c r="CK182" s="41" t="e">
        <f t="shared" si="147"/>
        <v>#DIV/0!</v>
      </c>
      <c r="CL182" s="41" t="e">
        <f t="shared" si="148"/>
        <v>#DIV/0!</v>
      </c>
      <c r="CM182" s="86" t="e">
        <f t="shared" si="149"/>
        <v>#DIV/0!</v>
      </c>
      <c r="CN182" s="131">
        <f t="shared" si="150"/>
        <v>0</v>
      </c>
      <c r="CO182" s="78">
        <f t="shared" si="151"/>
        <v>0</v>
      </c>
      <c r="CP182" s="78">
        <f t="shared" si="152"/>
        <v>0</v>
      </c>
      <c r="CQ182" s="83">
        <f t="shared" si="153"/>
        <v>0</v>
      </c>
      <c r="CR182" s="43"/>
      <c r="CS182" s="44"/>
      <c r="CT182" s="44"/>
      <c r="CU182" s="60"/>
      <c r="CV182" s="40" t="e">
        <f t="shared" si="154"/>
        <v>#DIV/0!</v>
      </c>
      <c r="CW182" s="41" t="e">
        <f t="shared" si="155"/>
        <v>#DIV/0!</v>
      </c>
      <c r="CX182" s="41" t="e">
        <f t="shared" si="156"/>
        <v>#DIV/0!</v>
      </c>
      <c r="CY182" s="86" t="e">
        <f t="shared" si="157"/>
        <v>#DIV/0!</v>
      </c>
      <c r="CZ182" s="39">
        <f t="shared" si="158"/>
        <v>0</v>
      </c>
      <c r="DA182" s="39">
        <f t="shared" si="159"/>
        <v>0</v>
      </c>
      <c r="DB182" s="39">
        <f t="shared" si="160"/>
        <v>0</v>
      </c>
      <c r="DC182" s="91" t="e">
        <f t="shared" si="161"/>
        <v>#DIV/0!</v>
      </c>
    </row>
    <row r="183" spans="1:107" ht="13.5" thickBot="1" x14ac:dyDescent="0.25">
      <c r="A183" s="49"/>
      <c r="B183" s="378" t="s">
        <v>2075</v>
      </c>
      <c r="C183" s="164"/>
      <c r="D183" s="48"/>
      <c r="E183" s="49"/>
      <c r="F183" s="49"/>
      <c r="G183" s="49"/>
      <c r="H183" s="49"/>
      <c r="I183" s="50"/>
      <c r="J183" s="52"/>
      <c r="K183" s="53"/>
      <c r="L183" s="53"/>
      <c r="M183" s="61"/>
      <c r="N183" s="262"/>
      <c r="O183" s="262"/>
      <c r="P183" s="262"/>
      <c r="Q183" s="262"/>
      <c r="R183" s="262"/>
      <c r="S183" s="262"/>
      <c r="T183" s="262"/>
      <c r="U183" s="262"/>
      <c r="V183" s="262"/>
      <c r="W183" s="262"/>
      <c r="X183" s="262"/>
      <c r="Y183" s="262"/>
      <c r="Z183" s="262"/>
      <c r="AA183" s="262"/>
      <c r="AB183" s="262"/>
      <c r="AC183" s="262"/>
      <c r="AD183" s="48"/>
      <c r="AE183" s="49"/>
      <c r="AF183" s="49">
        <f t="shared" si="131"/>
        <v>0</v>
      </c>
      <c r="AG183" s="49"/>
      <c r="AH183" s="49"/>
      <c r="AI183" s="49">
        <f t="shared" si="132"/>
        <v>0</v>
      </c>
      <c r="AJ183" s="49"/>
      <c r="AK183" s="49"/>
      <c r="AL183" s="49">
        <f t="shared" si="133"/>
        <v>0</v>
      </c>
      <c r="AM183" s="49"/>
      <c r="AN183" s="49"/>
      <c r="AO183" s="87">
        <f t="shared" si="134"/>
        <v>0</v>
      </c>
      <c r="AP183" s="123"/>
      <c r="AQ183" s="79"/>
      <c r="AR183" s="79">
        <f t="shared" si="135"/>
        <v>0</v>
      </c>
      <c r="AS183" s="79"/>
      <c r="AT183" s="79"/>
      <c r="AU183" s="79">
        <f t="shared" si="136"/>
        <v>0</v>
      </c>
      <c r="AV183" s="79"/>
      <c r="AW183" s="79"/>
      <c r="AX183" s="79">
        <f t="shared" si="137"/>
        <v>0</v>
      </c>
      <c r="AY183" s="79"/>
      <c r="AZ183" s="79"/>
      <c r="BA183" s="130">
        <f t="shared" si="138"/>
        <v>0</v>
      </c>
      <c r="BB183" s="48"/>
      <c r="BC183" s="49"/>
      <c r="BD183" s="49"/>
      <c r="BE183" s="49"/>
      <c r="BF183" s="49"/>
      <c r="BG183" s="49"/>
      <c r="BH183" s="49"/>
      <c r="BI183" s="87"/>
      <c r="BJ183" s="48">
        <f t="shared" si="139"/>
        <v>0</v>
      </c>
      <c r="BK183" s="50" t="e">
        <f t="shared" si="140"/>
        <v>#DIV/0!</v>
      </c>
      <c r="BL183" s="139"/>
      <c r="BM183" s="49"/>
      <c r="BN183" s="49"/>
      <c r="BO183" s="49"/>
      <c r="BP183" s="49"/>
      <c r="BQ183" s="49"/>
      <c r="BR183" s="49"/>
      <c r="BS183" s="87"/>
      <c r="BT183" s="48"/>
      <c r="BU183" s="49"/>
      <c r="BV183" s="49"/>
      <c r="BW183" s="87"/>
      <c r="BX183" s="48"/>
      <c r="BY183" s="49"/>
      <c r="BZ183" s="49"/>
      <c r="CA183" s="87"/>
      <c r="CB183" s="48" t="e">
        <f t="shared" si="162"/>
        <v>#DIV/0!</v>
      </c>
      <c r="CC183" s="49" t="e">
        <f t="shared" si="163"/>
        <v>#DIV/0!</v>
      </c>
      <c r="CD183" s="49" t="e">
        <f t="shared" si="164"/>
        <v>#DIV/0!</v>
      </c>
      <c r="CE183" s="87" t="e">
        <f t="shared" si="165"/>
        <v>#DIV/0!</v>
      </c>
      <c r="CF183" s="48"/>
      <c r="CG183" s="49"/>
      <c r="CH183" s="49"/>
      <c r="CI183" s="87"/>
      <c r="CJ183" s="48" t="e">
        <f t="shared" si="146"/>
        <v>#DIV/0!</v>
      </c>
      <c r="CK183" s="49" t="e">
        <f t="shared" si="147"/>
        <v>#DIV/0!</v>
      </c>
      <c r="CL183" s="49" t="e">
        <f t="shared" si="148"/>
        <v>#DIV/0!</v>
      </c>
      <c r="CM183" s="87" t="e">
        <f t="shared" si="149"/>
        <v>#DIV/0!</v>
      </c>
      <c r="CN183" s="132">
        <f t="shared" si="150"/>
        <v>0</v>
      </c>
      <c r="CO183" s="80">
        <f t="shared" si="151"/>
        <v>0</v>
      </c>
      <c r="CP183" s="80">
        <f t="shared" si="152"/>
        <v>0</v>
      </c>
      <c r="CQ183" s="84">
        <f t="shared" si="153"/>
        <v>0</v>
      </c>
      <c r="CR183" s="123"/>
      <c r="CS183" s="79"/>
      <c r="CT183" s="79"/>
      <c r="CU183" s="130"/>
      <c r="CV183" s="48" t="e">
        <f t="shared" si="154"/>
        <v>#DIV/0!</v>
      </c>
      <c r="CW183" s="49" t="e">
        <f t="shared" si="155"/>
        <v>#DIV/0!</v>
      </c>
      <c r="CX183" s="49" t="e">
        <f t="shared" si="156"/>
        <v>#DIV/0!</v>
      </c>
      <c r="CY183" s="87" t="e">
        <f t="shared" si="157"/>
        <v>#DIV/0!</v>
      </c>
      <c r="CZ183" s="51">
        <f t="shared" si="158"/>
        <v>0</v>
      </c>
      <c r="DA183" s="51">
        <f t="shared" si="159"/>
        <v>0</v>
      </c>
      <c r="DB183" s="51">
        <f t="shared" si="160"/>
        <v>0</v>
      </c>
      <c r="DC183" s="92" t="e">
        <f t="shared" si="161"/>
        <v>#DIV/0!</v>
      </c>
    </row>
    <row r="184" spans="1:107" ht="36" customHeight="1" thickBot="1" x14ac:dyDescent="0.25">
      <c r="A184" s="3"/>
      <c r="B184" s="10" t="str">
        <f>PONDERACION!I129</f>
        <v>1. Formular un plan estratégico de comunicaciones interna y externa de la Corporación.</v>
      </c>
      <c r="C184" s="145" t="str">
        <f>PONDERACION!J129</f>
        <v>Porcentaje</v>
      </c>
      <c r="D184" s="145" t="str">
        <f>PONDERACION!K129</f>
        <v>% de ejecución  plan estrategico</v>
      </c>
      <c r="E184" s="403">
        <f>PONDERACION!L129</f>
        <v>0.25</v>
      </c>
      <c r="F184" s="403">
        <f>PONDERACION!M129</f>
        <v>0.25</v>
      </c>
      <c r="G184" s="403">
        <f>PONDERACION!N129</f>
        <v>0.25</v>
      </c>
      <c r="H184" s="403">
        <f>PONDERACION!O129</f>
        <v>0.25</v>
      </c>
      <c r="I184" s="403">
        <f>PONDERACION!P129</f>
        <v>1</v>
      </c>
      <c r="J184" s="192">
        <f>PONDERACION!Q129</f>
        <v>0.2</v>
      </c>
      <c r="K184" s="192">
        <f>PONDERACION!R129</f>
        <v>0.2</v>
      </c>
      <c r="L184" s="192">
        <f>PONDERACION!S129</f>
        <v>0.2</v>
      </c>
      <c r="M184" s="192">
        <f>PONDERACION!T129</f>
        <v>0.2</v>
      </c>
      <c r="N184" s="270">
        <v>40500000</v>
      </c>
      <c r="O184" s="259">
        <v>59000000</v>
      </c>
      <c r="P184" s="259">
        <v>64651250</v>
      </c>
      <c r="Q184" s="272">
        <v>78063537.590000004</v>
      </c>
      <c r="R184" s="374">
        <f>SUM(N184:Q184)</f>
        <v>242214787.59</v>
      </c>
      <c r="S184" s="372" t="str">
        <f>'Tabla Informacion'!A10</f>
        <v>9 Fortalecimiento de la gestión y dirección del Sector Ambiente y Desarrollo Sostenible</v>
      </c>
      <c r="T184" s="372" t="str">
        <f>'Tabla Informacion'!B10</f>
        <v>3299~9 Fortalecimiento de la gestión y dirección del Sector Ambiente y Desarrollo Sostenible</v>
      </c>
      <c r="U184" s="372"/>
      <c r="V184" s="372"/>
      <c r="W184" s="372"/>
      <c r="X184" s="372"/>
      <c r="Y184" s="372"/>
      <c r="Z184" s="372"/>
      <c r="AA184" s="372"/>
      <c r="AB184" s="372"/>
      <c r="AC184" s="372"/>
      <c r="AD184" s="137"/>
      <c r="AE184" s="3"/>
      <c r="AF184" s="3">
        <f t="shared" si="131"/>
        <v>0</v>
      </c>
      <c r="AG184" s="3"/>
      <c r="AH184" s="3"/>
      <c r="AI184" s="3">
        <f t="shared" si="132"/>
        <v>0</v>
      </c>
      <c r="AJ184" s="3"/>
      <c r="AK184" s="3"/>
      <c r="AL184" s="3">
        <f t="shared" si="133"/>
        <v>0</v>
      </c>
      <c r="AM184" s="3"/>
      <c r="AN184" s="3"/>
      <c r="AO184" s="34">
        <f t="shared" si="134"/>
        <v>0</v>
      </c>
      <c r="AP184" s="37"/>
      <c r="AQ184" s="5"/>
      <c r="AR184" s="5">
        <f t="shared" si="135"/>
        <v>0</v>
      </c>
      <c r="AS184" s="5"/>
      <c r="AT184" s="5"/>
      <c r="AU184" s="5">
        <f t="shared" si="136"/>
        <v>0</v>
      </c>
      <c r="AV184" s="5"/>
      <c r="AW184" s="5"/>
      <c r="AX184" s="5">
        <f t="shared" si="137"/>
        <v>0</v>
      </c>
      <c r="AY184" s="5"/>
      <c r="AZ184" s="5"/>
      <c r="BA184" s="62">
        <f t="shared" si="138"/>
        <v>0</v>
      </c>
      <c r="BB184" s="36"/>
      <c r="BC184" s="3"/>
      <c r="BD184" s="3"/>
      <c r="BE184" s="3"/>
      <c r="BF184" s="3"/>
      <c r="BG184" s="3"/>
      <c r="BH184" s="3"/>
      <c r="BI184" s="34"/>
      <c r="BJ184" s="36">
        <f t="shared" si="139"/>
        <v>0</v>
      </c>
      <c r="BK184" s="143">
        <f t="shared" si="140"/>
        <v>0</v>
      </c>
      <c r="BL184" s="137"/>
      <c r="BM184" s="3"/>
      <c r="BN184" s="3"/>
      <c r="BO184" s="3"/>
      <c r="BP184" s="3"/>
      <c r="BQ184" s="3"/>
      <c r="BR184" s="3"/>
      <c r="BS184" s="34"/>
      <c r="BT184" s="36"/>
      <c r="BU184" s="3"/>
      <c r="BV184" s="3"/>
      <c r="BW184" s="34"/>
      <c r="BX184" s="36"/>
      <c r="BY184" s="3"/>
      <c r="BZ184" s="3"/>
      <c r="CA184" s="34"/>
      <c r="CB184" s="36" t="e">
        <f t="shared" si="162"/>
        <v>#DIV/0!</v>
      </c>
      <c r="CC184" s="3" t="e">
        <f t="shared" si="163"/>
        <v>#DIV/0!</v>
      </c>
      <c r="CD184" s="3" t="e">
        <f t="shared" si="164"/>
        <v>#DIV/0!</v>
      </c>
      <c r="CE184" s="34" t="e">
        <f t="shared" si="165"/>
        <v>#DIV/0!</v>
      </c>
      <c r="CF184" s="36"/>
      <c r="CG184" s="3"/>
      <c r="CH184" s="3"/>
      <c r="CI184" s="34"/>
      <c r="CJ184" s="36" t="e">
        <f t="shared" si="146"/>
        <v>#DIV/0!</v>
      </c>
      <c r="CK184" s="3" t="e">
        <f t="shared" si="147"/>
        <v>#DIV/0!</v>
      </c>
      <c r="CL184" s="3" t="e">
        <f t="shared" si="148"/>
        <v>#DIV/0!</v>
      </c>
      <c r="CM184" s="34" t="e">
        <f t="shared" si="149"/>
        <v>#DIV/0!</v>
      </c>
      <c r="CN184" s="133">
        <f t="shared" si="150"/>
        <v>0</v>
      </c>
      <c r="CO184" s="81">
        <f t="shared" si="151"/>
        <v>0</v>
      </c>
      <c r="CP184" s="81">
        <f t="shared" si="152"/>
        <v>0</v>
      </c>
      <c r="CQ184" s="85">
        <f t="shared" si="153"/>
        <v>0</v>
      </c>
      <c r="CR184" s="37"/>
      <c r="CS184" s="5"/>
      <c r="CT184" s="5"/>
      <c r="CU184" s="62"/>
      <c r="CV184" s="36" t="e">
        <f t="shared" si="154"/>
        <v>#DIV/0!</v>
      </c>
      <c r="CW184" s="3" t="e">
        <f t="shared" si="155"/>
        <v>#DIV/0!</v>
      </c>
      <c r="CX184" s="3" t="e">
        <f t="shared" si="156"/>
        <v>#DIV/0!</v>
      </c>
      <c r="CY184" s="34" t="e">
        <f t="shared" si="157"/>
        <v>#DIV/0!</v>
      </c>
      <c r="CZ184" s="35">
        <f t="shared" si="158"/>
        <v>0</v>
      </c>
      <c r="DA184" s="35">
        <f t="shared" si="159"/>
        <v>0</v>
      </c>
      <c r="DB184" s="35">
        <f t="shared" si="160"/>
        <v>0</v>
      </c>
      <c r="DC184" s="7" t="e">
        <f t="shared" si="161"/>
        <v>#DIV/0!</v>
      </c>
    </row>
    <row r="185" spans="1:107" ht="36" customHeight="1" thickBot="1" x14ac:dyDescent="0.25">
      <c r="A185" s="3"/>
      <c r="B185" s="10" t="str">
        <f>PONDERACION!I130</f>
        <v>2. Ejecutar acciones para el mejoramiento de las comunicaciones internas y externas, de acuerdo con en el plan operativo anual.</v>
      </c>
      <c r="C185" s="145" t="str">
        <f>PONDERACION!J130</f>
        <v>Porcentaje</v>
      </c>
      <c r="D185" s="145" t="str">
        <f>PONDERACION!K130</f>
        <v>% de ejecución plan mejoramiento</v>
      </c>
      <c r="E185" s="192">
        <f>PONDERACION!L130</f>
        <v>0.25</v>
      </c>
      <c r="F185" s="192">
        <f>PONDERACION!M130</f>
        <v>0.25</v>
      </c>
      <c r="G185" s="192">
        <f>PONDERACION!N130</f>
        <v>0.25</v>
      </c>
      <c r="H185" s="192">
        <f>PONDERACION!O130</f>
        <v>0.25</v>
      </c>
      <c r="I185" s="192">
        <f>PONDERACION!P130</f>
        <v>1</v>
      </c>
      <c r="J185" s="192">
        <f>PONDERACION!Q130</f>
        <v>0.2</v>
      </c>
      <c r="K185" s="192">
        <f>PONDERACION!R130</f>
        <v>0.2</v>
      </c>
      <c r="L185" s="192">
        <f>PONDERACION!S130</f>
        <v>0.2</v>
      </c>
      <c r="M185" s="192">
        <f>PONDERACION!T130</f>
        <v>0.2</v>
      </c>
      <c r="N185" s="254">
        <v>52800000</v>
      </c>
      <c r="O185" s="255">
        <v>75000000</v>
      </c>
      <c r="P185" s="255">
        <v>100000000</v>
      </c>
      <c r="Q185" s="255">
        <v>107880875</v>
      </c>
      <c r="R185" s="374">
        <f t="shared" ref="R185:R188" si="169">SUM(N185:Q185)</f>
        <v>335680875</v>
      </c>
      <c r="S185" s="372" t="str">
        <f>'Tabla Informacion'!A10</f>
        <v>9 Fortalecimiento de la gestión y dirección del Sector Ambiente y Desarrollo Sostenible</v>
      </c>
      <c r="T185" s="372" t="str">
        <f>'Tabla Informacion'!B10</f>
        <v>3299~9 Fortalecimiento de la gestión y dirección del Sector Ambiente y Desarrollo Sostenible</v>
      </c>
      <c r="U185" s="372"/>
      <c r="V185" s="372"/>
      <c r="W185" s="372"/>
      <c r="X185" s="372"/>
      <c r="Y185" s="372"/>
      <c r="Z185" s="372"/>
      <c r="AA185" s="372"/>
      <c r="AB185" s="372"/>
      <c r="AC185" s="372"/>
      <c r="AD185" s="137"/>
      <c r="AE185" s="3"/>
      <c r="AF185" s="3"/>
      <c r="AG185" s="3"/>
      <c r="AH185" s="3"/>
      <c r="AI185" s="3"/>
      <c r="AJ185" s="3"/>
      <c r="AK185" s="3"/>
      <c r="AL185" s="3"/>
      <c r="AM185" s="3"/>
      <c r="AN185" s="3"/>
      <c r="AO185" s="34"/>
      <c r="AP185" s="37"/>
      <c r="AQ185" s="5"/>
      <c r="AR185" s="5"/>
      <c r="AS185" s="5"/>
      <c r="AT185" s="5"/>
      <c r="AU185" s="5"/>
      <c r="AV185" s="5"/>
      <c r="AW185" s="5"/>
      <c r="AX185" s="5"/>
      <c r="AY185" s="5"/>
      <c r="AZ185" s="5"/>
      <c r="BA185" s="62"/>
      <c r="BB185" s="36"/>
      <c r="BC185" s="3"/>
      <c r="BD185" s="3"/>
      <c r="BE185" s="3"/>
      <c r="BF185" s="3"/>
      <c r="BG185" s="3"/>
      <c r="BH185" s="3"/>
      <c r="BI185" s="34"/>
      <c r="BJ185" s="36"/>
      <c r="BK185" s="143"/>
      <c r="BL185" s="137"/>
      <c r="BM185" s="3"/>
      <c r="BN185" s="3"/>
      <c r="BO185" s="3"/>
      <c r="BP185" s="3"/>
      <c r="BQ185" s="3"/>
      <c r="BR185" s="3"/>
      <c r="BS185" s="34"/>
      <c r="BT185" s="36"/>
      <c r="BU185" s="3"/>
      <c r="BV185" s="3"/>
      <c r="BW185" s="34"/>
      <c r="BX185" s="36"/>
      <c r="BY185" s="3"/>
      <c r="BZ185" s="3"/>
      <c r="CA185" s="34"/>
      <c r="CB185" s="36"/>
      <c r="CC185" s="3"/>
      <c r="CD185" s="3"/>
      <c r="CE185" s="34"/>
      <c r="CF185" s="36"/>
      <c r="CG185" s="3"/>
      <c r="CH185" s="3"/>
      <c r="CI185" s="34"/>
      <c r="CJ185" s="36"/>
      <c r="CK185" s="3"/>
      <c r="CL185" s="3"/>
      <c r="CM185" s="34"/>
      <c r="CN185" s="133"/>
      <c r="CO185" s="81"/>
      <c r="CP185" s="81"/>
      <c r="CQ185" s="85"/>
      <c r="CR185" s="37"/>
      <c r="CS185" s="5"/>
      <c r="CT185" s="5"/>
      <c r="CU185" s="62"/>
      <c r="CV185" s="36"/>
      <c r="CW185" s="3"/>
      <c r="CX185" s="3"/>
      <c r="CY185" s="34"/>
      <c r="CZ185" s="35"/>
      <c r="DA185" s="35"/>
      <c r="DB185" s="35"/>
      <c r="DC185" s="7"/>
    </row>
    <row r="186" spans="1:107" ht="39" customHeight="1" thickBot="1" x14ac:dyDescent="0.25">
      <c r="A186" s="3"/>
      <c r="B186" s="10" t="str">
        <f>PONDERACION!I131</f>
        <v>3. Crear y ajustar el manual de identidad visual corporativa.</v>
      </c>
      <c r="C186" s="145" t="str">
        <f>PONDERACION!J131</f>
        <v>Manual</v>
      </c>
      <c r="D186" s="145" t="str">
        <f>PONDERACION!K131</f>
        <v>Manual técnico</v>
      </c>
      <c r="E186" s="191">
        <f>PONDERACION!L131</f>
        <v>1</v>
      </c>
      <c r="F186" s="191">
        <f>PONDERACION!M131</f>
        <v>1</v>
      </c>
      <c r="G186" s="191">
        <f>PONDERACION!N131</f>
        <v>1</v>
      </c>
      <c r="H186" s="191">
        <f>PONDERACION!O131</f>
        <v>1</v>
      </c>
      <c r="I186" s="191">
        <f>PONDERACION!P131</f>
        <v>4</v>
      </c>
      <c r="J186" s="192">
        <f>PONDERACION!Q131</f>
        <v>0.2</v>
      </c>
      <c r="K186" s="192">
        <f>PONDERACION!R131</f>
        <v>0.2</v>
      </c>
      <c r="L186" s="192">
        <f>PONDERACION!S131</f>
        <v>0.2</v>
      </c>
      <c r="M186" s="192">
        <f>PONDERACION!T131</f>
        <v>0.2</v>
      </c>
      <c r="N186" s="254">
        <v>24300000</v>
      </c>
      <c r="O186" s="255">
        <v>48000000</v>
      </c>
      <c r="P186" s="255">
        <v>74418750</v>
      </c>
      <c r="Q186" s="255">
        <v>78139688</v>
      </c>
      <c r="R186" s="374">
        <f t="shared" si="169"/>
        <v>224858438</v>
      </c>
      <c r="S186" s="372" t="str">
        <f>'Tabla Informacion'!A10</f>
        <v>9 Fortalecimiento de la gestión y dirección del Sector Ambiente y Desarrollo Sostenible</v>
      </c>
      <c r="T186" s="372" t="str">
        <f>'Tabla Informacion'!B10</f>
        <v>3299~9 Fortalecimiento de la gestión y dirección del Sector Ambiente y Desarrollo Sostenible</v>
      </c>
      <c r="U186" s="372"/>
      <c r="V186" s="372"/>
      <c r="W186" s="372"/>
      <c r="X186" s="372"/>
      <c r="Y186" s="372"/>
      <c r="Z186" s="372"/>
      <c r="AA186" s="372"/>
      <c r="AB186" s="372"/>
      <c r="AC186" s="372"/>
      <c r="AD186" s="137"/>
      <c r="AE186" s="3"/>
      <c r="AF186" s="3"/>
      <c r="AG186" s="3"/>
      <c r="AH186" s="3"/>
      <c r="AI186" s="3"/>
      <c r="AJ186" s="3"/>
      <c r="AK186" s="3"/>
      <c r="AL186" s="3"/>
      <c r="AM186" s="3"/>
      <c r="AN186" s="3"/>
      <c r="AO186" s="34"/>
      <c r="AP186" s="37"/>
      <c r="AQ186" s="5"/>
      <c r="AR186" s="5"/>
      <c r="AS186" s="5"/>
      <c r="AT186" s="5"/>
      <c r="AU186" s="5"/>
      <c r="AV186" s="5"/>
      <c r="AW186" s="5"/>
      <c r="AX186" s="5"/>
      <c r="AY186" s="5"/>
      <c r="AZ186" s="5"/>
      <c r="BA186" s="62"/>
      <c r="BB186" s="36"/>
      <c r="BC186" s="3"/>
      <c r="BD186" s="3"/>
      <c r="BE186" s="3"/>
      <c r="BF186" s="3"/>
      <c r="BG186" s="3"/>
      <c r="BH186" s="3"/>
      <c r="BI186" s="34"/>
      <c r="BJ186" s="36"/>
      <c r="BK186" s="143"/>
      <c r="BL186" s="137"/>
      <c r="BM186" s="3"/>
      <c r="BN186" s="3"/>
      <c r="BO186" s="3"/>
      <c r="BP186" s="3"/>
      <c r="BQ186" s="3"/>
      <c r="BR186" s="3"/>
      <c r="BS186" s="34"/>
      <c r="BT186" s="36"/>
      <c r="BU186" s="3"/>
      <c r="BV186" s="3"/>
      <c r="BW186" s="34"/>
      <c r="BX186" s="36"/>
      <c r="BY186" s="3"/>
      <c r="BZ186" s="3"/>
      <c r="CA186" s="34"/>
      <c r="CB186" s="36"/>
      <c r="CC186" s="3"/>
      <c r="CD186" s="3"/>
      <c r="CE186" s="34"/>
      <c r="CF186" s="36"/>
      <c r="CG186" s="3"/>
      <c r="CH186" s="3"/>
      <c r="CI186" s="34"/>
      <c r="CJ186" s="36"/>
      <c r="CK186" s="3"/>
      <c r="CL186" s="3"/>
      <c r="CM186" s="34"/>
      <c r="CN186" s="133"/>
      <c r="CO186" s="81"/>
      <c r="CP186" s="81"/>
      <c r="CQ186" s="85"/>
      <c r="CR186" s="37"/>
      <c r="CS186" s="5"/>
      <c r="CT186" s="5"/>
      <c r="CU186" s="62"/>
      <c r="CV186" s="36"/>
      <c r="CW186" s="3"/>
      <c r="CX186" s="3"/>
      <c r="CY186" s="34"/>
      <c r="CZ186" s="35"/>
      <c r="DA186" s="35"/>
      <c r="DB186" s="35"/>
      <c r="DC186" s="7"/>
    </row>
    <row r="187" spans="1:107" ht="36" customHeight="1" thickBot="1" x14ac:dyDescent="0.25">
      <c r="A187" s="3"/>
      <c r="B187" s="10" t="str">
        <f>PONDERACION!I132</f>
        <v>4. Implementar el manual de identidad visual corporativa.</v>
      </c>
      <c r="C187" s="145" t="str">
        <f>PONDERACION!J132</f>
        <v>Porcentaje</v>
      </c>
      <c r="D187" s="145" t="str">
        <f>PONDERACION!K132</f>
        <v>% de ejecución del manual</v>
      </c>
      <c r="E187" s="192">
        <f>PONDERACION!L132</f>
        <v>0.25</v>
      </c>
      <c r="F187" s="192">
        <f>PONDERACION!M132</f>
        <v>0.25</v>
      </c>
      <c r="G187" s="192">
        <f>PONDERACION!N132</f>
        <v>0.25</v>
      </c>
      <c r="H187" s="192">
        <f>PONDERACION!O132</f>
        <v>0.25</v>
      </c>
      <c r="I187" s="192">
        <f>PONDERACION!P132</f>
        <v>1</v>
      </c>
      <c r="J187" s="192">
        <f>PONDERACION!Q132</f>
        <v>0.2</v>
      </c>
      <c r="K187" s="192">
        <f>PONDERACION!R132</f>
        <v>0.2</v>
      </c>
      <c r="L187" s="192">
        <f>PONDERACION!S132</f>
        <v>0.2</v>
      </c>
      <c r="M187" s="192">
        <f>PONDERACION!T132</f>
        <v>0.2</v>
      </c>
      <c r="N187" s="254">
        <v>63000000</v>
      </c>
      <c r="O187" s="255">
        <v>75200000</v>
      </c>
      <c r="P187" s="255">
        <v>127937000</v>
      </c>
      <c r="Q187" s="255">
        <v>80550000</v>
      </c>
      <c r="R187" s="374">
        <f t="shared" si="169"/>
        <v>346687000</v>
      </c>
      <c r="S187" s="372" t="str">
        <f>'Tabla Informacion'!A10</f>
        <v>9 Fortalecimiento de la gestión y dirección del Sector Ambiente y Desarrollo Sostenible</v>
      </c>
      <c r="T187" s="372" t="str">
        <f>'Tabla Informacion'!B10</f>
        <v>3299~9 Fortalecimiento de la gestión y dirección del Sector Ambiente y Desarrollo Sostenible</v>
      </c>
      <c r="U187" s="372"/>
      <c r="V187" s="372"/>
      <c r="W187" s="372"/>
      <c r="X187" s="372"/>
      <c r="Y187" s="372"/>
      <c r="Z187" s="372"/>
      <c r="AA187" s="372"/>
      <c r="AB187" s="372"/>
      <c r="AC187" s="372"/>
      <c r="AD187" s="137"/>
      <c r="AE187" s="3"/>
      <c r="AF187" s="3">
        <f>SUM(AD187:AE187)</f>
        <v>0</v>
      </c>
      <c r="AG187" s="3"/>
      <c r="AH187" s="3"/>
      <c r="AI187" s="3">
        <f>SUM(AG187:AH187)</f>
        <v>0</v>
      </c>
      <c r="AJ187" s="3"/>
      <c r="AK187" s="3"/>
      <c r="AL187" s="3">
        <f>SUM(AJ187:AK187)</f>
        <v>0</v>
      </c>
      <c r="AM187" s="3"/>
      <c r="AN187" s="3"/>
      <c r="AO187" s="34">
        <f>SUM(AM187:AN187)</f>
        <v>0</v>
      </c>
      <c r="AP187" s="37"/>
      <c r="AQ187" s="5"/>
      <c r="AR187" s="5">
        <f>SUM(AP187:AQ187)</f>
        <v>0</v>
      </c>
      <c r="AS187" s="5"/>
      <c r="AT187" s="5"/>
      <c r="AU187" s="5">
        <f>SUM(AS187:AT187)</f>
        <v>0</v>
      </c>
      <c r="AV187" s="5"/>
      <c r="AW187" s="5"/>
      <c r="AX187" s="5">
        <f>SUM(AV187:AW187)</f>
        <v>0</v>
      </c>
      <c r="AY187" s="5"/>
      <c r="AZ187" s="5"/>
      <c r="BA187" s="62">
        <f>SUM(AY187:AZ187)</f>
        <v>0</v>
      </c>
      <c r="BB187" s="36"/>
      <c r="BC187" s="3"/>
      <c r="BD187" s="3"/>
      <c r="BE187" s="3"/>
      <c r="BF187" s="3"/>
      <c r="BG187" s="3"/>
      <c r="BH187" s="3"/>
      <c r="BI187" s="34"/>
      <c r="BJ187" s="36">
        <f>+AF187+AI187+AL187+AO187</f>
        <v>0</v>
      </c>
      <c r="BK187" s="143">
        <f>+BJ187/I187</f>
        <v>0</v>
      </c>
      <c r="BL187" s="137"/>
      <c r="BM187" s="3"/>
      <c r="BN187" s="3"/>
      <c r="BO187" s="3"/>
      <c r="BP187" s="3"/>
      <c r="BQ187" s="3"/>
      <c r="BR187" s="3"/>
      <c r="BS187" s="34"/>
      <c r="BT187" s="36"/>
      <c r="BU187" s="3"/>
      <c r="BV187" s="3"/>
      <c r="BW187" s="34"/>
      <c r="BX187" s="36"/>
      <c r="BY187" s="3"/>
      <c r="BZ187" s="3"/>
      <c r="CA187" s="34"/>
      <c r="CB187" s="36" t="e">
        <f t="shared" si="162"/>
        <v>#DIV/0!</v>
      </c>
      <c r="CC187" s="3" t="e">
        <f t="shared" si="163"/>
        <v>#DIV/0!</v>
      </c>
      <c r="CD187" s="3" t="e">
        <f t="shared" si="164"/>
        <v>#DIV/0!</v>
      </c>
      <c r="CE187" s="34" t="e">
        <f t="shared" si="165"/>
        <v>#DIV/0!</v>
      </c>
      <c r="CF187" s="36"/>
      <c r="CG187" s="3"/>
      <c r="CH187" s="3"/>
      <c r="CI187" s="34"/>
      <c r="CJ187" s="36" t="e">
        <f t="shared" si="146"/>
        <v>#DIV/0!</v>
      </c>
      <c r="CK187" s="3" t="e">
        <f t="shared" si="147"/>
        <v>#DIV/0!</v>
      </c>
      <c r="CL187" s="3" t="e">
        <f t="shared" si="148"/>
        <v>#DIV/0!</v>
      </c>
      <c r="CM187" s="34" t="e">
        <f t="shared" si="149"/>
        <v>#DIV/0!</v>
      </c>
      <c r="CN187" s="133">
        <f t="shared" si="150"/>
        <v>0</v>
      </c>
      <c r="CO187" s="81">
        <f t="shared" si="151"/>
        <v>0</v>
      </c>
      <c r="CP187" s="81">
        <f t="shared" si="152"/>
        <v>0</v>
      </c>
      <c r="CQ187" s="85">
        <f t="shared" si="153"/>
        <v>0</v>
      </c>
      <c r="CR187" s="37"/>
      <c r="CS187" s="5"/>
      <c r="CT187" s="5"/>
      <c r="CU187" s="62"/>
      <c r="CV187" s="36" t="e">
        <f t="shared" si="154"/>
        <v>#DIV/0!</v>
      </c>
      <c r="CW187" s="3" t="e">
        <f t="shared" si="155"/>
        <v>#DIV/0!</v>
      </c>
      <c r="CX187" s="3" t="e">
        <f t="shared" si="156"/>
        <v>#DIV/0!</v>
      </c>
      <c r="CY187" s="34" t="e">
        <f t="shared" si="157"/>
        <v>#DIV/0!</v>
      </c>
      <c r="CZ187" s="35">
        <f t="shared" si="158"/>
        <v>0</v>
      </c>
      <c r="DA187" s="35">
        <f t="shared" si="159"/>
        <v>0</v>
      </c>
      <c r="DB187" s="35">
        <f t="shared" si="160"/>
        <v>0</v>
      </c>
      <c r="DC187" s="7" t="e">
        <f t="shared" si="161"/>
        <v>#DIV/0!</v>
      </c>
    </row>
    <row r="188" spans="1:107" ht="36" customHeight="1" thickBot="1" x14ac:dyDescent="0.25">
      <c r="A188" s="3"/>
      <c r="B188" s="10" t="str">
        <f>PONDERACION!I133</f>
        <v>5. Fortalecer operativa y tecnológicamente el programa de la comunicación de la Corporación, según programa anual.</v>
      </c>
      <c r="C188" s="145" t="str">
        <f>PONDERACION!J133</f>
        <v>Porcentaje</v>
      </c>
      <c r="D188" s="145" t="str">
        <f>PONDERACION!K133</f>
        <v>% de ejecución del programa</v>
      </c>
      <c r="E188" s="192">
        <f>PONDERACION!L133</f>
        <v>0.25</v>
      </c>
      <c r="F188" s="192">
        <f>PONDERACION!M133</f>
        <v>0.25</v>
      </c>
      <c r="G188" s="192">
        <f>PONDERACION!N133</f>
        <v>0.25</v>
      </c>
      <c r="H188" s="192">
        <f>PONDERACION!O133</f>
        <v>0.25</v>
      </c>
      <c r="I188" s="192">
        <f>PONDERACION!P133</f>
        <v>1</v>
      </c>
      <c r="J188" s="192">
        <f>PONDERACION!Q133</f>
        <v>0.2</v>
      </c>
      <c r="K188" s="192">
        <f>PONDERACION!R133</f>
        <v>0.2</v>
      </c>
      <c r="L188" s="192">
        <f>PONDERACION!S133</f>
        <v>0.2</v>
      </c>
      <c r="M188" s="192">
        <f>PONDERACION!T133</f>
        <v>0.2</v>
      </c>
      <c r="N188" s="254">
        <v>169400000</v>
      </c>
      <c r="O188" s="255">
        <v>140000000</v>
      </c>
      <c r="P188" s="255">
        <v>104800000</v>
      </c>
      <c r="Q188" s="255">
        <v>90424000</v>
      </c>
      <c r="R188" s="374">
        <f t="shared" si="169"/>
        <v>504624000</v>
      </c>
      <c r="S188" s="372" t="str">
        <f>'Tabla Informacion'!A10</f>
        <v>9 Fortalecimiento de la gestión y dirección del Sector Ambiente y Desarrollo Sostenible</v>
      </c>
      <c r="T188" s="372" t="str">
        <f>'Tabla Informacion'!B10</f>
        <v>3299~9 Fortalecimiento de la gestión y dirección del Sector Ambiente y Desarrollo Sostenible</v>
      </c>
      <c r="U188" s="372"/>
      <c r="V188" s="372"/>
      <c r="W188" s="372"/>
      <c r="X188" s="372"/>
      <c r="Y188" s="372"/>
      <c r="Z188" s="372"/>
      <c r="AA188" s="372"/>
      <c r="AB188" s="372"/>
      <c r="AC188" s="372"/>
      <c r="AD188" s="137"/>
      <c r="AE188" s="3"/>
      <c r="AF188" s="3">
        <f>SUM(AD188:AE188)</f>
        <v>0</v>
      </c>
      <c r="AG188" s="3"/>
      <c r="AH188" s="3"/>
      <c r="AI188" s="3">
        <f>SUM(AG188:AH188)</f>
        <v>0</v>
      </c>
      <c r="AJ188" s="3"/>
      <c r="AK188" s="3"/>
      <c r="AL188" s="3">
        <f>SUM(AJ188:AK188)</f>
        <v>0</v>
      </c>
      <c r="AM188" s="3"/>
      <c r="AN188" s="3"/>
      <c r="AO188" s="34">
        <f>SUM(AM188:AN188)</f>
        <v>0</v>
      </c>
      <c r="AP188" s="37"/>
      <c r="AQ188" s="5"/>
      <c r="AR188" s="5">
        <f>SUM(AP188:AQ188)</f>
        <v>0</v>
      </c>
      <c r="AS188" s="5"/>
      <c r="AT188" s="5"/>
      <c r="AU188" s="5">
        <f>SUM(AS188:AT188)</f>
        <v>0</v>
      </c>
      <c r="AV188" s="5"/>
      <c r="AW188" s="5"/>
      <c r="AX188" s="5">
        <f>SUM(AV188:AW188)</f>
        <v>0</v>
      </c>
      <c r="AY188" s="5"/>
      <c r="AZ188" s="5"/>
      <c r="BA188" s="62">
        <f>SUM(AY188:AZ188)</f>
        <v>0</v>
      </c>
      <c r="BB188" s="36"/>
      <c r="BC188" s="3"/>
      <c r="BD188" s="3"/>
      <c r="BE188" s="3"/>
      <c r="BF188" s="3"/>
      <c r="BG188" s="3"/>
      <c r="BH188" s="3"/>
      <c r="BI188" s="34"/>
      <c r="BJ188" s="36">
        <f>+AF188+AI188+AL188+AO188</f>
        <v>0</v>
      </c>
      <c r="BK188" s="143">
        <f>+BJ188/I188</f>
        <v>0</v>
      </c>
      <c r="BL188" s="137"/>
      <c r="BM188" s="3"/>
      <c r="BN188" s="3"/>
      <c r="BO188" s="3"/>
      <c r="BP188" s="3"/>
      <c r="BQ188" s="3"/>
      <c r="BR188" s="3"/>
      <c r="BS188" s="34"/>
      <c r="BT188" s="36"/>
      <c r="BU188" s="3"/>
      <c r="BV188" s="3"/>
      <c r="BW188" s="34"/>
      <c r="BX188" s="36"/>
      <c r="BY188" s="3"/>
      <c r="BZ188" s="3"/>
      <c r="CA188" s="34"/>
      <c r="CB188" s="36" t="e">
        <f t="shared" si="162"/>
        <v>#DIV/0!</v>
      </c>
      <c r="CC188" s="3" t="e">
        <f t="shared" si="163"/>
        <v>#DIV/0!</v>
      </c>
      <c r="CD188" s="3" t="e">
        <f t="shared" si="164"/>
        <v>#DIV/0!</v>
      </c>
      <c r="CE188" s="34" t="e">
        <f t="shared" si="165"/>
        <v>#DIV/0!</v>
      </c>
      <c r="CF188" s="36"/>
      <c r="CG188" s="3"/>
      <c r="CH188" s="3"/>
      <c r="CI188" s="34"/>
      <c r="CJ188" s="36" t="e">
        <f t="shared" si="146"/>
        <v>#DIV/0!</v>
      </c>
      <c r="CK188" s="3" t="e">
        <f t="shared" si="147"/>
        <v>#DIV/0!</v>
      </c>
      <c r="CL188" s="3" t="e">
        <f t="shared" si="148"/>
        <v>#DIV/0!</v>
      </c>
      <c r="CM188" s="34" t="e">
        <f t="shared" si="149"/>
        <v>#DIV/0!</v>
      </c>
      <c r="CN188" s="133">
        <f t="shared" si="150"/>
        <v>0</v>
      </c>
      <c r="CO188" s="81">
        <f t="shared" si="151"/>
        <v>0</v>
      </c>
      <c r="CP188" s="81">
        <f t="shared" si="152"/>
        <v>0</v>
      </c>
      <c r="CQ188" s="85">
        <f t="shared" si="153"/>
        <v>0</v>
      </c>
      <c r="CR188" s="37"/>
      <c r="CS188" s="5"/>
      <c r="CT188" s="5"/>
      <c r="CU188" s="62"/>
      <c r="CV188" s="36" t="e">
        <f t="shared" si="154"/>
        <v>#DIV/0!</v>
      </c>
      <c r="CW188" s="3" t="e">
        <f t="shared" si="155"/>
        <v>#DIV/0!</v>
      </c>
      <c r="CX188" s="3" t="e">
        <f t="shared" si="156"/>
        <v>#DIV/0!</v>
      </c>
      <c r="CY188" s="34" t="e">
        <f t="shared" si="157"/>
        <v>#DIV/0!</v>
      </c>
      <c r="CZ188" s="35">
        <f t="shared" si="158"/>
        <v>0</v>
      </c>
      <c r="DA188" s="35">
        <f t="shared" si="159"/>
        <v>0</v>
      </c>
      <c r="DB188" s="35">
        <f t="shared" si="160"/>
        <v>0</v>
      </c>
      <c r="DC188" s="7" t="e">
        <f t="shared" si="161"/>
        <v>#DIV/0!</v>
      </c>
    </row>
    <row r="189" spans="1:107" ht="37.5" customHeight="1" thickBot="1" x14ac:dyDescent="0.25">
      <c r="A189" s="41"/>
      <c r="B189" s="381" t="str">
        <f>PONDERACION!F134</f>
        <v>Proyecto 23. Mejoramiento institucional de la Corporación Autónoma Regional del Quindío.</v>
      </c>
      <c r="C189" s="163"/>
      <c r="D189" s="40"/>
      <c r="E189" s="41"/>
      <c r="F189" s="41"/>
      <c r="G189" s="41"/>
      <c r="H189" s="41"/>
      <c r="I189" s="42"/>
      <c r="J189" s="183">
        <f>PROGR_PROYEC_PONDE!F28</f>
        <v>0.16</v>
      </c>
      <c r="K189" s="183">
        <f>J189</f>
        <v>0.16</v>
      </c>
      <c r="L189" s="183">
        <f>J189</f>
        <v>0.16</v>
      </c>
      <c r="M189" s="183">
        <f>J189</f>
        <v>0.16</v>
      </c>
      <c r="N189" s="265">
        <f>N191+N192+N193+N194+N195+N196+N197+N198+N199+N200+N201+N202+N203</f>
        <v>1155400000</v>
      </c>
      <c r="O189" s="265">
        <f t="shared" ref="O189:R189" si="170">O191+O192+O193+O194+O195+O196+O197+O198+O199+O200+O201+O202+O203</f>
        <v>852400000</v>
      </c>
      <c r="P189" s="265">
        <f t="shared" si="170"/>
        <v>928330000</v>
      </c>
      <c r="Q189" s="265">
        <f t="shared" si="170"/>
        <v>1067610000</v>
      </c>
      <c r="R189" s="358">
        <f t="shared" si="170"/>
        <v>4003740000</v>
      </c>
      <c r="S189" s="362"/>
      <c r="T189" s="362"/>
      <c r="U189" s="362"/>
      <c r="V189" s="362"/>
      <c r="W189" s="362"/>
      <c r="X189" s="362"/>
      <c r="Y189" s="362"/>
      <c r="Z189" s="362"/>
      <c r="AA189" s="362"/>
      <c r="AB189" s="362"/>
      <c r="AC189" s="362"/>
      <c r="AD189" s="138"/>
      <c r="AE189" s="41"/>
      <c r="AF189" s="41">
        <f>SUM(AD189:AE189)</f>
        <v>0</v>
      </c>
      <c r="AG189" s="41"/>
      <c r="AH189" s="41"/>
      <c r="AI189" s="41">
        <f>SUM(AG189:AH189)</f>
        <v>0</v>
      </c>
      <c r="AJ189" s="41"/>
      <c r="AK189" s="41"/>
      <c r="AL189" s="41">
        <f>SUM(AJ189:AK189)</f>
        <v>0</v>
      </c>
      <c r="AM189" s="41"/>
      <c r="AN189" s="41"/>
      <c r="AO189" s="86">
        <f>SUM(AM189:AN189)</f>
        <v>0</v>
      </c>
      <c r="AP189" s="43"/>
      <c r="AQ189" s="44"/>
      <c r="AR189" s="44">
        <f>SUM(AP189:AQ189)</f>
        <v>0</v>
      </c>
      <c r="AS189" s="44"/>
      <c r="AT189" s="44"/>
      <c r="AU189" s="44">
        <f>SUM(AS189:AT189)</f>
        <v>0</v>
      </c>
      <c r="AV189" s="44"/>
      <c r="AW189" s="44"/>
      <c r="AX189" s="44">
        <f>SUM(AV189:AW189)</f>
        <v>0</v>
      </c>
      <c r="AY189" s="44"/>
      <c r="AZ189" s="44"/>
      <c r="BA189" s="60">
        <f>SUM(AY189:AZ189)</f>
        <v>0</v>
      </c>
      <c r="BB189" s="40"/>
      <c r="BC189" s="41"/>
      <c r="BD189" s="41"/>
      <c r="BE189" s="41"/>
      <c r="BF189" s="41"/>
      <c r="BG189" s="41"/>
      <c r="BH189" s="41"/>
      <c r="BI189" s="86"/>
      <c r="BJ189" s="40">
        <f>+AF189+AI189+AL189+AO189</f>
        <v>0</v>
      </c>
      <c r="BK189" s="42" t="e">
        <f>+BJ189/I189</f>
        <v>#DIV/0!</v>
      </c>
      <c r="BL189" s="138"/>
      <c r="BM189" s="41"/>
      <c r="BN189" s="41"/>
      <c r="BO189" s="41"/>
      <c r="BP189" s="41"/>
      <c r="BQ189" s="41"/>
      <c r="BR189" s="41"/>
      <c r="BS189" s="86"/>
      <c r="BT189" s="40"/>
      <c r="BU189" s="41"/>
      <c r="BV189" s="41"/>
      <c r="BW189" s="86"/>
      <c r="BX189" s="40"/>
      <c r="BY189" s="41"/>
      <c r="BZ189" s="41"/>
      <c r="CA189" s="86"/>
      <c r="CB189" s="40" t="e">
        <f t="shared" si="162"/>
        <v>#DIV/0!</v>
      </c>
      <c r="CC189" s="41" t="e">
        <f t="shared" si="163"/>
        <v>#DIV/0!</v>
      </c>
      <c r="CD189" s="41" t="e">
        <f t="shared" si="164"/>
        <v>#DIV/0!</v>
      </c>
      <c r="CE189" s="86" t="e">
        <f t="shared" si="165"/>
        <v>#DIV/0!</v>
      </c>
      <c r="CF189" s="40"/>
      <c r="CG189" s="41"/>
      <c r="CH189" s="41"/>
      <c r="CI189" s="86"/>
      <c r="CJ189" s="40" t="e">
        <f t="shared" si="146"/>
        <v>#DIV/0!</v>
      </c>
      <c r="CK189" s="41" t="e">
        <f t="shared" si="147"/>
        <v>#DIV/0!</v>
      </c>
      <c r="CL189" s="41" t="e">
        <f t="shared" si="148"/>
        <v>#DIV/0!</v>
      </c>
      <c r="CM189" s="86" t="e">
        <f t="shared" si="149"/>
        <v>#DIV/0!</v>
      </c>
      <c r="CN189" s="131">
        <f t="shared" si="150"/>
        <v>0</v>
      </c>
      <c r="CO189" s="78">
        <f t="shared" si="151"/>
        <v>0</v>
      </c>
      <c r="CP189" s="78">
        <f t="shared" si="152"/>
        <v>0</v>
      </c>
      <c r="CQ189" s="83">
        <f t="shared" si="153"/>
        <v>0</v>
      </c>
      <c r="CR189" s="43"/>
      <c r="CS189" s="44"/>
      <c r="CT189" s="44"/>
      <c r="CU189" s="60"/>
      <c r="CV189" s="40" t="e">
        <f t="shared" si="154"/>
        <v>#DIV/0!</v>
      </c>
      <c r="CW189" s="41" t="e">
        <f t="shared" si="155"/>
        <v>#DIV/0!</v>
      </c>
      <c r="CX189" s="41" t="e">
        <f t="shared" si="156"/>
        <v>#DIV/0!</v>
      </c>
      <c r="CY189" s="86" t="e">
        <f t="shared" si="157"/>
        <v>#DIV/0!</v>
      </c>
      <c r="CZ189" s="39">
        <f t="shared" si="158"/>
        <v>0</v>
      </c>
      <c r="DA189" s="39">
        <f t="shared" si="159"/>
        <v>0</v>
      </c>
      <c r="DB189" s="39">
        <f t="shared" si="160"/>
        <v>0</v>
      </c>
      <c r="DC189" s="91" t="e">
        <f t="shared" si="161"/>
        <v>#DIV/0!</v>
      </c>
    </row>
    <row r="190" spans="1:107" ht="13.5" thickBot="1" x14ac:dyDescent="0.25">
      <c r="A190" s="49"/>
      <c r="B190" s="378" t="s">
        <v>2075</v>
      </c>
      <c r="C190" s="164"/>
      <c r="D190" s="48"/>
      <c r="E190" s="49"/>
      <c r="F190" s="49"/>
      <c r="G190" s="49"/>
      <c r="H190" s="49"/>
      <c r="I190" s="50"/>
      <c r="J190" s="52"/>
      <c r="K190" s="53"/>
      <c r="L190" s="53"/>
      <c r="M190" s="61"/>
      <c r="N190" s="262"/>
      <c r="O190" s="262"/>
      <c r="P190" s="262"/>
      <c r="Q190" s="262"/>
      <c r="R190" s="262"/>
      <c r="S190" s="262"/>
      <c r="T190" s="262"/>
      <c r="U190" s="262"/>
      <c r="V190" s="262"/>
      <c r="W190" s="262"/>
      <c r="X190" s="262"/>
      <c r="Y190" s="262"/>
      <c r="Z190" s="262"/>
      <c r="AA190" s="262"/>
      <c r="AB190" s="262"/>
      <c r="AC190" s="262"/>
      <c r="AD190" s="48"/>
      <c r="AE190" s="49"/>
      <c r="AF190" s="49">
        <f>SUM(AD190:AE190)</f>
        <v>0</v>
      </c>
      <c r="AG190" s="49"/>
      <c r="AH190" s="49"/>
      <c r="AI190" s="49">
        <f>SUM(AG190:AH190)</f>
        <v>0</v>
      </c>
      <c r="AJ190" s="49"/>
      <c r="AK190" s="49"/>
      <c r="AL190" s="49">
        <f>SUM(AJ190:AK190)</f>
        <v>0</v>
      </c>
      <c r="AM190" s="49"/>
      <c r="AN190" s="49"/>
      <c r="AO190" s="87">
        <f>SUM(AM190:AN190)</f>
        <v>0</v>
      </c>
      <c r="AP190" s="123"/>
      <c r="AQ190" s="79"/>
      <c r="AR190" s="79">
        <f>SUM(AP190:AQ190)</f>
        <v>0</v>
      </c>
      <c r="AS190" s="79"/>
      <c r="AT190" s="79"/>
      <c r="AU190" s="79">
        <f>SUM(AS190:AT190)</f>
        <v>0</v>
      </c>
      <c r="AV190" s="79"/>
      <c r="AW190" s="79"/>
      <c r="AX190" s="79">
        <f>SUM(AV190:AW190)</f>
        <v>0</v>
      </c>
      <c r="AY190" s="79"/>
      <c r="AZ190" s="79"/>
      <c r="BA190" s="130">
        <f>SUM(AY190:AZ190)</f>
        <v>0</v>
      </c>
      <c r="BB190" s="48"/>
      <c r="BC190" s="49"/>
      <c r="BD190" s="49"/>
      <c r="BE190" s="49"/>
      <c r="BF190" s="49"/>
      <c r="BG190" s="49"/>
      <c r="BH190" s="49"/>
      <c r="BI190" s="87"/>
      <c r="BJ190" s="48">
        <f>+AF190+AI190+AL190+AO190</f>
        <v>0</v>
      </c>
      <c r="BK190" s="50" t="e">
        <f>+BJ190/I190</f>
        <v>#DIV/0!</v>
      </c>
      <c r="BL190" s="139"/>
      <c r="BM190" s="49"/>
      <c r="BN190" s="49"/>
      <c r="BO190" s="49"/>
      <c r="BP190" s="49"/>
      <c r="BQ190" s="49"/>
      <c r="BR190" s="49"/>
      <c r="BS190" s="87"/>
      <c r="BT190" s="48"/>
      <c r="BU190" s="49"/>
      <c r="BV190" s="49"/>
      <c r="BW190" s="87"/>
      <c r="BX190" s="48"/>
      <c r="BY190" s="49"/>
      <c r="BZ190" s="49"/>
      <c r="CA190" s="87"/>
      <c r="CB190" s="48" t="e">
        <f t="shared" si="162"/>
        <v>#DIV/0!</v>
      </c>
      <c r="CC190" s="49" t="e">
        <f t="shared" si="163"/>
        <v>#DIV/0!</v>
      </c>
      <c r="CD190" s="49" t="e">
        <f t="shared" si="164"/>
        <v>#DIV/0!</v>
      </c>
      <c r="CE190" s="87" t="e">
        <f t="shared" si="165"/>
        <v>#DIV/0!</v>
      </c>
      <c r="CF190" s="48"/>
      <c r="CG190" s="49"/>
      <c r="CH190" s="49"/>
      <c r="CI190" s="87"/>
      <c r="CJ190" s="48" t="e">
        <f t="shared" si="146"/>
        <v>#DIV/0!</v>
      </c>
      <c r="CK190" s="49" t="e">
        <f t="shared" si="147"/>
        <v>#DIV/0!</v>
      </c>
      <c r="CL190" s="49" t="e">
        <f t="shared" si="148"/>
        <v>#DIV/0!</v>
      </c>
      <c r="CM190" s="87" t="e">
        <f t="shared" si="149"/>
        <v>#DIV/0!</v>
      </c>
      <c r="CN190" s="132">
        <f t="shared" si="150"/>
        <v>0</v>
      </c>
      <c r="CO190" s="80">
        <f t="shared" si="151"/>
        <v>0</v>
      </c>
      <c r="CP190" s="80">
        <f t="shared" si="152"/>
        <v>0</v>
      </c>
      <c r="CQ190" s="84">
        <f t="shared" si="153"/>
        <v>0</v>
      </c>
      <c r="CR190" s="123"/>
      <c r="CS190" s="79"/>
      <c r="CT190" s="79"/>
      <c r="CU190" s="130"/>
      <c r="CV190" s="48" t="e">
        <f t="shared" si="154"/>
        <v>#DIV/0!</v>
      </c>
      <c r="CW190" s="49" t="e">
        <f t="shared" si="155"/>
        <v>#DIV/0!</v>
      </c>
      <c r="CX190" s="49" t="e">
        <f t="shared" si="156"/>
        <v>#DIV/0!</v>
      </c>
      <c r="CY190" s="87" t="e">
        <f t="shared" si="157"/>
        <v>#DIV/0!</v>
      </c>
      <c r="CZ190" s="51">
        <f t="shared" si="158"/>
        <v>0</v>
      </c>
      <c r="DA190" s="51">
        <f t="shared" si="159"/>
        <v>0</v>
      </c>
      <c r="DB190" s="51">
        <f t="shared" si="160"/>
        <v>0</v>
      </c>
      <c r="DC190" s="92" t="e">
        <f t="shared" si="161"/>
        <v>#DIV/0!</v>
      </c>
    </row>
    <row r="191" spans="1:107" ht="30.75" customHeight="1" thickBot="1" x14ac:dyDescent="0.25">
      <c r="A191" s="3"/>
      <c r="B191" s="10" t="str">
        <f>PONDERACION!I134</f>
        <v>1. Operar y fortalecer el banco de programas y proyectos de la Corporación, de acuerdo con el programa anual.</v>
      </c>
      <c r="C191" s="145" t="str">
        <f>PONDERACION!J134</f>
        <v>Porcentaje</v>
      </c>
      <c r="D191" s="145" t="str">
        <f>PONDERACION!K134</f>
        <v>% de ejecución del programa</v>
      </c>
      <c r="E191" s="186">
        <f>PONDERACION!L134</f>
        <v>0.25</v>
      </c>
      <c r="F191" s="186">
        <f>PONDERACION!M134</f>
        <v>0.25</v>
      </c>
      <c r="G191" s="186">
        <f>PONDERACION!N134</f>
        <v>0.25</v>
      </c>
      <c r="H191" s="186">
        <f>PONDERACION!O134</f>
        <v>0.25</v>
      </c>
      <c r="I191" s="186">
        <f>PONDERACION!P134</f>
        <v>1</v>
      </c>
      <c r="J191" s="186">
        <f>PONDERACION!Q134</f>
        <v>7.0000000000000007E-2</v>
      </c>
      <c r="K191" s="186">
        <f>PONDERACION!R134</f>
        <v>7.0000000000000007E-2</v>
      </c>
      <c r="L191" s="186">
        <f>PONDERACION!S134</f>
        <v>7.0000000000000007E-2</v>
      </c>
      <c r="M191" s="186">
        <f>PONDERACION!T134</f>
        <v>7.0000000000000007E-2</v>
      </c>
      <c r="N191" s="270">
        <v>70000000</v>
      </c>
      <c r="O191" s="259">
        <v>72600000</v>
      </c>
      <c r="P191" s="259">
        <v>62600000</v>
      </c>
      <c r="Q191" s="259">
        <v>72600000</v>
      </c>
      <c r="R191" s="370">
        <f>SUM(N191:Q191)</f>
        <v>277800000</v>
      </c>
      <c r="S191" s="368" t="str">
        <f>'Tabla Informacion'!A10</f>
        <v>9 Fortalecimiento de la gestión y dirección del Sector Ambiente y Desarrollo Sostenible</v>
      </c>
      <c r="T191" s="368" t="str">
        <f>'Tabla Informacion'!B10</f>
        <v>3299~9 Fortalecimiento de la gestión y dirección del Sector Ambiente y Desarrollo Sostenible</v>
      </c>
      <c r="U191" s="368"/>
      <c r="V191" s="368"/>
      <c r="W191" s="368"/>
      <c r="X191" s="368"/>
      <c r="Y191" s="368"/>
      <c r="Z191" s="368"/>
      <c r="AA191" s="368"/>
      <c r="AB191" s="368"/>
      <c r="AC191" s="368"/>
      <c r="AD191" s="137"/>
      <c r="AE191" s="3"/>
      <c r="AF191" s="3">
        <f>SUM(AD191:AE191)</f>
        <v>0</v>
      </c>
      <c r="AG191" s="3"/>
      <c r="AH191" s="3"/>
      <c r="AI191" s="3">
        <f>SUM(AG191:AH191)</f>
        <v>0</v>
      </c>
      <c r="AJ191" s="3"/>
      <c r="AK191" s="3"/>
      <c r="AL191" s="3">
        <f>SUM(AJ191:AK191)</f>
        <v>0</v>
      </c>
      <c r="AM191" s="3"/>
      <c r="AN191" s="3"/>
      <c r="AO191" s="34">
        <f>SUM(AM191:AN191)</f>
        <v>0</v>
      </c>
      <c r="AP191" s="37"/>
      <c r="AQ191" s="5"/>
      <c r="AR191" s="5">
        <f>SUM(AP191:AQ191)</f>
        <v>0</v>
      </c>
      <c r="AS191" s="5"/>
      <c r="AT191" s="5"/>
      <c r="AU191" s="5">
        <f>SUM(AS191:AT191)</f>
        <v>0</v>
      </c>
      <c r="AV191" s="5"/>
      <c r="AW191" s="5"/>
      <c r="AX191" s="5">
        <f>SUM(AV191:AW191)</f>
        <v>0</v>
      </c>
      <c r="AY191" s="5"/>
      <c r="AZ191" s="5"/>
      <c r="BA191" s="62">
        <f>SUM(AY191:AZ191)</f>
        <v>0</v>
      </c>
      <c r="BB191" s="36"/>
      <c r="BC191" s="3"/>
      <c r="BD191" s="3"/>
      <c r="BE191" s="3"/>
      <c r="BF191" s="3"/>
      <c r="BG191" s="3"/>
      <c r="BH191" s="3"/>
      <c r="BI191" s="34"/>
      <c r="BJ191" s="36">
        <f>+AF191+AI191+AL191+AO191</f>
        <v>0</v>
      </c>
      <c r="BK191" s="143">
        <f>+BJ191/I191</f>
        <v>0</v>
      </c>
      <c r="BL191" s="137"/>
      <c r="BM191" s="3"/>
      <c r="BN191" s="3"/>
      <c r="BO191" s="3"/>
      <c r="BP191" s="3"/>
      <c r="BQ191" s="3"/>
      <c r="BR191" s="3"/>
      <c r="BS191" s="34"/>
      <c r="BT191" s="36"/>
      <c r="BU191" s="3"/>
      <c r="BV191" s="3"/>
      <c r="BW191" s="34"/>
      <c r="BX191" s="36"/>
      <c r="BY191" s="3"/>
      <c r="BZ191" s="3"/>
      <c r="CA191" s="34"/>
      <c r="CB191" s="36" t="e">
        <f t="shared" si="162"/>
        <v>#DIV/0!</v>
      </c>
      <c r="CC191" s="3" t="e">
        <f t="shared" si="163"/>
        <v>#DIV/0!</v>
      </c>
      <c r="CD191" s="3" t="e">
        <f t="shared" si="164"/>
        <v>#DIV/0!</v>
      </c>
      <c r="CE191" s="34" t="e">
        <f t="shared" si="165"/>
        <v>#DIV/0!</v>
      </c>
      <c r="CF191" s="36"/>
      <c r="CG191" s="3"/>
      <c r="CH191" s="3"/>
      <c r="CI191" s="34"/>
      <c r="CJ191" s="36" t="e">
        <f t="shared" si="146"/>
        <v>#DIV/0!</v>
      </c>
      <c r="CK191" s="3" t="e">
        <f t="shared" si="147"/>
        <v>#DIV/0!</v>
      </c>
      <c r="CL191" s="3" t="e">
        <f t="shared" si="148"/>
        <v>#DIV/0!</v>
      </c>
      <c r="CM191" s="34" t="e">
        <f t="shared" si="149"/>
        <v>#DIV/0!</v>
      </c>
      <c r="CN191" s="133">
        <f t="shared" si="150"/>
        <v>0</v>
      </c>
      <c r="CO191" s="81">
        <f t="shared" si="151"/>
        <v>0</v>
      </c>
      <c r="CP191" s="81">
        <f t="shared" si="152"/>
        <v>0</v>
      </c>
      <c r="CQ191" s="85">
        <f t="shared" si="153"/>
        <v>0</v>
      </c>
      <c r="CR191" s="37"/>
      <c r="CS191" s="5"/>
      <c r="CT191" s="5"/>
      <c r="CU191" s="62"/>
      <c r="CV191" s="36" t="e">
        <f t="shared" si="154"/>
        <v>#DIV/0!</v>
      </c>
      <c r="CW191" s="3" t="e">
        <f t="shared" si="155"/>
        <v>#DIV/0!</v>
      </c>
      <c r="CX191" s="3" t="e">
        <f t="shared" si="156"/>
        <v>#DIV/0!</v>
      </c>
      <c r="CY191" s="34" t="e">
        <f t="shared" si="157"/>
        <v>#DIV/0!</v>
      </c>
      <c r="CZ191" s="35">
        <f t="shared" si="158"/>
        <v>0</v>
      </c>
      <c r="DA191" s="35">
        <f t="shared" si="159"/>
        <v>0</v>
      </c>
      <c r="DB191" s="35">
        <f t="shared" si="160"/>
        <v>0</v>
      </c>
      <c r="DC191" s="7" t="e">
        <f t="shared" si="161"/>
        <v>#DIV/0!</v>
      </c>
    </row>
    <row r="192" spans="1:107" ht="33.75" customHeight="1" thickBot="1" x14ac:dyDescent="0.25">
      <c r="A192" s="3"/>
      <c r="B192" s="10" t="str">
        <f>PONDERACION!I135</f>
        <v>2. Acompañar a entes territoriales y demás grupos de valor en la identificación y formulación de proyectos ambientales.</v>
      </c>
      <c r="C192" s="145" t="str">
        <f>PONDERACION!J135</f>
        <v>Porcentaje</v>
      </c>
      <c r="D192" s="145" t="str">
        <f>PONDERACION!K135</f>
        <v>% de entes territoriales y grupos atendidos</v>
      </c>
      <c r="E192" s="186">
        <f>PONDERACION!L135</f>
        <v>0.25</v>
      </c>
      <c r="F192" s="186">
        <f>PONDERACION!M135</f>
        <v>0.25</v>
      </c>
      <c r="G192" s="186">
        <f>PONDERACION!N135</f>
        <v>0.25</v>
      </c>
      <c r="H192" s="186">
        <f>PONDERACION!O135</f>
        <v>0.25</v>
      </c>
      <c r="I192" s="186">
        <f>PONDERACION!P135</f>
        <v>1</v>
      </c>
      <c r="J192" s="186">
        <f>PONDERACION!Q135</f>
        <v>7.0000000000000007E-2</v>
      </c>
      <c r="K192" s="186">
        <f>PONDERACION!R135</f>
        <v>7.0000000000000007E-2</v>
      </c>
      <c r="L192" s="186">
        <f>PONDERACION!S135</f>
        <v>7.0000000000000007E-2</v>
      </c>
      <c r="M192" s="186">
        <f>PONDERACION!T135</f>
        <v>7.0000000000000007E-2</v>
      </c>
      <c r="N192" s="254">
        <v>15000000</v>
      </c>
      <c r="O192" s="255">
        <v>25000000</v>
      </c>
      <c r="P192" s="255">
        <v>30000000</v>
      </c>
      <c r="Q192" s="255">
        <v>70000000</v>
      </c>
      <c r="R192" s="370">
        <f t="shared" ref="R192:R203" si="171">SUM(N192:Q192)</f>
        <v>140000000</v>
      </c>
      <c r="S192" s="368" t="str">
        <f>'Tabla Informacion'!A10</f>
        <v>9 Fortalecimiento de la gestión y dirección del Sector Ambiente y Desarrollo Sostenible</v>
      </c>
      <c r="T192" s="368" t="str">
        <f>'Tabla Informacion'!B10</f>
        <v>3299~9 Fortalecimiento de la gestión y dirección del Sector Ambiente y Desarrollo Sostenible</v>
      </c>
      <c r="U192" s="368"/>
      <c r="V192" s="368"/>
      <c r="W192" s="368"/>
      <c r="X192" s="368"/>
      <c r="Y192" s="368"/>
      <c r="Z192" s="368"/>
      <c r="AA192" s="368"/>
      <c r="AB192" s="368"/>
      <c r="AC192" s="368"/>
      <c r="AD192" s="137"/>
      <c r="AE192" s="3"/>
      <c r="AF192" s="3"/>
      <c r="AG192" s="3"/>
      <c r="AH192" s="3"/>
      <c r="AI192" s="3"/>
      <c r="AJ192" s="3"/>
      <c r="AK192" s="3"/>
      <c r="AL192" s="3"/>
      <c r="AM192" s="3"/>
      <c r="AN192" s="3"/>
      <c r="AO192" s="34"/>
      <c r="AP192" s="37"/>
      <c r="AQ192" s="5"/>
      <c r="AR192" s="5"/>
      <c r="AS192" s="5"/>
      <c r="AT192" s="5"/>
      <c r="AU192" s="5"/>
      <c r="AV192" s="5"/>
      <c r="AW192" s="5"/>
      <c r="AX192" s="5"/>
      <c r="AY192" s="5"/>
      <c r="AZ192" s="5"/>
      <c r="BA192" s="62"/>
      <c r="BB192" s="36"/>
      <c r="BC192" s="3"/>
      <c r="BD192" s="3"/>
      <c r="BE192" s="3"/>
      <c r="BF192" s="3"/>
      <c r="BG192" s="3"/>
      <c r="BH192" s="3"/>
      <c r="BI192" s="34"/>
      <c r="BJ192" s="36"/>
      <c r="BK192" s="143"/>
      <c r="BL192" s="137"/>
      <c r="BM192" s="3"/>
      <c r="BN192" s="3"/>
      <c r="BO192" s="3"/>
      <c r="BP192" s="3"/>
      <c r="BQ192" s="3"/>
      <c r="BR192" s="3"/>
      <c r="BS192" s="34"/>
      <c r="BT192" s="36"/>
      <c r="BU192" s="3"/>
      <c r="BV192" s="3"/>
      <c r="BW192" s="34"/>
      <c r="BX192" s="36"/>
      <c r="BY192" s="3"/>
      <c r="BZ192" s="3"/>
      <c r="CA192" s="34"/>
      <c r="CB192" s="36"/>
      <c r="CC192" s="3"/>
      <c r="CD192" s="3"/>
      <c r="CE192" s="34"/>
      <c r="CF192" s="36"/>
      <c r="CG192" s="3"/>
      <c r="CH192" s="3"/>
      <c r="CI192" s="34"/>
      <c r="CJ192" s="36"/>
      <c r="CK192" s="3"/>
      <c r="CL192" s="3"/>
      <c r="CM192" s="34"/>
      <c r="CN192" s="133"/>
      <c r="CO192" s="81"/>
      <c r="CP192" s="81"/>
      <c r="CQ192" s="85"/>
      <c r="CR192" s="37"/>
      <c r="CS192" s="5"/>
      <c r="CT192" s="5"/>
      <c r="CU192" s="62"/>
      <c r="CV192" s="36"/>
      <c r="CW192" s="3"/>
      <c r="CX192" s="3"/>
      <c r="CY192" s="34"/>
      <c r="CZ192" s="35"/>
      <c r="DA192" s="35"/>
      <c r="DB192" s="35"/>
      <c r="DC192" s="7"/>
    </row>
    <row r="193" spans="1:107" ht="43.5" customHeight="1" thickBot="1" x14ac:dyDescent="0.25">
      <c r="A193" s="3"/>
      <c r="B193" s="10" t="str">
        <f>PONDERACION!I136</f>
        <v>3. Realizar acciones de seguimiento al plan de acción institucional y otros instrumentos de planificación.</v>
      </c>
      <c r="C193" s="145" t="str">
        <f>PONDERACION!J136</f>
        <v>Porcentaje</v>
      </c>
      <c r="D193" s="145" t="str">
        <f>PONDERACION!K136</f>
        <v>% de seguimiento a Planes institucionales e instrumentos</v>
      </c>
      <c r="E193" s="186">
        <f>PONDERACION!L136</f>
        <v>0.25</v>
      </c>
      <c r="F193" s="186">
        <f>PONDERACION!M136</f>
        <v>0.25</v>
      </c>
      <c r="G193" s="186">
        <f>PONDERACION!N136</f>
        <v>0.25</v>
      </c>
      <c r="H193" s="186">
        <f>PONDERACION!O136</f>
        <v>0.25</v>
      </c>
      <c r="I193" s="186">
        <f>PONDERACION!P136</f>
        <v>1</v>
      </c>
      <c r="J193" s="186">
        <f>PONDERACION!Q136</f>
        <v>7.0000000000000007E-2</v>
      </c>
      <c r="K193" s="186">
        <f>PONDERACION!R136</f>
        <v>7.0000000000000007E-2</v>
      </c>
      <c r="L193" s="186">
        <f>PONDERACION!S136</f>
        <v>7.0000000000000007E-2</v>
      </c>
      <c r="M193" s="186">
        <f>PONDERACION!T136</f>
        <v>7.0000000000000007E-2</v>
      </c>
      <c r="N193" s="261">
        <v>0</v>
      </c>
      <c r="O193" s="255">
        <v>35000000</v>
      </c>
      <c r="P193" s="255">
        <v>40000000</v>
      </c>
      <c r="Q193" s="255">
        <v>60000000</v>
      </c>
      <c r="R193" s="370">
        <f t="shared" si="171"/>
        <v>135000000</v>
      </c>
      <c r="S193" s="368" t="str">
        <f>'Tabla Informacion'!A10</f>
        <v>9 Fortalecimiento de la gestión y dirección del Sector Ambiente y Desarrollo Sostenible</v>
      </c>
      <c r="T193" s="368" t="str">
        <f>'Tabla Informacion'!B10</f>
        <v>3299~9 Fortalecimiento de la gestión y dirección del Sector Ambiente y Desarrollo Sostenible</v>
      </c>
      <c r="U193" s="368"/>
      <c r="V193" s="368"/>
      <c r="W193" s="368"/>
      <c r="X193" s="368"/>
      <c r="Y193" s="368"/>
      <c r="Z193" s="368"/>
      <c r="AA193" s="368"/>
      <c r="AB193" s="368"/>
      <c r="AC193" s="368"/>
      <c r="AD193" s="137"/>
      <c r="AE193" s="3"/>
      <c r="AF193" s="3"/>
      <c r="AG193" s="3"/>
      <c r="AH193" s="3"/>
      <c r="AI193" s="3"/>
      <c r="AJ193" s="3"/>
      <c r="AK193" s="3"/>
      <c r="AL193" s="3"/>
      <c r="AM193" s="3"/>
      <c r="AN193" s="3"/>
      <c r="AO193" s="34"/>
      <c r="AP193" s="37"/>
      <c r="AQ193" s="5"/>
      <c r="AR193" s="5"/>
      <c r="AS193" s="5"/>
      <c r="AT193" s="5"/>
      <c r="AU193" s="5"/>
      <c r="AV193" s="5"/>
      <c r="AW193" s="5"/>
      <c r="AX193" s="5"/>
      <c r="AY193" s="5"/>
      <c r="AZ193" s="5"/>
      <c r="BA193" s="62"/>
      <c r="BB193" s="36"/>
      <c r="BC193" s="3"/>
      <c r="BD193" s="3"/>
      <c r="BE193" s="3"/>
      <c r="BF193" s="3"/>
      <c r="BG193" s="3"/>
      <c r="BH193" s="3"/>
      <c r="BI193" s="34"/>
      <c r="BJ193" s="36"/>
      <c r="BK193" s="143"/>
      <c r="BL193" s="137"/>
      <c r="BM193" s="3"/>
      <c r="BN193" s="3"/>
      <c r="BO193" s="3"/>
      <c r="BP193" s="3"/>
      <c r="BQ193" s="3"/>
      <c r="BR193" s="3"/>
      <c r="BS193" s="34"/>
      <c r="BT193" s="36"/>
      <c r="BU193" s="3"/>
      <c r="BV193" s="3"/>
      <c r="BW193" s="34"/>
      <c r="BX193" s="36"/>
      <c r="BY193" s="3"/>
      <c r="BZ193" s="3"/>
      <c r="CA193" s="34"/>
      <c r="CB193" s="36"/>
      <c r="CC193" s="3"/>
      <c r="CD193" s="3"/>
      <c r="CE193" s="34"/>
      <c r="CF193" s="36"/>
      <c r="CG193" s="3"/>
      <c r="CH193" s="3"/>
      <c r="CI193" s="34"/>
      <c r="CJ193" s="36"/>
      <c r="CK193" s="3"/>
      <c r="CL193" s="3"/>
      <c r="CM193" s="34"/>
      <c r="CN193" s="133"/>
      <c r="CO193" s="81"/>
      <c r="CP193" s="81"/>
      <c r="CQ193" s="85"/>
      <c r="CR193" s="37"/>
      <c r="CS193" s="5"/>
      <c r="CT193" s="5"/>
      <c r="CU193" s="62"/>
      <c r="CV193" s="36"/>
      <c r="CW193" s="3"/>
      <c r="CX193" s="3"/>
      <c r="CY193" s="34"/>
      <c r="CZ193" s="35"/>
      <c r="DA193" s="35"/>
      <c r="DB193" s="35"/>
      <c r="DC193" s="7"/>
    </row>
    <row r="194" spans="1:107" ht="39.75" customHeight="1" thickBot="1" x14ac:dyDescent="0.25">
      <c r="A194" s="3"/>
      <c r="B194" s="10" t="str">
        <f>PONDERACION!I137</f>
        <v>4. Mantener en operación el sistema integrado de planeación y gestión – SIPG de la entidad.</v>
      </c>
      <c r="C194" s="145" t="str">
        <f>PONDERACION!J137</f>
        <v>Sistema</v>
      </c>
      <c r="D194" s="145" t="str">
        <f>PONDERACION!K137</f>
        <v>Sistema integrado operando</v>
      </c>
      <c r="E194" s="153">
        <f>PONDERACION!L137</f>
        <v>1</v>
      </c>
      <c r="F194" s="153">
        <f>PONDERACION!M137</f>
        <v>1</v>
      </c>
      <c r="G194" s="153">
        <f>PONDERACION!N137</f>
        <v>1</v>
      </c>
      <c r="H194" s="153">
        <f>PONDERACION!O137</f>
        <v>1</v>
      </c>
      <c r="I194" s="153">
        <f>PONDERACION!P137</f>
        <v>4</v>
      </c>
      <c r="J194" s="186">
        <f>PONDERACION!Q137</f>
        <v>7.0000000000000007E-2</v>
      </c>
      <c r="K194" s="186">
        <f>PONDERACION!R137</f>
        <v>7.0000000000000007E-2</v>
      </c>
      <c r="L194" s="186">
        <f>PONDERACION!S137</f>
        <v>7.0000000000000007E-2</v>
      </c>
      <c r="M194" s="186">
        <f>PONDERACION!T137</f>
        <v>7.0000000000000007E-2</v>
      </c>
      <c r="N194" s="254">
        <v>15000000</v>
      </c>
      <c r="O194" s="255">
        <v>25000000</v>
      </c>
      <c r="P194" s="255">
        <v>40000000</v>
      </c>
      <c r="Q194" s="255">
        <v>60000000</v>
      </c>
      <c r="R194" s="370">
        <f t="shared" si="171"/>
        <v>140000000</v>
      </c>
      <c r="S194" s="368" t="str">
        <f>'Tabla Informacion'!A10</f>
        <v>9 Fortalecimiento de la gestión y dirección del Sector Ambiente y Desarrollo Sostenible</v>
      </c>
      <c r="T194" s="368" t="str">
        <f>'Tabla Informacion'!B10</f>
        <v>3299~9 Fortalecimiento de la gestión y dirección del Sector Ambiente y Desarrollo Sostenible</v>
      </c>
      <c r="U194" s="368"/>
      <c r="V194" s="368"/>
      <c r="W194" s="368"/>
      <c r="X194" s="368"/>
      <c r="Y194" s="368"/>
      <c r="Z194" s="368"/>
      <c r="AA194" s="368"/>
      <c r="AB194" s="368"/>
      <c r="AC194" s="368"/>
      <c r="AD194" s="137"/>
      <c r="AE194" s="3"/>
      <c r="AF194" s="3"/>
      <c r="AG194" s="3"/>
      <c r="AH194" s="3"/>
      <c r="AI194" s="3"/>
      <c r="AJ194" s="3"/>
      <c r="AK194" s="3"/>
      <c r="AL194" s="3"/>
      <c r="AM194" s="3"/>
      <c r="AN194" s="3"/>
      <c r="AO194" s="34"/>
      <c r="AP194" s="37"/>
      <c r="AQ194" s="5"/>
      <c r="AR194" s="5"/>
      <c r="AS194" s="5"/>
      <c r="AT194" s="5"/>
      <c r="AU194" s="5"/>
      <c r="AV194" s="5"/>
      <c r="AW194" s="5"/>
      <c r="AX194" s="5"/>
      <c r="AY194" s="5"/>
      <c r="AZ194" s="5"/>
      <c r="BA194" s="62"/>
      <c r="BB194" s="36"/>
      <c r="BC194" s="3"/>
      <c r="BD194" s="3"/>
      <c r="BE194" s="3"/>
      <c r="BF194" s="3"/>
      <c r="BG194" s="3"/>
      <c r="BH194" s="3"/>
      <c r="BI194" s="34"/>
      <c r="BJ194" s="36"/>
      <c r="BK194" s="143"/>
      <c r="BL194" s="137"/>
      <c r="BM194" s="3"/>
      <c r="BN194" s="3"/>
      <c r="BO194" s="3"/>
      <c r="BP194" s="3"/>
      <c r="BQ194" s="3"/>
      <c r="BR194" s="3"/>
      <c r="BS194" s="34"/>
      <c r="BT194" s="36"/>
      <c r="BU194" s="3"/>
      <c r="BV194" s="3"/>
      <c r="BW194" s="34"/>
      <c r="BX194" s="36"/>
      <c r="BY194" s="3"/>
      <c r="BZ194" s="3"/>
      <c r="CA194" s="34"/>
      <c r="CB194" s="36"/>
      <c r="CC194" s="3"/>
      <c r="CD194" s="3"/>
      <c r="CE194" s="34"/>
      <c r="CF194" s="36"/>
      <c r="CG194" s="3"/>
      <c r="CH194" s="3"/>
      <c r="CI194" s="34"/>
      <c r="CJ194" s="36"/>
      <c r="CK194" s="3"/>
      <c r="CL194" s="3"/>
      <c r="CM194" s="34"/>
      <c r="CN194" s="133"/>
      <c r="CO194" s="81"/>
      <c r="CP194" s="81"/>
      <c r="CQ194" s="85"/>
      <c r="CR194" s="37"/>
      <c r="CS194" s="5"/>
      <c r="CT194" s="5"/>
      <c r="CU194" s="62"/>
      <c r="CV194" s="36"/>
      <c r="CW194" s="3"/>
      <c r="CX194" s="3"/>
      <c r="CY194" s="34"/>
      <c r="CZ194" s="35"/>
      <c r="DA194" s="35"/>
      <c r="DB194" s="35"/>
      <c r="DC194" s="7"/>
    </row>
    <row r="195" spans="1:107" ht="38.25" customHeight="1" thickBot="1" x14ac:dyDescent="0.25">
      <c r="A195" s="3"/>
      <c r="B195" s="10" t="str">
        <f>PONDERACION!I138</f>
        <v>5.  Implementar los planes de acción de las políticas institucionales de gestión y desempeño, de acuerdo con en el plan operativo anual.</v>
      </c>
      <c r="C195" s="145" t="str">
        <f>PONDERACION!J138</f>
        <v>Porcentaje</v>
      </c>
      <c r="D195" s="145" t="str">
        <f>PONDERACION!K138</f>
        <v>% de ejecución  planes operativos</v>
      </c>
      <c r="E195" s="402">
        <f>PONDERACION!L138</f>
        <v>0.25</v>
      </c>
      <c r="F195" s="402">
        <f>PONDERACION!M138</f>
        <v>0.25</v>
      </c>
      <c r="G195" s="402">
        <f>PONDERACION!N138</f>
        <v>0.25</v>
      </c>
      <c r="H195" s="402">
        <f>PONDERACION!O138</f>
        <v>0.25</v>
      </c>
      <c r="I195" s="402">
        <f>PONDERACION!P138</f>
        <v>1</v>
      </c>
      <c r="J195" s="186">
        <f>PONDERACION!Q138</f>
        <v>0.08</v>
      </c>
      <c r="K195" s="186">
        <f>PONDERACION!R138</f>
        <v>0.08</v>
      </c>
      <c r="L195" s="186">
        <f>PONDERACION!S138</f>
        <v>0.08</v>
      </c>
      <c r="M195" s="186">
        <f>PONDERACION!T138</f>
        <v>0.08</v>
      </c>
      <c r="N195" s="254">
        <v>405400000</v>
      </c>
      <c r="O195" s="255">
        <v>124000000</v>
      </c>
      <c r="P195" s="255">
        <v>54330000</v>
      </c>
      <c r="Q195" s="255">
        <v>73704000</v>
      </c>
      <c r="R195" s="370">
        <f t="shared" si="171"/>
        <v>657434000</v>
      </c>
      <c r="S195" s="368" t="str">
        <f>'Tabla Informacion'!A10</f>
        <v>9 Fortalecimiento de la gestión y dirección del Sector Ambiente y Desarrollo Sostenible</v>
      </c>
      <c r="T195" s="368" t="str">
        <f>'Tabla Informacion'!B10</f>
        <v>3299~9 Fortalecimiento de la gestión y dirección del Sector Ambiente y Desarrollo Sostenible</v>
      </c>
      <c r="U195" s="368"/>
      <c r="V195" s="368"/>
      <c r="W195" s="368"/>
      <c r="X195" s="368"/>
      <c r="Y195" s="368"/>
      <c r="Z195" s="368"/>
      <c r="AA195" s="368"/>
      <c r="AB195" s="368"/>
      <c r="AC195" s="368"/>
      <c r="AD195" s="137"/>
      <c r="AE195" s="3"/>
      <c r="AF195" s="3"/>
      <c r="AG195" s="3"/>
      <c r="AH195" s="3"/>
      <c r="AI195" s="3"/>
      <c r="AJ195" s="3"/>
      <c r="AK195" s="3"/>
      <c r="AL195" s="3"/>
      <c r="AM195" s="3"/>
      <c r="AN195" s="3"/>
      <c r="AO195" s="34"/>
      <c r="AP195" s="37"/>
      <c r="AQ195" s="5"/>
      <c r="AR195" s="5"/>
      <c r="AS195" s="5"/>
      <c r="AT195" s="5"/>
      <c r="AU195" s="5"/>
      <c r="AV195" s="5"/>
      <c r="AW195" s="5"/>
      <c r="AX195" s="5"/>
      <c r="AY195" s="5"/>
      <c r="AZ195" s="5"/>
      <c r="BA195" s="62"/>
      <c r="BB195" s="36"/>
      <c r="BC195" s="3"/>
      <c r="BD195" s="3"/>
      <c r="BE195" s="3"/>
      <c r="BF195" s="3"/>
      <c r="BG195" s="3"/>
      <c r="BH195" s="3"/>
      <c r="BI195" s="34"/>
      <c r="BJ195" s="36"/>
      <c r="BK195" s="143"/>
      <c r="BL195" s="137"/>
      <c r="BM195" s="3"/>
      <c r="BN195" s="3"/>
      <c r="BO195" s="3"/>
      <c r="BP195" s="3"/>
      <c r="BQ195" s="3"/>
      <c r="BR195" s="3"/>
      <c r="BS195" s="34"/>
      <c r="BT195" s="36"/>
      <c r="BU195" s="3"/>
      <c r="BV195" s="3"/>
      <c r="BW195" s="34"/>
      <c r="BX195" s="36"/>
      <c r="BY195" s="3"/>
      <c r="BZ195" s="3"/>
      <c r="CA195" s="34"/>
      <c r="CB195" s="36"/>
      <c r="CC195" s="3"/>
      <c r="CD195" s="3"/>
      <c r="CE195" s="34"/>
      <c r="CF195" s="36"/>
      <c r="CG195" s="3"/>
      <c r="CH195" s="3"/>
      <c r="CI195" s="34"/>
      <c r="CJ195" s="36"/>
      <c r="CK195" s="3"/>
      <c r="CL195" s="3"/>
      <c r="CM195" s="34"/>
      <c r="CN195" s="133"/>
      <c r="CO195" s="81"/>
      <c r="CP195" s="81"/>
      <c r="CQ195" s="85"/>
      <c r="CR195" s="37"/>
      <c r="CS195" s="5"/>
      <c r="CT195" s="5"/>
      <c r="CU195" s="62"/>
      <c r="CV195" s="36"/>
      <c r="CW195" s="3"/>
      <c r="CX195" s="3"/>
      <c r="CY195" s="34"/>
      <c r="CZ195" s="35"/>
      <c r="DA195" s="35"/>
      <c r="DB195" s="35"/>
      <c r="DC195" s="7"/>
    </row>
    <row r="196" spans="1:107" ht="34.5" thickBot="1" x14ac:dyDescent="0.25">
      <c r="A196" s="3"/>
      <c r="B196" s="10" t="str">
        <f>PONDERACION!I139</f>
        <v>6. Implementar acciones priorizadas del plan estratégico institucional.</v>
      </c>
      <c r="C196" s="145" t="str">
        <f>PONDERACION!J139</f>
        <v>Porcentaje</v>
      </c>
      <c r="D196" s="145" t="str">
        <f>PONDERACION!K139</f>
        <v>% de ejecución de acciones priorizadas</v>
      </c>
      <c r="E196" s="186">
        <f>PONDERACION!L139</f>
        <v>0.25</v>
      </c>
      <c r="F196" s="186">
        <f>PONDERACION!M139</f>
        <v>0.25</v>
      </c>
      <c r="G196" s="186">
        <f>PONDERACION!N139</f>
        <v>0.25</v>
      </c>
      <c r="H196" s="186">
        <f>PONDERACION!O139</f>
        <v>0.25</v>
      </c>
      <c r="I196" s="186">
        <f>PONDERACION!P139</f>
        <v>1</v>
      </c>
      <c r="J196" s="186">
        <f>PONDERACION!Q139</f>
        <v>0.08</v>
      </c>
      <c r="K196" s="186">
        <f>PONDERACION!R139</f>
        <v>0.08</v>
      </c>
      <c r="L196" s="186">
        <f>PONDERACION!S139</f>
        <v>0.08</v>
      </c>
      <c r="M196" s="186">
        <f>PONDERACION!T139</f>
        <v>0.08</v>
      </c>
      <c r="N196" s="254">
        <v>15000000</v>
      </c>
      <c r="O196" s="255">
        <v>23000000</v>
      </c>
      <c r="P196" s="255">
        <v>36000000</v>
      </c>
      <c r="Q196" s="255">
        <v>56000000</v>
      </c>
      <c r="R196" s="370">
        <f t="shared" si="171"/>
        <v>130000000</v>
      </c>
      <c r="S196" s="368" t="str">
        <f>'Tabla Informacion'!A10</f>
        <v>9 Fortalecimiento de la gestión y dirección del Sector Ambiente y Desarrollo Sostenible</v>
      </c>
      <c r="T196" s="368" t="str">
        <f>'Tabla Informacion'!B10</f>
        <v>3299~9 Fortalecimiento de la gestión y dirección del Sector Ambiente y Desarrollo Sostenible</v>
      </c>
      <c r="U196" s="368"/>
      <c r="V196" s="368"/>
      <c r="W196" s="368"/>
      <c r="X196" s="368"/>
      <c r="Y196" s="368"/>
      <c r="Z196" s="368"/>
      <c r="AA196" s="368"/>
      <c r="AB196" s="368"/>
      <c r="AC196" s="368"/>
      <c r="AD196" s="137"/>
      <c r="AE196" s="3"/>
      <c r="AF196" s="3"/>
      <c r="AG196" s="3"/>
      <c r="AH196" s="3"/>
      <c r="AI196" s="3"/>
      <c r="AJ196" s="3"/>
      <c r="AK196" s="3"/>
      <c r="AL196" s="3"/>
      <c r="AM196" s="3"/>
      <c r="AN196" s="3"/>
      <c r="AO196" s="34"/>
      <c r="AP196" s="37"/>
      <c r="AQ196" s="5"/>
      <c r="AR196" s="5"/>
      <c r="AS196" s="5"/>
      <c r="AT196" s="5"/>
      <c r="AU196" s="5"/>
      <c r="AV196" s="5"/>
      <c r="AW196" s="5"/>
      <c r="AX196" s="5"/>
      <c r="AY196" s="5"/>
      <c r="AZ196" s="5"/>
      <c r="BA196" s="62"/>
      <c r="BB196" s="36"/>
      <c r="BC196" s="3"/>
      <c r="BD196" s="3"/>
      <c r="BE196" s="3"/>
      <c r="BF196" s="3"/>
      <c r="BG196" s="3"/>
      <c r="BH196" s="3"/>
      <c r="BI196" s="34"/>
      <c r="BJ196" s="36"/>
      <c r="BK196" s="143"/>
      <c r="BL196" s="137"/>
      <c r="BM196" s="3"/>
      <c r="BN196" s="3"/>
      <c r="BO196" s="3"/>
      <c r="BP196" s="3"/>
      <c r="BQ196" s="3"/>
      <c r="BR196" s="3"/>
      <c r="BS196" s="34"/>
      <c r="BT196" s="36"/>
      <c r="BU196" s="3"/>
      <c r="BV196" s="3"/>
      <c r="BW196" s="34"/>
      <c r="BX196" s="36"/>
      <c r="BY196" s="3"/>
      <c r="BZ196" s="3"/>
      <c r="CA196" s="34"/>
      <c r="CB196" s="36"/>
      <c r="CC196" s="3"/>
      <c r="CD196" s="3"/>
      <c r="CE196" s="34"/>
      <c r="CF196" s="36"/>
      <c r="CG196" s="3"/>
      <c r="CH196" s="3"/>
      <c r="CI196" s="34"/>
      <c r="CJ196" s="36"/>
      <c r="CK196" s="3"/>
      <c r="CL196" s="3"/>
      <c r="CM196" s="34"/>
      <c r="CN196" s="133"/>
      <c r="CO196" s="81"/>
      <c r="CP196" s="81"/>
      <c r="CQ196" s="85"/>
      <c r="CR196" s="37"/>
      <c r="CS196" s="5"/>
      <c r="CT196" s="5"/>
      <c r="CU196" s="62"/>
      <c r="CV196" s="36"/>
      <c r="CW196" s="3"/>
      <c r="CX196" s="3"/>
      <c r="CY196" s="34"/>
      <c r="CZ196" s="35"/>
      <c r="DA196" s="35"/>
      <c r="DB196" s="35"/>
      <c r="DC196" s="7"/>
    </row>
    <row r="197" spans="1:107" ht="34.5" thickBot="1" x14ac:dyDescent="0.25">
      <c r="A197" s="3"/>
      <c r="B197" s="10" t="str">
        <f>PONDERACION!I140</f>
        <v>7. Realizar seguimiento a los planes de acción de las políticas institucionales de gestión y desempeño.</v>
      </c>
      <c r="C197" s="145" t="str">
        <f>PONDERACION!J140</f>
        <v>Porcentaje</v>
      </c>
      <c r="D197" s="145" t="str">
        <f>PONDERACION!K140</f>
        <v>% de seguimiento de planes de acción de las políticas institucionales de gestión y desempeño</v>
      </c>
      <c r="E197" s="186">
        <f>PONDERACION!L140</f>
        <v>0.25</v>
      </c>
      <c r="F197" s="186">
        <f>PONDERACION!M140</f>
        <v>0.25</v>
      </c>
      <c r="G197" s="186">
        <f>PONDERACION!N140</f>
        <v>0.25</v>
      </c>
      <c r="H197" s="186">
        <f>PONDERACION!O140</f>
        <v>0.25</v>
      </c>
      <c r="I197" s="186">
        <f>PONDERACION!P140</f>
        <v>1</v>
      </c>
      <c r="J197" s="186">
        <f>PONDERACION!Q140</f>
        <v>0.08</v>
      </c>
      <c r="K197" s="186">
        <f>PONDERACION!R140</f>
        <v>0.08</v>
      </c>
      <c r="L197" s="186">
        <f>PONDERACION!S140</f>
        <v>0.08</v>
      </c>
      <c r="M197" s="186">
        <f>PONDERACION!T140</f>
        <v>0.08</v>
      </c>
      <c r="N197" s="254">
        <v>15000000</v>
      </c>
      <c r="O197" s="255">
        <v>26000000</v>
      </c>
      <c r="P197" s="255">
        <v>56000000</v>
      </c>
      <c r="Q197" s="255">
        <v>56000000</v>
      </c>
      <c r="R197" s="370">
        <f t="shared" si="171"/>
        <v>153000000</v>
      </c>
      <c r="S197" s="368" t="str">
        <f>'Tabla Informacion'!A10</f>
        <v>9 Fortalecimiento de la gestión y dirección del Sector Ambiente y Desarrollo Sostenible</v>
      </c>
      <c r="T197" s="368" t="str">
        <f>'Tabla Informacion'!B10</f>
        <v>3299~9 Fortalecimiento de la gestión y dirección del Sector Ambiente y Desarrollo Sostenible</v>
      </c>
      <c r="U197" s="368"/>
      <c r="V197" s="368"/>
      <c r="W197" s="368"/>
      <c r="X197" s="368"/>
      <c r="Y197" s="368"/>
      <c r="Z197" s="368"/>
      <c r="AA197" s="368"/>
      <c r="AB197" s="368"/>
      <c r="AC197" s="368"/>
      <c r="AD197" s="137"/>
      <c r="AE197" s="3"/>
      <c r="AF197" s="3"/>
      <c r="AG197" s="3"/>
      <c r="AH197" s="3"/>
      <c r="AI197" s="3"/>
      <c r="AJ197" s="3"/>
      <c r="AK197" s="3"/>
      <c r="AL197" s="3"/>
      <c r="AM197" s="3"/>
      <c r="AN197" s="3"/>
      <c r="AO197" s="34"/>
      <c r="AP197" s="37"/>
      <c r="AQ197" s="5"/>
      <c r="AR197" s="5"/>
      <c r="AS197" s="5"/>
      <c r="AT197" s="5"/>
      <c r="AU197" s="5"/>
      <c r="AV197" s="5"/>
      <c r="AW197" s="5"/>
      <c r="AX197" s="5"/>
      <c r="AY197" s="5"/>
      <c r="AZ197" s="5"/>
      <c r="BA197" s="62"/>
      <c r="BB197" s="36"/>
      <c r="BC197" s="3"/>
      <c r="BD197" s="3"/>
      <c r="BE197" s="3"/>
      <c r="BF197" s="3"/>
      <c r="BG197" s="3"/>
      <c r="BH197" s="3"/>
      <c r="BI197" s="34"/>
      <c r="BJ197" s="36"/>
      <c r="BK197" s="143"/>
      <c r="BL197" s="137"/>
      <c r="BM197" s="3"/>
      <c r="BN197" s="3"/>
      <c r="BO197" s="3"/>
      <c r="BP197" s="3"/>
      <c r="BQ197" s="3"/>
      <c r="BR197" s="3"/>
      <c r="BS197" s="34"/>
      <c r="BT197" s="36"/>
      <c r="BU197" s="3"/>
      <c r="BV197" s="3"/>
      <c r="BW197" s="34"/>
      <c r="BX197" s="36"/>
      <c r="BY197" s="3"/>
      <c r="BZ197" s="3"/>
      <c r="CA197" s="34"/>
      <c r="CB197" s="36"/>
      <c r="CC197" s="3"/>
      <c r="CD197" s="3"/>
      <c r="CE197" s="34"/>
      <c r="CF197" s="36"/>
      <c r="CG197" s="3"/>
      <c r="CH197" s="3"/>
      <c r="CI197" s="34"/>
      <c r="CJ197" s="36"/>
      <c r="CK197" s="3"/>
      <c r="CL197" s="3"/>
      <c r="CM197" s="34"/>
      <c r="CN197" s="133"/>
      <c r="CO197" s="81"/>
      <c r="CP197" s="81"/>
      <c r="CQ197" s="85"/>
      <c r="CR197" s="37"/>
      <c r="CS197" s="5"/>
      <c r="CT197" s="5"/>
      <c r="CU197" s="62"/>
      <c r="CV197" s="36"/>
      <c r="CW197" s="3"/>
      <c r="CX197" s="3"/>
      <c r="CY197" s="34"/>
      <c r="CZ197" s="35"/>
      <c r="DA197" s="35"/>
      <c r="DB197" s="35"/>
      <c r="DC197" s="7"/>
    </row>
    <row r="198" spans="1:107" ht="37.5" customHeight="1" thickBot="1" x14ac:dyDescent="0.25">
      <c r="A198" s="3"/>
      <c r="B198" s="10" t="str">
        <f>PONDERACION!I141</f>
        <v>8. Implementar la mejora continua a través del fortalecimiento del proceso de seguimiento y evaluación a la gestión, de acuerdo con el programa anual.</v>
      </c>
      <c r="C198" s="145" t="str">
        <f>PONDERACION!J141</f>
        <v>Porcentaje</v>
      </c>
      <c r="D198" s="145" t="str">
        <f>PONDERACION!K141</f>
        <v>% de ejecución  del programa anual</v>
      </c>
      <c r="E198" s="402">
        <f>PONDERACION!L141</f>
        <v>0.25</v>
      </c>
      <c r="F198" s="402">
        <f>PONDERACION!M141</f>
        <v>0.25</v>
      </c>
      <c r="G198" s="402">
        <f>PONDERACION!N141</f>
        <v>0.25</v>
      </c>
      <c r="H198" s="402">
        <f>PONDERACION!O141</f>
        <v>0.25</v>
      </c>
      <c r="I198" s="402">
        <f>PONDERACION!P141</f>
        <v>1</v>
      </c>
      <c r="J198" s="186">
        <f>PONDERACION!Q141</f>
        <v>0.08</v>
      </c>
      <c r="K198" s="186">
        <f>PONDERACION!R141</f>
        <v>0.08</v>
      </c>
      <c r="L198" s="186">
        <f>PONDERACION!S141</f>
        <v>0.08</v>
      </c>
      <c r="M198" s="186">
        <f>PONDERACION!T141</f>
        <v>0.08</v>
      </c>
      <c r="N198" s="254">
        <v>80000000</v>
      </c>
      <c r="O198" s="255">
        <v>82000000</v>
      </c>
      <c r="P198" s="255">
        <v>60000000</v>
      </c>
      <c r="Q198" s="255">
        <v>70000000</v>
      </c>
      <c r="R198" s="370">
        <f t="shared" si="171"/>
        <v>292000000</v>
      </c>
      <c r="S198" s="368" t="str">
        <f>'Tabla Informacion'!A10</f>
        <v>9 Fortalecimiento de la gestión y dirección del Sector Ambiente y Desarrollo Sostenible</v>
      </c>
      <c r="T198" s="368" t="str">
        <f>'Tabla Informacion'!B10</f>
        <v>3299~9 Fortalecimiento de la gestión y dirección del Sector Ambiente y Desarrollo Sostenible</v>
      </c>
      <c r="U198" s="368"/>
      <c r="V198" s="368"/>
      <c r="W198" s="368"/>
      <c r="X198" s="368"/>
      <c r="Y198" s="368"/>
      <c r="Z198" s="368"/>
      <c r="AA198" s="368"/>
      <c r="AB198" s="368"/>
      <c r="AC198" s="368"/>
      <c r="AD198" s="137"/>
      <c r="AE198" s="3"/>
      <c r="AF198" s="3"/>
      <c r="AG198" s="3"/>
      <c r="AH198" s="3"/>
      <c r="AI198" s="3"/>
      <c r="AJ198" s="3"/>
      <c r="AK198" s="3"/>
      <c r="AL198" s="3"/>
      <c r="AM198" s="3"/>
      <c r="AN198" s="3"/>
      <c r="AO198" s="34"/>
      <c r="AP198" s="37"/>
      <c r="AQ198" s="5"/>
      <c r="AR198" s="5"/>
      <c r="AS198" s="5"/>
      <c r="AT198" s="5"/>
      <c r="AU198" s="5"/>
      <c r="AV198" s="5"/>
      <c r="AW198" s="5"/>
      <c r="AX198" s="5"/>
      <c r="AY198" s="5"/>
      <c r="AZ198" s="5"/>
      <c r="BA198" s="62"/>
      <c r="BB198" s="36"/>
      <c r="BC198" s="3"/>
      <c r="BD198" s="3"/>
      <c r="BE198" s="3"/>
      <c r="BF198" s="3"/>
      <c r="BG198" s="3"/>
      <c r="BH198" s="3"/>
      <c r="BI198" s="34"/>
      <c r="BJ198" s="36"/>
      <c r="BK198" s="143"/>
      <c r="BL198" s="137"/>
      <c r="BM198" s="3"/>
      <c r="BN198" s="3"/>
      <c r="BO198" s="3"/>
      <c r="BP198" s="3"/>
      <c r="BQ198" s="3"/>
      <c r="BR198" s="3"/>
      <c r="BS198" s="34"/>
      <c r="BT198" s="36"/>
      <c r="BU198" s="3"/>
      <c r="BV198" s="3"/>
      <c r="BW198" s="34"/>
      <c r="BX198" s="36"/>
      <c r="BY198" s="3"/>
      <c r="BZ198" s="3"/>
      <c r="CA198" s="34"/>
      <c r="CB198" s="36"/>
      <c r="CC198" s="3"/>
      <c r="CD198" s="3"/>
      <c r="CE198" s="34"/>
      <c r="CF198" s="36"/>
      <c r="CG198" s="3"/>
      <c r="CH198" s="3"/>
      <c r="CI198" s="34"/>
      <c r="CJ198" s="36"/>
      <c r="CK198" s="3"/>
      <c r="CL198" s="3"/>
      <c r="CM198" s="34"/>
      <c r="CN198" s="133"/>
      <c r="CO198" s="81"/>
      <c r="CP198" s="81"/>
      <c r="CQ198" s="85"/>
      <c r="CR198" s="37"/>
      <c r="CS198" s="5"/>
      <c r="CT198" s="5"/>
      <c r="CU198" s="62"/>
      <c r="CV198" s="36"/>
      <c r="CW198" s="3"/>
      <c r="CX198" s="3"/>
      <c r="CY198" s="34"/>
      <c r="CZ198" s="35"/>
      <c r="DA198" s="35"/>
      <c r="DB198" s="35"/>
      <c r="DC198" s="7"/>
    </row>
    <row r="199" spans="1:107" ht="30.75" customHeight="1" thickBot="1" x14ac:dyDescent="0.25">
      <c r="A199" s="3"/>
      <c r="B199" s="10" t="str">
        <f>PONDERACION!I142</f>
        <v>9. Fortalecer el proceso financiero y administrativo de la entidad, de acuerdo con en el plan operativo anual.</v>
      </c>
      <c r="C199" s="145" t="str">
        <f>PONDERACION!J142</f>
        <v>Porcentaje</v>
      </c>
      <c r="D199" s="145" t="str">
        <f>PONDERACION!K142</f>
        <v>% de ejecución  planes operativos</v>
      </c>
      <c r="E199" s="402">
        <f>PONDERACION!L142</f>
        <v>0.25</v>
      </c>
      <c r="F199" s="402">
        <f>PONDERACION!M142</f>
        <v>0.25</v>
      </c>
      <c r="G199" s="402">
        <f>PONDERACION!N142</f>
        <v>0.25</v>
      </c>
      <c r="H199" s="402">
        <f>PONDERACION!O142</f>
        <v>0.25</v>
      </c>
      <c r="I199" s="402">
        <f>PONDERACION!P142</f>
        <v>1</v>
      </c>
      <c r="J199" s="186">
        <f>PONDERACION!Q142</f>
        <v>0.08</v>
      </c>
      <c r="K199" s="186">
        <f>PONDERACION!R142</f>
        <v>0.08</v>
      </c>
      <c r="L199" s="186">
        <f>PONDERACION!S142</f>
        <v>0.08</v>
      </c>
      <c r="M199" s="186">
        <f>PONDERACION!T142</f>
        <v>0.08</v>
      </c>
      <c r="N199" s="254">
        <v>110000000</v>
      </c>
      <c r="O199" s="255">
        <v>67000000</v>
      </c>
      <c r="P199" s="255">
        <v>105000000</v>
      </c>
      <c r="Q199" s="255">
        <v>80000000</v>
      </c>
      <c r="R199" s="370">
        <f t="shared" si="171"/>
        <v>362000000</v>
      </c>
      <c r="S199" s="368" t="str">
        <f>'Tabla Informacion'!A10</f>
        <v>9 Fortalecimiento de la gestión y dirección del Sector Ambiente y Desarrollo Sostenible</v>
      </c>
      <c r="T199" s="368" t="str">
        <f>'Tabla Informacion'!B10</f>
        <v>3299~9 Fortalecimiento de la gestión y dirección del Sector Ambiente y Desarrollo Sostenible</v>
      </c>
      <c r="U199" s="368"/>
      <c r="V199" s="368"/>
      <c r="W199" s="368"/>
      <c r="X199" s="368"/>
      <c r="Y199" s="368"/>
      <c r="Z199" s="368"/>
      <c r="AA199" s="368"/>
      <c r="AB199" s="368"/>
      <c r="AC199" s="368"/>
      <c r="AD199" s="137"/>
      <c r="AE199" s="3"/>
      <c r="AF199" s="3"/>
      <c r="AG199" s="3"/>
      <c r="AH199" s="3"/>
      <c r="AI199" s="3"/>
      <c r="AJ199" s="3"/>
      <c r="AK199" s="3"/>
      <c r="AL199" s="3"/>
      <c r="AM199" s="3"/>
      <c r="AN199" s="3"/>
      <c r="AO199" s="34"/>
      <c r="AP199" s="37"/>
      <c r="AQ199" s="5"/>
      <c r="AR199" s="5"/>
      <c r="AS199" s="5"/>
      <c r="AT199" s="5"/>
      <c r="AU199" s="5"/>
      <c r="AV199" s="5"/>
      <c r="AW199" s="5"/>
      <c r="AX199" s="5"/>
      <c r="AY199" s="5"/>
      <c r="AZ199" s="5"/>
      <c r="BA199" s="62"/>
      <c r="BB199" s="36"/>
      <c r="BC199" s="3"/>
      <c r="BD199" s="3"/>
      <c r="BE199" s="3"/>
      <c r="BF199" s="3"/>
      <c r="BG199" s="3"/>
      <c r="BH199" s="3"/>
      <c r="BI199" s="34"/>
      <c r="BJ199" s="36"/>
      <c r="BK199" s="143"/>
      <c r="BL199" s="137"/>
      <c r="BM199" s="3"/>
      <c r="BN199" s="3"/>
      <c r="BO199" s="3"/>
      <c r="BP199" s="3"/>
      <c r="BQ199" s="3"/>
      <c r="BR199" s="3"/>
      <c r="BS199" s="34"/>
      <c r="BT199" s="36"/>
      <c r="BU199" s="3"/>
      <c r="BV199" s="3"/>
      <c r="BW199" s="34"/>
      <c r="BX199" s="36"/>
      <c r="BY199" s="3"/>
      <c r="BZ199" s="3"/>
      <c r="CA199" s="34"/>
      <c r="CB199" s="36"/>
      <c r="CC199" s="3"/>
      <c r="CD199" s="3"/>
      <c r="CE199" s="34"/>
      <c r="CF199" s="36"/>
      <c r="CG199" s="3"/>
      <c r="CH199" s="3"/>
      <c r="CI199" s="34"/>
      <c r="CJ199" s="36"/>
      <c r="CK199" s="3"/>
      <c r="CL199" s="3"/>
      <c r="CM199" s="34"/>
      <c r="CN199" s="133"/>
      <c r="CO199" s="81"/>
      <c r="CP199" s="81"/>
      <c r="CQ199" s="85"/>
      <c r="CR199" s="37"/>
      <c r="CS199" s="5"/>
      <c r="CT199" s="5"/>
      <c r="CU199" s="62"/>
      <c r="CV199" s="36"/>
      <c r="CW199" s="3"/>
      <c r="CX199" s="3"/>
      <c r="CY199" s="34"/>
      <c r="CZ199" s="35"/>
      <c r="DA199" s="35"/>
      <c r="DB199" s="35"/>
      <c r="DC199" s="7"/>
    </row>
    <row r="200" spans="1:107" ht="32.25" customHeight="1" thickBot="1" x14ac:dyDescent="0.25">
      <c r="A200" s="3"/>
      <c r="B200" s="10" t="str">
        <f>PONDERACION!I143</f>
        <v>10. Fortalecer el proceso jurídico desde el apoyo a las diferentes instancias misionales de la entidad, de acuerdo con en el plan operativo anual.</v>
      </c>
      <c r="C200" s="145" t="str">
        <f>PONDERACION!J143</f>
        <v>Porcentaje</v>
      </c>
      <c r="D200" s="145" t="str">
        <f>PONDERACION!K143</f>
        <v>% de ejecución  planes operativos</v>
      </c>
      <c r="E200" s="402">
        <f>PONDERACION!L143</f>
        <v>0.25</v>
      </c>
      <c r="F200" s="402">
        <f>PONDERACION!M143</f>
        <v>0.25</v>
      </c>
      <c r="G200" s="402">
        <f>PONDERACION!N143</f>
        <v>0.25</v>
      </c>
      <c r="H200" s="402">
        <f>PONDERACION!O143</f>
        <v>0.25</v>
      </c>
      <c r="I200" s="402">
        <f>PONDERACION!P143</f>
        <v>1</v>
      </c>
      <c r="J200" s="186">
        <f>PONDERACION!Q143</f>
        <v>0.08</v>
      </c>
      <c r="K200" s="186">
        <f>PONDERACION!R143</f>
        <v>0.08</v>
      </c>
      <c r="L200" s="186">
        <f>PONDERACION!S143</f>
        <v>0.08</v>
      </c>
      <c r="M200" s="186">
        <f>PONDERACION!T143</f>
        <v>0.08</v>
      </c>
      <c r="N200" s="254">
        <v>180000000</v>
      </c>
      <c r="O200" s="255">
        <v>151400000</v>
      </c>
      <c r="P200" s="255">
        <v>187200000</v>
      </c>
      <c r="Q200" s="255">
        <v>186906000</v>
      </c>
      <c r="R200" s="370">
        <f t="shared" si="171"/>
        <v>705506000</v>
      </c>
      <c r="S200" s="368" t="str">
        <f>'Tabla Informacion'!A10</f>
        <v>9 Fortalecimiento de la gestión y dirección del Sector Ambiente y Desarrollo Sostenible</v>
      </c>
      <c r="T200" s="368" t="str">
        <f>'Tabla Informacion'!B10</f>
        <v>3299~9 Fortalecimiento de la gestión y dirección del Sector Ambiente y Desarrollo Sostenible</v>
      </c>
      <c r="U200" s="368"/>
      <c r="V200" s="368"/>
      <c r="W200" s="368"/>
      <c r="X200" s="368"/>
      <c r="Y200" s="368"/>
      <c r="Z200" s="368"/>
      <c r="AA200" s="368"/>
      <c r="AB200" s="368"/>
      <c r="AC200" s="368"/>
      <c r="AD200" s="137"/>
      <c r="AE200" s="3"/>
      <c r="AF200" s="3"/>
      <c r="AG200" s="3"/>
      <c r="AH200" s="3"/>
      <c r="AI200" s="3"/>
      <c r="AJ200" s="3"/>
      <c r="AK200" s="3"/>
      <c r="AL200" s="3"/>
      <c r="AM200" s="3"/>
      <c r="AN200" s="3"/>
      <c r="AO200" s="34"/>
      <c r="AP200" s="37"/>
      <c r="AQ200" s="5"/>
      <c r="AR200" s="5"/>
      <c r="AS200" s="5"/>
      <c r="AT200" s="5"/>
      <c r="AU200" s="5"/>
      <c r="AV200" s="5"/>
      <c r="AW200" s="5"/>
      <c r="AX200" s="5"/>
      <c r="AY200" s="5"/>
      <c r="AZ200" s="5"/>
      <c r="BA200" s="62"/>
      <c r="BB200" s="36"/>
      <c r="BC200" s="3"/>
      <c r="BD200" s="3"/>
      <c r="BE200" s="3"/>
      <c r="BF200" s="3"/>
      <c r="BG200" s="3"/>
      <c r="BH200" s="3"/>
      <c r="BI200" s="34"/>
      <c r="BJ200" s="36"/>
      <c r="BK200" s="143"/>
      <c r="BL200" s="137"/>
      <c r="BM200" s="3"/>
      <c r="BN200" s="3"/>
      <c r="BO200" s="3"/>
      <c r="BP200" s="3"/>
      <c r="BQ200" s="3"/>
      <c r="BR200" s="3"/>
      <c r="BS200" s="34"/>
      <c r="BT200" s="36"/>
      <c r="BU200" s="3"/>
      <c r="BV200" s="3"/>
      <c r="BW200" s="34"/>
      <c r="BX200" s="36"/>
      <c r="BY200" s="3"/>
      <c r="BZ200" s="3"/>
      <c r="CA200" s="34"/>
      <c r="CB200" s="36"/>
      <c r="CC200" s="3"/>
      <c r="CD200" s="3"/>
      <c r="CE200" s="34"/>
      <c r="CF200" s="36"/>
      <c r="CG200" s="3"/>
      <c r="CH200" s="3"/>
      <c r="CI200" s="34"/>
      <c r="CJ200" s="36"/>
      <c r="CK200" s="3"/>
      <c r="CL200" s="3"/>
      <c r="CM200" s="34"/>
      <c r="CN200" s="133"/>
      <c r="CO200" s="81"/>
      <c r="CP200" s="81"/>
      <c r="CQ200" s="85"/>
      <c r="CR200" s="37"/>
      <c r="CS200" s="5"/>
      <c r="CT200" s="5"/>
      <c r="CU200" s="62"/>
      <c r="CV200" s="36"/>
      <c r="CW200" s="3"/>
      <c r="CX200" s="3"/>
      <c r="CY200" s="34"/>
      <c r="CZ200" s="35"/>
      <c r="DA200" s="35"/>
      <c r="DB200" s="35"/>
      <c r="DC200" s="7"/>
    </row>
    <row r="201" spans="1:107" ht="46.5" customHeight="1" thickBot="1" x14ac:dyDescent="0.25">
      <c r="A201" s="3"/>
      <c r="B201" s="10" t="str">
        <f>PONDERACION!I144</f>
        <v>11. Implementar acciones para el mejoramiento del proceso sancionatorio ambiental de la entidad, de acuerdo con en el plan operativo anual.</v>
      </c>
      <c r="C201" s="145" t="str">
        <f>PONDERACION!J144</f>
        <v>Porcentaje</v>
      </c>
      <c r="D201" s="145" t="str">
        <f>PONDERACION!K144</f>
        <v>% de ejecución  planes operativos</v>
      </c>
      <c r="E201" s="402">
        <f>PONDERACION!L144</f>
        <v>0.25</v>
      </c>
      <c r="F201" s="402">
        <f>PONDERACION!M144</f>
        <v>0.25</v>
      </c>
      <c r="G201" s="402">
        <f>PONDERACION!N144</f>
        <v>0.25</v>
      </c>
      <c r="H201" s="402">
        <f>PONDERACION!O144</f>
        <v>0.25</v>
      </c>
      <c r="I201" s="402">
        <f>PONDERACION!P144</f>
        <v>1</v>
      </c>
      <c r="J201" s="186">
        <f>PONDERACION!Q144</f>
        <v>0.08</v>
      </c>
      <c r="K201" s="186">
        <f>PONDERACION!R144</f>
        <v>0.08</v>
      </c>
      <c r="L201" s="186">
        <f>PONDERACION!S144</f>
        <v>0.08</v>
      </c>
      <c r="M201" s="186">
        <f>PONDERACION!T144</f>
        <v>0.08</v>
      </c>
      <c r="N201" s="254">
        <v>180000000</v>
      </c>
      <c r="O201" s="255">
        <v>151400000</v>
      </c>
      <c r="P201" s="255">
        <v>187200000</v>
      </c>
      <c r="Q201" s="255">
        <v>174400000</v>
      </c>
      <c r="R201" s="370">
        <f t="shared" si="171"/>
        <v>693000000</v>
      </c>
      <c r="S201" s="368" t="str">
        <f>'Tabla Informacion'!A10</f>
        <v>9 Fortalecimiento de la gestión y dirección del Sector Ambiente y Desarrollo Sostenible</v>
      </c>
      <c r="T201" s="368" t="str">
        <f>'Tabla Informacion'!B10</f>
        <v>3299~9 Fortalecimiento de la gestión y dirección del Sector Ambiente y Desarrollo Sostenible</v>
      </c>
      <c r="U201" s="368"/>
      <c r="V201" s="368"/>
      <c r="W201" s="368"/>
      <c r="X201" s="368"/>
      <c r="Y201" s="368"/>
      <c r="Z201" s="368"/>
      <c r="AA201" s="368"/>
      <c r="AB201" s="368"/>
      <c r="AC201" s="368"/>
      <c r="AD201" s="137"/>
      <c r="AE201" s="3"/>
      <c r="AF201" s="3"/>
      <c r="AG201" s="3"/>
      <c r="AH201" s="3"/>
      <c r="AI201" s="3"/>
      <c r="AJ201" s="3"/>
      <c r="AK201" s="3"/>
      <c r="AL201" s="3"/>
      <c r="AM201" s="3"/>
      <c r="AN201" s="3"/>
      <c r="AO201" s="34"/>
      <c r="AP201" s="37"/>
      <c r="AQ201" s="5"/>
      <c r="AR201" s="5"/>
      <c r="AS201" s="5"/>
      <c r="AT201" s="5"/>
      <c r="AU201" s="5"/>
      <c r="AV201" s="5"/>
      <c r="AW201" s="5"/>
      <c r="AX201" s="5"/>
      <c r="AY201" s="5"/>
      <c r="AZ201" s="5"/>
      <c r="BA201" s="62"/>
      <c r="BB201" s="36"/>
      <c r="BC201" s="3"/>
      <c r="BD201" s="3"/>
      <c r="BE201" s="3"/>
      <c r="BF201" s="3"/>
      <c r="BG201" s="3"/>
      <c r="BH201" s="3"/>
      <c r="BI201" s="34"/>
      <c r="BJ201" s="36"/>
      <c r="BK201" s="143"/>
      <c r="BL201" s="137"/>
      <c r="BM201" s="3"/>
      <c r="BN201" s="3"/>
      <c r="BO201" s="3"/>
      <c r="BP201" s="3"/>
      <c r="BQ201" s="3"/>
      <c r="BR201" s="3"/>
      <c r="BS201" s="34"/>
      <c r="BT201" s="36"/>
      <c r="BU201" s="3"/>
      <c r="BV201" s="3"/>
      <c r="BW201" s="34"/>
      <c r="BX201" s="36"/>
      <c r="BY201" s="3"/>
      <c r="BZ201" s="3"/>
      <c r="CA201" s="34"/>
      <c r="CB201" s="36"/>
      <c r="CC201" s="3"/>
      <c r="CD201" s="3"/>
      <c r="CE201" s="34"/>
      <c r="CF201" s="36"/>
      <c r="CG201" s="3"/>
      <c r="CH201" s="3"/>
      <c r="CI201" s="34"/>
      <c r="CJ201" s="36"/>
      <c r="CK201" s="3"/>
      <c r="CL201" s="3"/>
      <c r="CM201" s="34"/>
      <c r="CN201" s="133"/>
      <c r="CO201" s="81"/>
      <c r="CP201" s="81"/>
      <c r="CQ201" s="85"/>
      <c r="CR201" s="37"/>
      <c r="CS201" s="5"/>
      <c r="CT201" s="5"/>
      <c r="CU201" s="62"/>
      <c r="CV201" s="36"/>
      <c r="CW201" s="3"/>
      <c r="CX201" s="3"/>
      <c r="CY201" s="34"/>
      <c r="CZ201" s="35"/>
      <c r="DA201" s="35"/>
      <c r="DB201" s="35"/>
      <c r="DC201" s="7"/>
    </row>
    <row r="202" spans="1:107" ht="45" customHeight="1" thickBot="1" x14ac:dyDescent="0.25">
      <c r="A202" s="3"/>
      <c r="B202" s="10" t="str">
        <f>PONDERACION!I145</f>
        <v>12. Implementar la estrategia de reacción inmediata ambiental.</v>
      </c>
      <c r="C202" s="145" t="str">
        <f>PONDERACION!J145</f>
        <v>Estrategia</v>
      </c>
      <c r="D202" s="145" t="str">
        <f>PONDERACION!K145</f>
        <v>Estrategia anual implementada</v>
      </c>
      <c r="E202" s="153">
        <f>PONDERACION!L145</f>
        <v>1</v>
      </c>
      <c r="F202" s="153">
        <f>PONDERACION!M145</f>
        <v>1</v>
      </c>
      <c r="G202" s="153">
        <f>PONDERACION!N145</f>
        <v>1</v>
      </c>
      <c r="H202" s="153">
        <f>PONDERACION!O145</f>
        <v>1</v>
      </c>
      <c r="I202" s="153">
        <f>PONDERACION!P145</f>
        <v>4</v>
      </c>
      <c r="J202" s="186">
        <f>PONDERACION!Q145</f>
        <v>0.08</v>
      </c>
      <c r="K202" s="186">
        <f>PONDERACION!R145</f>
        <v>0.08</v>
      </c>
      <c r="L202" s="186">
        <f>PONDERACION!S145</f>
        <v>0.08</v>
      </c>
      <c r="M202" s="186">
        <f>PONDERACION!T145</f>
        <v>0.08</v>
      </c>
      <c r="N202" s="254">
        <v>70000000</v>
      </c>
      <c r="O202" s="255">
        <v>70000000</v>
      </c>
      <c r="P202" s="255">
        <v>70000000</v>
      </c>
      <c r="Q202" s="255">
        <v>108000000</v>
      </c>
      <c r="R202" s="370">
        <f t="shared" si="171"/>
        <v>318000000</v>
      </c>
      <c r="S202" s="368" t="str">
        <f>'Tabla Informacion'!A10</f>
        <v>9 Fortalecimiento de la gestión y dirección del Sector Ambiente y Desarrollo Sostenible</v>
      </c>
      <c r="T202" s="368" t="str">
        <f>'Tabla Informacion'!B10</f>
        <v>3299~9 Fortalecimiento de la gestión y dirección del Sector Ambiente y Desarrollo Sostenible</v>
      </c>
      <c r="U202" s="368"/>
      <c r="V202" s="368"/>
      <c r="W202" s="368"/>
      <c r="X202" s="368"/>
      <c r="Y202" s="368"/>
      <c r="Z202" s="368"/>
      <c r="AA202" s="368"/>
      <c r="AB202" s="368"/>
      <c r="AC202" s="368"/>
      <c r="AD202" s="137"/>
      <c r="AE202" s="3"/>
      <c r="AF202" s="3"/>
      <c r="AG202" s="3"/>
      <c r="AH202" s="3"/>
      <c r="AI202" s="3"/>
      <c r="AJ202" s="3"/>
      <c r="AK202" s="3"/>
      <c r="AL202" s="3"/>
      <c r="AM202" s="3"/>
      <c r="AN202" s="3"/>
      <c r="AO202" s="34"/>
      <c r="AP202" s="37"/>
      <c r="AQ202" s="5"/>
      <c r="AR202" s="5"/>
      <c r="AS202" s="5"/>
      <c r="AT202" s="5"/>
      <c r="AU202" s="5"/>
      <c r="AV202" s="5"/>
      <c r="AW202" s="5"/>
      <c r="AX202" s="5"/>
      <c r="AY202" s="5"/>
      <c r="AZ202" s="5"/>
      <c r="BA202" s="62"/>
      <c r="BB202" s="36"/>
      <c r="BC202" s="3"/>
      <c r="BD202" s="3"/>
      <c r="BE202" s="3"/>
      <c r="BF202" s="3"/>
      <c r="BG202" s="3"/>
      <c r="BH202" s="3"/>
      <c r="BI202" s="34"/>
      <c r="BJ202" s="36"/>
      <c r="BK202" s="143"/>
      <c r="BL202" s="137"/>
      <c r="BM202" s="3"/>
      <c r="BN202" s="3"/>
      <c r="BO202" s="3"/>
      <c r="BP202" s="3"/>
      <c r="BQ202" s="3"/>
      <c r="BR202" s="3"/>
      <c r="BS202" s="34"/>
      <c r="BT202" s="36"/>
      <c r="BU202" s="3"/>
      <c r="BV202" s="3"/>
      <c r="BW202" s="34"/>
      <c r="BX202" s="36"/>
      <c r="BY202" s="3"/>
      <c r="BZ202" s="3"/>
      <c r="CA202" s="34"/>
      <c r="CB202" s="36"/>
      <c r="CC202" s="3"/>
      <c r="CD202" s="3"/>
      <c r="CE202" s="34"/>
      <c r="CF202" s="36"/>
      <c r="CG202" s="3"/>
      <c r="CH202" s="3"/>
      <c r="CI202" s="34"/>
      <c r="CJ202" s="36"/>
      <c r="CK202" s="3"/>
      <c r="CL202" s="3"/>
      <c r="CM202" s="34"/>
      <c r="CN202" s="133"/>
      <c r="CO202" s="81"/>
      <c r="CP202" s="81"/>
      <c r="CQ202" s="85"/>
      <c r="CR202" s="37"/>
      <c r="CS202" s="5"/>
      <c r="CT202" s="5"/>
      <c r="CU202" s="62"/>
      <c r="CV202" s="36"/>
      <c r="CW202" s="3"/>
      <c r="CX202" s="3"/>
      <c r="CY202" s="34"/>
      <c r="CZ202" s="35"/>
      <c r="DA202" s="35"/>
      <c r="DB202" s="35"/>
      <c r="DC202" s="7"/>
    </row>
    <row r="203" spans="1:107" ht="33.75" customHeight="1" thickBot="1" x14ac:dyDescent="0.25">
      <c r="A203" s="3"/>
      <c r="B203" s="10" t="str">
        <f>PONDERACION!I146</f>
        <v>13. Fortalecer los procedimientos financieros de tasa retributiva y tasa por utilización de agua, de acuerdo con en el plan operativo anual.</v>
      </c>
      <c r="C203" s="145" t="str">
        <f>PONDERACION!J146</f>
        <v>Porcentaje</v>
      </c>
      <c r="D203" s="145" t="str">
        <f>PONDERACION!K146</f>
        <v>% de ejecución  planes operativos</v>
      </c>
      <c r="E203" s="402">
        <f>PONDERACION!L146</f>
        <v>0.25</v>
      </c>
      <c r="F203" s="402">
        <f>PONDERACION!M146</f>
        <v>0.25</v>
      </c>
      <c r="G203" s="402">
        <f>PONDERACION!N146</f>
        <v>0.25</v>
      </c>
      <c r="H203" s="402">
        <f>PONDERACION!O146</f>
        <v>0.25</v>
      </c>
      <c r="I203" s="402">
        <f>PONDERACION!P146</f>
        <v>1</v>
      </c>
      <c r="J203" s="186">
        <f>PONDERACION!Q146</f>
        <v>0.08</v>
      </c>
      <c r="K203" s="186">
        <f>PONDERACION!R146</f>
        <v>0.08</v>
      </c>
      <c r="L203" s="186">
        <f>PONDERACION!S146</f>
        <v>0.08</v>
      </c>
      <c r="M203" s="186">
        <f>PONDERACION!T146</f>
        <v>0.08</v>
      </c>
      <c r="N203" s="261">
        <v>0</v>
      </c>
      <c r="O203" s="256">
        <v>0</v>
      </c>
      <c r="P203" s="256">
        <v>0</v>
      </c>
      <c r="Q203" s="256">
        <v>0</v>
      </c>
      <c r="R203" s="370">
        <f t="shared" si="171"/>
        <v>0</v>
      </c>
      <c r="S203" s="368" t="str">
        <f>'Tabla Informacion'!A10</f>
        <v>9 Fortalecimiento de la gestión y dirección del Sector Ambiente y Desarrollo Sostenible</v>
      </c>
      <c r="T203" s="368" t="str">
        <f>'Tabla Informacion'!B10</f>
        <v>3299~9 Fortalecimiento de la gestión y dirección del Sector Ambiente y Desarrollo Sostenible</v>
      </c>
      <c r="U203" s="368"/>
      <c r="V203" s="368"/>
      <c r="W203" s="368"/>
      <c r="X203" s="368"/>
      <c r="Y203" s="368"/>
      <c r="Z203" s="368"/>
      <c r="AA203" s="368"/>
      <c r="AB203" s="368"/>
      <c r="AC203" s="368"/>
      <c r="AD203" s="137"/>
      <c r="AE203" s="3"/>
      <c r="AF203" s="3"/>
      <c r="AG203" s="3"/>
      <c r="AH203" s="3"/>
      <c r="AI203" s="3"/>
      <c r="AJ203" s="3"/>
      <c r="AK203" s="3"/>
      <c r="AL203" s="3"/>
      <c r="AM203" s="3"/>
      <c r="AN203" s="3"/>
      <c r="AO203" s="34"/>
      <c r="AP203" s="37"/>
      <c r="AQ203" s="5"/>
      <c r="AR203" s="5"/>
      <c r="AS203" s="5"/>
      <c r="AT203" s="5"/>
      <c r="AU203" s="5"/>
      <c r="AV203" s="5"/>
      <c r="AW203" s="5"/>
      <c r="AX203" s="5"/>
      <c r="AY203" s="5"/>
      <c r="AZ203" s="5"/>
      <c r="BA203" s="62"/>
      <c r="BB203" s="36"/>
      <c r="BC203" s="3"/>
      <c r="BD203" s="3"/>
      <c r="BE203" s="3"/>
      <c r="BF203" s="3"/>
      <c r="BG203" s="3"/>
      <c r="BH203" s="3"/>
      <c r="BI203" s="34"/>
      <c r="BJ203" s="36"/>
      <c r="BK203" s="143"/>
      <c r="BL203" s="137"/>
      <c r="BM203" s="3"/>
      <c r="BN203" s="3"/>
      <c r="BO203" s="3"/>
      <c r="BP203" s="3"/>
      <c r="BQ203" s="3"/>
      <c r="BR203" s="3"/>
      <c r="BS203" s="34"/>
      <c r="BT203" s="36"/>
      <c r="BU203" s="3"/>
      <c r="BV203" s="3"/>
      <c r="BW203" s="34"/>
      <c r="BX203" s="36"/>
      <c r="BY203" s="3"/>
      <c r="BZ203" s="3"/>
      <c r="CA203" s="34"/>
      <c r="CB203" s="36"/>
      <c r="CC203" s="3"/>
      <c r="CD203" s="3"/>
      <c r="CE203" s="34"/>
      <c r="CF203" s="36"/>
      <c r="CG203" s="3"/>
      <c r="CH203" s="3"/>
      <c r="CI203" s="34"/>
      <c r="CJ203" s="36"/>
      <c r="CK203" s="3"/>
      <c r="CL203" s="3"/>
      <c r="CM203" s="34"/>
      <c r="CN203" s="133"/>
      <c r="CO203" s="81"/>
      <c r="CP203" s="81"/>
      <c r="CQ203" s="85"/>
      <c r="CR203" s="37"/>
      <c r="CS203" s="5"/>
      <c r="CT203" s="5"/>
      <c r="CU203" s="62"/>
      <c r="CV203" s="36"/>
      <c r="CW203" s="3"/>
      <c r="CX203" s="3"/>
      <c r="CY203" s="34"/>
      <c r="CZ203" s="35"/>
      <c r="DA203" s="35"/>
      <c r="DB203" s="35"/>
      <c r="DC203" s="7"/>
    </row>
    <row r="204" spans="1:107" ht="36.75" customHeight="1" thickBot="1" x14ac:dyDescent="0.25">
      <c r="A204" s="41"/>
      <c r="B204" s="381" t="str">
        <f>PONDERACION!F147</f>
        <v>Proyecto 24. Implementación de acciones de gestión ambiental institucional de la Corporación Autónoma Regional del Quindío.</v>
      </c>
      <c r="C204" s="163"/>
      <c r="D204" s="40"/>
      <c r="E204" s="41"/>
      <c r="F204" s="41"/>
      <c r="G204" s="41"/>
      <c r="H204" s="41"/>
      <c r="I204" s="42"/>
      <c r="J204" s="183">
        <f>PROGR_PROYEC_PONDE!F29</f>
        <v>0.16</v>
      </c>
      <c r="K204" s="184">
        <f>J204</f>
        <v>0.16</v>
      </c>
      <c r="L204" s="184">
        <f>J204</f>
        <v>0.16</v>
      </c>
      <c r="M204" s="185">
        <f>J204</f>
        <v>0.16</v>
      </c>
      <c r="N204" s="265">
        <f>N206+N207+N208+N209+N210+N211</f>
        <v>0</v>
      </c>
      <c r="O204" s="265">
        <f t="shared" ref="O204:R204" si="172">O206+O207+O208+O209+O210+O211</f>
        <v>94400000</v>
      </c>
      <c r="P204" s="265">
        <f t="shared" si="172"/>
        <v>80000000</v>
      </c>
      <c r="Q204" s="265">
        <f t="shared" si="172"/>
        <v>80000000</v>
      </c>
      <c r="R204" s="358">
        <f t="shared" si="172"/>
        <v>254400000</v>
      </c>
      <c r="S204" s="362"/>
      <c r="T204" s="362"/>
      <c r="U204" s="362"/>
      <c r="V204" s="362"/>
      <c r="W204" s="362"/>
      <c r="X204" s="362"/>
      <c r="Y204" s="362"/>
      <c r="Z204" s="362"/>
      <c r="AA204" s="362"/>
      <c r="AB204" s="362"/>
      <c r="AC204" s="362"/>
      <c r="AD204" s="138"/>
      <c r="AE204" s="41"/>
      <c r="AF204" s="41">
        <f>SUM(AD204:AE204)</f>
        <v>0</v>
      </c>
      <c r="AG204" s="41"/>
      <c r="AH204" s="41"/>
      <c r="AI204" s="41">
        <f>SUM(AG204:AH204)</f>
        <v>0</v>
      </c>
      <c r="AJ204" s="41"/>
      <c r="AK204" s="41"/>
      <c r="AL204" s="41">
        <f>SUM(AJ204:AK204)</f>
        <v>0</v>
      </c>
      <c r="AM204" s="41"/>
      <c r="AN204" s="41"/>
      <c r="AO204" s="86">
        <f>SUM(AM204:AN204)</f>
        <v>0</v>
      </c>
      <c r="AP204" s="43"/>
      <c r="AQ204" s="44"/>
      <c r="AR204" s="44">
        <f>SUM(AP204:AQ204)</f>
        <v>0</v>
      </c>
      <c r="AS204" s="44"/>
      <c r="AT204" s="44"/>
      <c r="AU204" s="44">
        <f>SUM(AS204:AT204)</f>
        <v>0</v>
      </c>
      <c r="AV204" s="44"/>
      <c r="AW204" s="44"/>
      <c r="AX204" s="44">
        <f>SUM(AV204:AW204)</f>
        <v>0</v>
      </c>
      <c r="AY204" s="44"/>
      <c r="AZ204" s="44"/>
      <c r="BA204" s="60">
        <f>SUM(AY204:AZ204)</f>
        <v>0</v>
      </c>
      <c r="BB204" s="40"/>
      <c r="BC204" s="41"/>
      <c r="BD204" s="41"/>
      <c r="BE204" s="41"/>
      <c r="BF204" s="41"/>
      <c r="BG204" s="41"/>
      <c r="BH204" s="41"/>
      <c r="BI204" s="86"/>
      <c r="BJ204" s="40">
        <f>+AF204+AI204+AL204+AO204</f>
        <v>0</v>
      </c>
      <c r="BK204" s="42" t="e">
        <f>+BJ204/I204</f>
        <v>#DIV/0!</v>
      </c>
      <c r="BL204" s="138"/>
      <c r="BM204" s="41"/>
      <c r="BN204" s="41"/>
      <c r="BO204" s="41"/>
      <c r="BP204" s="41"/>
      <c r="BQ204" s="41"/>
      <c r="BR204" s="41"/>
      <c r="BS204" s="86"/>
      <c r="BT204" s="40"/>
      <c r="BU204" s="41"/>
      <c r="BV204" s="41"/>
      <c r="BW204" s="86"/>
      <c r="BX204" s="40"/>
      <c r="BY204" s="41"/>
      <c r="BZ204" s="41"/>
      <c r="CA204" s="86"/>
      <c r="CB204" s="40" t="e">
        <f t="shared" si="162"/>
        <v>#DIV/0!</v>
      </c>
      <c r="CC204" s="41" t="e">
        <f t="shared" si="163"/>
        <v>#DIV/0!</v>
      </c>
      <c r="CD204" s="41" t="e">
        <f t="shared" si="164"/>
        <v>#DIV/0!</v>
      </c>
      <c r="CE204" s="86" t="e">
        <f t="shared" si="165"/>
        <v>#DIV/0!</v>
      </c>
      <c r="CF204" s="40"/>
      <c r="CG204" s="41"/>
      <c r="CH204" s="41"/>
      <c r="CI204" s="86"/>
      <c r="CJ204" s="40" t="e">
        <f t="shared" si="146"/>
        <v>#DIV/0!</v>
      </c>
      <c r="CK204" s="41" t="e">
        <f t="shared" si="147"/>
        <v>#DIV/0!</v>
      </c>
      <c r="CL204" s="41" t="e">
        <f t="shared" si="148"/>
        <v>#DIV/0!</v>
      </c>
      <c r="CM204" s="86" t="e">
        <f t="shared" si="149"/>
        <v>#DIV/0!</v>
      </c>
      <c r="CN204" s="131">
        <f t="shared" si="150"/>
        <v>0</v>
      </c>
      <c r="CO204" s="78">
        <f t="shared" si="151"/>
        <v>0</v>
      </c>
      <c r="CP204" s="78">
        <f t="shared" si="152"/>
        <v>0</v>
      </c>
      <c r="CQ204" s="83">
        <f t="shared" si="153"/>
        <v>0</v>
      </c>
      <c r="CR204" s="43"/>
      <c r="CS204" s="44"/>
      <c r="CT204" s="44"/>
      <c r="CU204" s="60"/>
      <c r="CV204" s="40" t="e">
        <f t="shared" si="154"/>
        <v>#DIV/0!</v>
      </c>
      <c r="CW204" s="41" t="e">
        <f t="shared" si="155"/>
        <v>#DIV/0!</v>
      </c>
      <c r="CX204" s="41" t="e">
        <f t="shared" si="156"/>
        <v>#DIV/0!</v>
      </c>
      <c r="CY204" s="86" t="e">
        <f t="shared" si="157"/>
        <v>#DIV/0!</v>
      </c>
      <c r="CZ204" s="39">
        <f t="shared" si="158"/>
        <v>0</v>
      </c>
      <c r="DA204" s="39">
        <f t="shared" si="159"/>
        <v>0</v>
      </c>
      <c r="DB204" s="39">
        <f t="shared" si="160"/>
        <v>0</v>
      </c>
      <c r="DC204" s="91" t="e">
        <f t="shared" si="161"/>
        <v>#DIV/0!</v>
      </c>
    </row>
    <row r="205" spans="1:107" ht="13.5" thickBot="1" x14ac:dyDescent="0.25">
      <c r="A205" s="49"/>
      <c r="B205" s="378" t="s">
        <v>2075</v>
      </c>
      <c r="C205" s="164"/>
      <c r="D205" s="48"/>
      <c r="E205" s="49"/>
      <c r="F205" s="49"/>
      <c r="G205" s="49"/>
      <c r="H205" s="49"/>
      <c r="I205" s="50"/>
      <c r="J205" s="52"/>
      <c r="K205" s="53"/>
      <c r="L205" s="53"/>
      <c r="M205" s="61"/>
      <c r="N205" s="262"/>
      <c r="O205" s="262"/>
      <c r="P205" s="262"/>
      <c r="Q205" s="262"/>
      <c r="R205" s="262"/>
      <c r="S205" s="262"/>
      <c r="T205" s="262"/>
      <c r="U205" s="262"/>
      <c r="V205" s="262"/>
      <c r="W205" s="262"/>
      <c r="X205" s="262"/>
      <c r="Y205" s="262"/>
      <c r="Z205" s="262"/>
      <c r="AA205" s="262"/>
      <c r="AB205" s="262"/>
      <c r="AC205" s="262"/>
      <c r="AD205" s="48"/>
      <c r="AE205" s="49"/>
      <c r="AF205" s="49">
        <f>SUM(AD205:AE205)</f>
        <v>0</v>
      </c>
      <c r="AG205" s="49"/>
      <c r="AH205" s="49"/>
      <c r="AI205" s="49">
        <f>SUM(AG205:AH205)</f>
        <v>0</v>
      </c>
      <c r="AJ205" s="49"/>
      <c r="AK205" s="49"/>
      <c r="AL205" s="49">
        <f>SUM(AJ205:AK205)</f>
        <v>0</v>
      </c>
      <c r="AM205" s="49"/>
      <c r="AN205" s="49"/>
      <c r="AO205" s="87">
        <f>SUM(AM205:AN205)</f>
        <v>0</v>
      </c>
      <c r="AP205" s="123"/>
      <c r="AQ205" s="79"/>
      <c r="AR205" s="79">
        <f>SUM(AP205:AQ205)</f>
        <v>0</v>
      </c>
      <c r="AS205" s="79"/>
      <c r="AT205" s="79"/>
      <c r="AU205" s="79">
        <f>SUM(AS205:AT205)</f>
        <v>0</v>
      </c>
      <c r="AV205" s="79"/>
      <c r="AW205" s="79"/>
      <c r="AX205" s="79">
        <f>SUM(AV205:AW205)</f>
        <v>0</v>
      </c>
      <c r="AY205" s="79"/>
      <c r="AZ205" s="79"/>
      <c r="BA205" s="130">
        <f>SUM(AY205:AZ205)</f>
        <v>0</v>
      </c>
      <c r="BB205" s="48"/>
      <c r="BC205" s="49"/>
      <c r="BD205" s="49"/>
      <c r="BE205" s="49"/>
      <c r="BF205" s="49"/>
      <c r="BG205" s="49"/>
      <c r="BH205" s="49"/>
      <c r="BI205" s="87"/>
      <c r="BJ205" s="48">
        <f>+AF205+AI205+AL205+AO205</f>
        <v>0</v>
      </c>
      <c r="BK205" s="50" t="e">
        <f>+BJ205/I205</f>
        <v>#DIV/0!</v>
      </c>
      <c r="BL205" s="139"/>
      <c r="BM205" s="49"/>
      <c r="BN205" s="49"/>
      <c r="BO205" s="49"/>
      <c r="BP205" s="49"/>
      <c r="BQ205" s="49"/>
      <c r="BR205" s="49"/>
      <c r="BS205" s="87"/>
      <c r="BT205" s="48"/>
      <c r="BU205" s="49"/>
      <c r="BV205" s="49"/>
      <c r="BW205" s="87"/>
      <c r="BX205" s="48"/>
      <c r="BY205" s="49"/>
      <c r="BZ205" s="49"/>
      <c r="CA205" s="87"/>
      <c r="CB205" s="48" t="e">
        <f t="shared" si="162"/>
        <v>#DIV/0!</v>
      </c>
      <c r="CC205" s="49" t="e">
        <f t="shared" si="163"/>
        <v>#DIV/0!</v>
      </c>
      <c r="CD205" s="49" t="e">
        <f t="shared" si="164"/>
        <v>#DIV/0!</v>
      </c>
      <c r="CE205" s="87" t="e">
        <f t="shared" si="165"/>
        <v>#DIV/0!</v>
      </c>
      <c r="CF205" s="48"/>
      <c r="CG205" s="49"/>
      <c r="CH205" s="49"/>
      <c r="CI205" s="87"/>
      <c r="CJ205" s="48" t="e">
        <f t="shared" si="146"/>
        <v>#DIV/0!</v>
      </c>
      <c r="CK205" s="49" t="e">
        <f t="shared" si="147"/>
        <v>#DIV/0!</v>
      </c>
      <c r="CL205" s="49" t="e">
        <f t="shared" si="148"/>
        <v>#DIV/0!</v>
      </c>
      <c r="CM205" s="87" t="e">
        <f t="shared" si="149"/>
        <v>#DIV/0!</v>
      </c>
      <c r="CN205" s="132">
        <f t="shared" si="150"/>
        <v>0</v>
      </c>
      <c r="CO205" s="80">
        <f t="shared" si="151"/>
        <v>0</v>
      </c>
      <c r="CP205" s="80">
        <f t="shared" si="152"/>
        <v>0</v>
      </c>
      <c r="CQ205" s="84">
        <f t="shared" si="153"/>
        <v>0</v>
      </c>
      <c r="CR205" s="123"/>
      <c r="CS205" s="79"/>
      <c r="CT205" s="79"/>
      <c r="CU205" s="130"/>
      <c r="CV205" s="48" t="e">
        <f t="shared" si="154"/>
        <v>#DIV/0!</v>
      </c>
      <c r="CW205" s="49" t="e">
        <f t="shared" si="155"/>
        <v>#DIV/0!</v>
      </c>
      <c r="CX205" s="49" t="e">
        <f t="shared" si="156"/>
        <v>#DIV/0!</v>
      </c>
      <c r="CY205" s="87" t="e">
        <f t="shared" si="157"/>
        <v>#DIV/0!</v>
      </c>
      <c r="CZ205" s="51">
        <f t="shared" si="158"/>
        <v>0</v>
      </c>
      <c r="DA205" s="51">
        <f t="shared" si="159"/>
        <v>0</v>
      </c>
      <c r="DB205" s="51">
        <f t="shared" si="160"/>
        <v>0</v>
      </c>
      <c r="DC205" s="92" t="e">
        <f t="shared" si="161"/>
        <v>#DIV/0!</v>
      </c>
    </row>
    <row r="206" spans="1:107" ht="42" customHeight="1" thickBot="1" x14ac:dyDescent="0.25">
      <c r="A206" s="3"/>
      <c r="B206" s="10" t="str">
        <f>PONDERACION!I147</f>
        <v>1. Implementar el programa institucional de gestión integral de residuos sólidos.</v>
      </c>
      <c r="C206" s="145" t="str">
        <f>PONDERACION!J147</f>
        <v>Porcentaje</v>
      </c>
      <c r="D206" s="145" t="str">
        <f>PONDERACION!K147</f>
        <v>% de ejecución  programa institucional</v>
      </c>
      <c r="E206" s="402">
        <f>PONDERACION!L147</f>
        <v>0.25</v>
      </c>
      <c r="F206" s="402">
        <f>PONDERACION!M147</f>
        <v>0.25</v>
      </c>
      <c r="G206" s="402">
        <f>PONDERACION!N147</f>
        <v>0.25</v>
      </c>
      <c r="H206" s="402">
        <f>PONDERACION!O147</f>
        <v>0.25</v>
      </c>
      <c r="I206" s="402">
        <f>PONDERACION!P147</f>
        <v>1</v>
      </c>
      <c r="J206" s="186">
        <f>PONDERACION!Q147</f>
        <v>0.33</v>
      </c>
      <c r="K206" s="186">
        <f>PONDERACION!R147</f>
        <v>0.16</v>
      </c>
      <c r="L206" s="186">
        <f>PONDERACION!S147</f>
        <v>0.25</v>
      </c>
      <c r="M206" s="186">
        <f>PONDERACION!T147</f>
        <v>0.25</v>
      </c>
      <c r="N206" s="258">
        <v>0</v>
      </c>
      <c r="O206" s="260">
        <v>0</v>
      </c>
      <c r="P206" s="260">
        <v>0</v>
      </c>
      <c r="Q206" s="260">
        <v>0</v>
      </c>
      <c r="R206" s="367">
        <f>SUM(N206:Q206)</f>
        <v>0</v>
      </c>
      <c r="S206" s="368" t="str">
        <f>'Tabla Informacion'!A10</f>
        <v>9 Fortalecimiento de la gestión y dirección del Sector Ambiente y Desarrollo Sostenible</v>
      </c>
      <c r="T206" s="368" t="str">
        <f>'Tabla Informacion'!B10</f>
        <v>3299~9 Fortalecimiento de la gestión y dirección del Sector Ambiente y Desarrollo Sostenible</v>
      </c>
      <c r="U206" s="368"/>
      <c r="V206" s="368"/>
      <c r="W206" s="368"/>
      <c r="X206" s="368"/>
      <c r="Y206" s="368"/>
      <c r="Z206" s="368"/>
      <c r="AA206" s="368"/>
      <c r="AB206" s="368"/>
      <c r="AC206" s="368"/>
      <c r="AD206" s="137"/>
      <c r="AE206" s="3"/>
      <c r="AF206" s="3"/>
      <c r="AG206" s="3"/>
      <c r="AH206" s="3"/>
      <c r="AI206" s="3"/>
      <c r="AJ206" s="3"/>
      <c r="AK206" s="3"/>
      <c r="AL206" s="3"/>
      <c r="AM206" s="3"/>
      <c r="AN206" s="3"/>
      <c r="AO206" s="34"/>
      <c r="AP206" s="37"/>
      <c r="AQ206" s="5"/>
      <c r="AR206" s="5"/>
      <c r="AS206" s="5"/>
      <c r="AT206" s="5"/>
      <c r="AU206" s="5"/>
      <c r="AV206" s="5"/>
      <c r="AW206" s="5"/>
      <c r="AX206" s="5"/>
      <c r="AY206" s="5"/>
      <c r="AZ206" s="5"/>
      <c r="BA206" s="62"/>
      <c r="BB206" s="36"/>
      <c r="BC206" s="3"/>
      <c r="BD206" s="3"/>
      <c r="BE206" s="3"/>
      <c r="BF206" s="3"/>
      <c r="BG206" s="3"/>
      <c r="BH206" s="3"/>
      <c r="BI206" s="34"/>
      <c r="BJ206" s="36"/>
      <c r="BK206" s="143"/>
      <c r="BL206" s="137"/>
      <c r="BM206" s="3"/>
      <c r="BN206" s="3"/>
      <c r="BO206" s="3"/>
      <c r="BP206" s="3"/>
      <c r="BQ206" s="3"/>
      <c r="BR206" s="3"/>
      <c r="BS206" s="34"/>
      <c r="BT206" s="36"/>
      <c r="BU206" s="3"/>
      <c r="BV206" s="3"/>
      <c r="BW206" s="34"/>
      <c r="BX206" s="36"/>
      <c r="BY206" s="3"/>
      <c r="BZ206" s="3"/>
      <c r="CA206" s="34"/>
      <c r="CB206" s="36"/>
      <c r="CC206" s="3"/>
      <c r="CD206" s="3"/>
      <c r="CE206" s="34"/>
      <c r="CF206" s="36"/>
      <c r="CG206" s="3"/>
      <c r="CH206" s="3"/>
      <c r="CI206" s="34"/>
      <c r="CJ206" s="36"/>
      <c r="CK206" s="3"/>
      <c r="CL206" s="3"/>
      <c r="CM206" s="34"/>
      <c r="CN206" s="133"/>
      <c r="CO206" s="81"/>
      <c r="CP206" s="81"/>
      <c r="CQ206" s="85"/>
      <c r="CR206" s="37"/>
      <c r="CS206" s="5"/>
      <c r="CT206" s="5"/>
      <c r="CU206" s="62"/>
      <c r="CV206" s="36"/>
      <c r="CW206" s="3"/>
      <c r="CX206" s="3"/>
      <c r="CY206" s="34"/>
      <c r="CZ206" s="35"/>
      <c r="DA206" s="35"/>
      <c r="DB206" s="35"/>
      <c r="DC206" s="7"/>
    </row>
    <row r="207" spans="1:107" ht="38.25" customHeight="1" thickBot="1" x14ac:dyDescent="0.25">
      <c r="A207" s="3"/>
      <c r="B207" s="10" t="str">
        <f>PONDERACION!I148</f>
        <v>2. Implementar el programa institucional de gestión integral del recurso hídrico.</v>
      </c>
      <c r="C207" s="145" t="str">
        <f>PONDERACION!J148</f>
        <v>Porcentaje</v>
      </c>
      <c r="D207" s="145" t="str">
        <f>PONDERACION!K148</f>
        <v>% de ejecución  programa institucional</v>
      </c>
      <c r="E207" s="402">
        <f>PONDERACION!L148</f>
        <v>0.25</v>
      </c>
      <c r="F207" s="402">
        <f>PONDERACION!M148</f>
        <v>0.25</v>
      </c>
      <c r="G207" s="402">
        <f>PONDERACION!N148</f>
        <v>0.25</v>
      </c>
      <c r="H207" s="402">
        <f>PONDERACION!O148</f>
        <v>0.25</v>
      </c>
      <c r="I207" s="402">
        <f>PONDERACION!P148</f>
        <v>1</v>
      </c>
      <c r="J207" s="186">
        <f>PONDERACION!Q148</f>
        <v>0.33</v>
      </c>
      <c r="K207" s="186">
        <f>PONDERACION!R148</f>
        <v>0.16</v>
      </c>
      <c r="L207" s="186">
        <f>PONDERACION!S148</f>
        <v>0.25</v>
      </c>
      <c r="M207" s="186">
        <f>PONDERACION!T148</f>
        <v>0.25</v>
      </c>
      <c r="N207" s="261">
        <v>0</v>
      </c>
      <c r="O207" s="256">
        <v>0</v>
      </c>
      <c r="P207" s="256">
        <v>0</v>
      </c>
      <c r="Q207" s="256">
        <v>0</v>
      </c>
      <c r="R207" s="367">
        <f t="shared" ref="R207:R211" si="173">SUM(N207:Q207)</f>
        <v>0</v>
      </c>
      <c r="S207" s="368" t="str">
        <f>'Tabla Informacion'!A10</f>
        <v>9 Fortalecimiento de la gestión y dirección del Sector Ambiente y Desarrollo Sostenible</v>
      </c>
      <c r="T207" s="368" t="str">
        <f>'Tabla Informacion'!B10</f>
        <v>3299~9 Fortalecimiento de la gestión y dirección del Sector Ambiente y Desarrollo Sostenible</v>
      </c>
      <c r="U207" s="368"/>
      <c r="V207" s="368"/>
      <c r="W207" s="368"/>
      <c r="X207" s="368"/>
      <c r="Y207" s="368"/>
      <c r="Z207" s="368"/>
      <c r="AA207" s="368"/>
      <c r="AB207" s="368"/>
      <c r="AC207" s="368"/>
      <c r="AD207" s="137"/>
      <c r="AE207" s="3"/>
      <c r="AF207" s="3"/>
      <c r="AG207" s="3"/>
      <c r="AH207" s="3"/>
      <c r="AI207" s="3"/>
      <c r="AJ207" s="3"/>
      <c r="AK207" s="3"/>
      <c r="AL207" s="3"/>
      <c r="AM207" s="3"/>
      <c r="AN207" s="3"/>
      <c r="AO207" s="34"/>
      <c r="AP207" s="37"/>
      <c r="AQ207" s="5"/>
      <c r="AR207" s="5"/>
      <c r="AS207" s="5"/>
      <c r="AT207" s="5"/>
      <c r="AU207" s="5"/>
      <c r="AV207" s="5"/>
      <c r="AW207" s="5"/>
      <c r="AX207" s="5"/>
      <c r="AY207" s="5"/>
      <c r="AZ207" s="5"/>
      <c r="BA207" s="62"/>
      <c r="BB207" s="36"/>
      <c r="BC207" s="3"/>
      <c r="BD207" s="3"/>
      <c r="BE207" s="3"/>
      <c r="BF207" s="3"/>
      <c r="BG207" s="3"/>
      <c r="BH207" s="3"/>
      <c r="BI207" s="34"/>
      <c r="BJ207" s="36"/>
      <c r="BK207" s="143"/>
      <c r="BL207" s="137"/>
      <c r="BM207" s="3"/>
      <c r="BN207" s="3"/>
      <c r="BO207" s="3"/>
      <c r="BP207" s="3"/>
      <c r="BQ207" s="3"/>
      <c r="BR207" s="3"/>
      <c r="BS207" s="34"/>
      <c r="BT207" s="36"/>
      <c r="BU207" s="3"/>
      <c r="BV207" s="3"/>
      <c r="BW207" s="34"/>
      <c r="BX207" s="36"/>
      <c r="BY207" s="3"/>
      <c r="BZ207" s="3"/>
      <c r="CA207" s="34"/>
      <c r="CB207" s="36"/>
      <c r="CC207" s="3"/>
      <c r="CD207" s="3"/>
      <c r="CE207" s="34"/>
      <c r="CF207" s="36"/>
      <c r="CG207" s="3"/>
      <c r="CH207" s="3"/>
      <c r="CI207" s="34"/>
      <c r="CJ207" s="36"/>
      <c r="CK207" s="3"/>
      <c r="CL207" s="3"/>
      <c r="CM207" s="34"/>
      <c r="CN207" s="133"/>
      <c r="CO207" s="81"/>
      <c r="CP207" s="81"/>
      <c r="CQ207" s="85"/>
      <c r="CR207" s="37"/>
      <c r="CS207" s="5"/>
      <c r="CT207" s="5"/>
      <c r="CU207" s="62"/>
      <c r="CV207" s="36"/>
      <c r="CW207" s="3"/>
      <c r="CX207" s="3"/>
      <c r="CY207" s="34"/>
      <c r="CZ207" s="35"/>
      <c r="DA207" s="35"/>
      <c r="DB207" s="35"/>
      <c r="DC207" s="7"/>
    </row>
    <row r="208" spans="1:107" ht="56.25" customHeight="1" thickBot="1" x14ac:dyDescent="0.25">
      <c r="A208" s="3"/>
      <c r="B208" s="10" t="str">
        <f>PONDERACION!I149</f>
        <v>3. Formular el programa institucional de transición y energías limpias.</v>
      </c>
      <c r="C208" s="145" t="str">
        <f>PONDERACION!J149</f>
        <v>Programa</v>
      </c>
      <c r="D208" s="145" t="str">
        <f>PONDERACION!K149</f>
        <v>Programa Institucional formulado</v>
      </c>
      <c r="E208" s="153">
        <f>PONDERACION!L149</f>
        <v>0</v>
      </c>
      <c r="F208" s="153">
        <f>PONDERACION!M149</f>
        <v>1</v>
      </c>
      <c r="G208" s="153">
        <f>PONDERACION!N149</f>
        <v>0</v>
      </c>
      <c r="H208" s="153">
        <f>PONDERACION!O149</f>
        <v>0</v>
      </c>
      <c r="I208" s="153">
        <f>PONDERACION!P149</f>
        <v>1</v>
      </c>
      <c r="J208" s="186">
        <f>PONDERACION!Q149</f>
        <v>0</v>
      </c>
      <c r="K208" s="186">
        <f>PONDERACION!R149</f>
        <v>0.17</v>
      </c>
      <c r="L208" s="186">
        <f>PONDERACION!S149</f>
        <v>0</v>
      </c>
      <c r="M208" s="186">
        <f>PONDERACION!T149</f>
        <v>0</v>
      </c>
      <c r="N208" s="261">
        <v>0</v>
      </c>
      <c r="O208" s="256">
        <v>0</v>
      </c>
      <c r="P208" s="256">
        <v>0</v>
      </c>
      <c r="Q208" s="256">
        <v>0</v>
      </c>
      <c r="R208" s="367">
        <f t="shared" si="173"/>
        <v>0</v>
      </c>
      <c r="S208" s="368" t="str">
        <f>'Tabla Informacion'!A10</f>
        <v>9 Fortalecimiento de la gestión y dirección del Sector Ambiente y Desarrollo Sostenible</v>
      </c>
      <c r="T208" s="368" t="str">
        <f>'Tabla Informacion'!B10</f>
        <v>3299~9 Fortalecimiento de la gestión y dirección del Sector Ambiente y Desarrollo Sostenible</v>
      </c>
      <c r="U208" s="368"/>
      <c r="V208" s="368"/>
      <c r="W208" s="368"/>
      <c r="X208" s="368"/>
      <c r="Y208" s="368"/>
      <c r="Z208" s="368"/>
      <c r="AA208" s="368"/>
      <c r="AB208" s="368"/>
      <c r="AC208" s="368"/>
      <c r="AD208" s="137"/>
      <c r="AE208" s="3"/>
      <c r="AF208" s="3"/>
      <c r="AG208" s="3"/>
      <c r="AH208" s="3"/>
      <c r="AI208" s="3"/>
      <c r="AJ208" s="3"/>
      <c r="AK208" s="3"/>
      <c r="AL208" s="3"/>
      <c r="AM208" s="3"/>
      <c r="AN208" s="3"/>
      <c r="AO208" s="34"/>
      <c r="AP208" s="37"/>
      <c r="AQ208" s="5"/>
      <c r="AR208" s="5"/>
      <c r="AS208" s="5"/>
      <c r="AT208" s="5"/>
      <c r="AU208" s="5"/>
      <c r="AV208" s="5"/>
      <c r="AW208" s="5"/>
      <c r="AX208" s="5"/>
      <c r="AY208" s="5"/>
      <c r="AZ208" s="5"/>
      <c r="BA208" s="62"/>
      <c r="BB208" s="36"/>
      <c r="BC208" s="3"/>
      <c r="BD208" s="3"/>
      <c r="BE208" s="3"/>
      <c r="BF208" s="3"/>
      <c r="BG208" s="3"/>
      <c r="BH208" s="3"/>
      <c r="BI208" s="34"/>
      <c r="BJ208" s="36"/>
      <c r="BK208" s="143"/>
      <c r="BL208" s="137"/>
      <c r="BM208" s="3"/>
      <c r="BN208" s="3"/>
      <c r="BO208" s="3"/>
      <c r="BP208" s="3"/>
      <c r="BQ208" s="3"/>
      <c r="BR208" s="3"/>
      <c r="BS208" s="34"/>
      <c r="BT208" s="36"/>
      <c r="BU208" s="3"/>
      <c r="BV208" s="3"/>
      <c r="BW208" s="34"/>
      <c r="BX208" s="36"/>
      <c r="BY208" s="3"/>
      <c r="BZ208" s="3"/>
      <c r="CA208" s="34"/>
      <c r="CB208" s="36"/>
      <c r="CC208" s="3"/>
      <c r="CD208" s="3"/>
      <c r="CE208" s="34"/>
      <c r="CF208" s="36"/>
      <c r="CG208" s="3"/>
      <c r="CH208" s="3"/>
      <c r="CI208" s="34"/>
      <c r="CJ208" s="36"/>
      <c r="CK208" s="3"/>
      <c r="CL208" s="3"/>
      <c r="CM208" s="34"/>
      <c r="CN208" s="133"/>
      <c r="CO208" s="81"/>
      <c r="CP208" s="81"/>
      <c r="CQ208" s="85"/>
      <c r="CR208" s="37"/>
      <c r="CS208" s="5"/>
      <c r="CT208" s="5"/>
      <c r="CU208" s="62"/>
      <c r="CV208" s="36"/>
      <c r="CW208" s="3"/>
      <c r="CX208" s="3"/>
      <c r="CY208" s="34"/>
      <c r="CZ208" s="35"/>
      <c r="DA208" s="35"/>
      <c r="DB208" s="35"/>
      <c r="DC208" s="7"/>
    </row>
    <row r="209" spans="1:107" ht="36" customHeight="1" thickBot="1" x14ac:dyDescent="0.25">
      <c r="A209" s="3"/>
      <c r="B209" s="10" t="str">
        <f>PONDERACION!I150</f>
        <v>4. Implementar el programa institucional de transición y energías limpias.</v>
      </c>
      <c r="C209" s="145" t="str">
        <f>PONDERACION!J150</f>
        <v>Porcentaje</v>
      </c>
      <c r="D209" s="145" t="str">
        <f>PONDERACION!K150</f>
        <v>% de ejecución  programa institucional</v>
      </c>
      <c r="E209" s="402">
        <f>PONDERACION!L150</f>
        <v>0</v>
      </c>
      <c r="F209" s="402">
        <f>PONDERACION!M150</f>
        <v>0.2</v>
      </c>
      <c r="G209" s="402">
        <f>PONDERACION!N150</f>
        <v>0.4</v>
      </c>
      <c r="H209" s="402">
        <f>PONDERACION!O150</f>
        <v>0.4</v>
      </c>
      <c r="I209" s="402">
        <f>PONDERACION!P150</f>
        <v>1</v>
      </c>
      <c r="J209" s="186">
        <f>PONDERACION!Q150</f>
        <v>0</v>
      </c>
      <c r="K209" s="186">
        <f>PONDERACION!R150</f>
        <v>0.17</v>
      </c>
      <c r="L209" s="186">
        <f>PONDERACION!S150</f>
        <v>0.25</v>
      </c>
      <c r="M209" s="186">
        <f>PONDERACION!T150</f>
        <v>0.25</v>
      </c>
      <c r="N209" s="261">
        <v>0</v>
      </c>
      <c r="O209" s="256">
        <v>0</v>
      </c>
      <c r="P209" s="256">
        <v>0</v>
      </c>
      <c r="Q209" s="256">
        <v>0</v>
      </c>
      <c r="R209" s="367">
        <f t="shared" si="173"/>
        <v>0</v>
      </c>
      <c r="S209" s="368" t="str">
        <f>'Tabla Informacion'!A10</f>
        <v>9 Fortalecimiento de la gestión y dirección del Sector Ambiente y Desarrollo Sostenible</v>
      </c>
      <c r="T209" s="368" t="str">
        <f>'Tabla Informacion'!B10</f>
        <v>3299~9 Fortalecimiento de la gestión y dirección del Sector Ambiente y Desarrollo Sostenible</v>
      </c>
      <c r="U209" s="368"/>
      <c r="V209" s="368"/>
      <c r="W209" s="368"/>
      <c r="X209" s="368"/>
      <c r="Y209" s="368"/>
      <c r="Z209" s="368"/>
      <c r="AA209" s="368"/>
      <c r="AB209" s="368"/>
      <c r="AC209" s="368"/>
      <c r="AD209" s="137"/>
      <c r="AE209" s="3"/>
      <c r="AF209" s="3"/>
      <c r="AG209" s="3"/>
      <c r="AH209" s="3"/>
      <c r="AI209" s="3"/>
      <c r="AJ209" s="3"/>
      <c r="AK209" s="3"/>
      <c r="AL209" s="3"/>
      <c r="AM209" s="3"/>
      <c r="AN209" s="3"/>
      <c r="AO209" s="34"/>
      <c r="AP209" s="37"/>
      <c r="AQ209" s="5"/>
      <c r="AR209" s="5"/>
      <c r="AS209" s="5"/>
      <c r="AT209" s="5"/>
      <c r="AU209" s="5"/>
      <c r="AV209" s="5"/>
      <c r="AW209" s="5"/>
      <c r="AX209" s="5"/>
      <c r="AY209" s="5"/>
      <c r="AZ209" s="5"/>
      <c r="BA209" s="62"/>
      <c r="BB209" s="36"/>
      <c r="BC209" s="3"/>
      <c r="BD209" s="3"/>
      <c r="BE209" s="3"/>
      <c r="BF209" s="3"/>
      <c r="BG209" s="3"/>
      <c r="BH209" s="3"/>
      <c r="BI209" s="34"/>
      <c r="BJ209" s="36"/>
      <c r="BK209" s="143"/>
      <c r="BL209" s="137"/>
      <c r="BM209" s="3"/>
      <c r="BN209" s="3"/>
      <c r="BO209" s="3"/>
      <c r="BP209" s="3"/>
      <c r="BQ209" s="3"/>
      <c r="BR209" s="3"/>
      <c r="BS209" s="34"/>
      <c r="BT209" s="36"/>
      <c r="BU209" s="3"/>
      <c r="BV209" s="3"/>
      <c r="BW209" s="34"/>
      <c r="BX209" s="36"/>
      <c r="BY209" s="3"/>
      <c r="BZ209" s="3"/>
      <c r="CA209" s="34"/>
      <c r="CB209" s="36"/>
      <c r="CC209" s="3"/>
      <c r="CD209" s="3"/>
      <c r="CE209" s="34"/>
      <c r="CF209" s="36"/>
      <c r="CG209" s="3"/>
      <c r="CH209" s="3"/>
      <c r="CI209" s="34"/>
      <c r="CJ209" s="36"/>
      <c r="CK209" s="3"/>
      <c r="CL209" s="3"/>
      <c r="CM209" s="34"/>
      <c r="CN209" s="133"/>
      <c r="CO209" s="81"/>
      <c r="CP209" s="81"/>
      <c r="CQ209" s="85"/>
      <c r="CR209" s="37"/>
      <c r="CS209" s="5"/>
      <c r="CT209" s="5"/>
      <c r="CU209" s="62"/>
      <c r="CV209" s="36"/>
      <c r="CW209" s="3"/>
      <c r="CX209" s="3"/>
      <c r="CY209" s="34"/>
      <c r="CZ209" s="35"/>
      <c r="DA209" s="35"/>
      <c r="DB209" s="35"/>
      <c r="DC209" s="7"/>
    </row>
    <row r="210" spans="1:107" ht="53.25" customHeight="1" thickBot="1" x14ac:dyDescent="0.25">
      <c r="A210" s="3"/>
      <c r="B210" s="10" t="str">
        <f>PONDERACION!I151</f>
        <v>5. Formular y adoptar el programa de cultura ambiental institucional.</v>
      </c>
      <c r="C210" s="145" t="str">
        <f>PONDERACION!J151</f>
        <v>Porcentaje</v>
      </c>
      <c r="D210" s="145" t="str">
        <f>PONDERACION!K151</f>
        <v>Programa Institucional Adoptado</v>
      </c>
      <c r="E210" s="402">
        <f>PONDERACION!L151</f>
        <v>0.15</v>
      </c>
      <c r="F210" s="402">
        <f>PONDERACION!M151</f>
        <v>0.85</v>
      </c>
      <c r="G210" s="402">
        <f>PONDERACION!N151</f>
        <v>0</v>
      </c>
      <c r="H210" s="402">
        <f>PONDERACION!O151</f>
        <v>0</v>
      </c>
      <c r="I210" s="402">
        <f>PONDERACION!P151</f>
        <v>1</v>
      </c>
      <c r="J210" s="186">
        <f>PONDERACION!Q151</f>
        <v>0.34</v>
      </c>
      <c r="K210" s="186">
        <f>PONDERACION!R151</f>
        <v>0.17</v>
      </c>
      <c r="L210" s="186">
        <f>PONDERACION!S151</f>
        <v>0</v>
      </c>
      <c r="M210" s="186">
        <f>PONDERACION!T151</f>
        <v>0</v>
      </c>
      <c r="N210" s="261">
        <v>0</v>
      </c>
      <c r="O210" s="256">
        <v>0</v>
      </c>
      <c r="P210" s="256">
        <v>0</v>
      </c>
      <c r="Q210" s="256">
        <v>0</v>
      </c>
      <c r="R210" s="367">
        <f t="shared" si="173"/>
        <v>0</v>
      </c>
      <c r="S210" s="368" t="str">
        <f>'Tabla Informacion'!A10</f>
        <v>9 Fortalecimiento de la gestión y dirección del Sector Ambiente y Desarrollo Sostenible</v>
      </c>
      <c r="T210" s="368" t="str">
        <f>'Tabla Informacion'!B10</f>
        <v>3299~9 Fortalecimiento de la gestión y dirección del Sector Ambiente y Desarrollo Sostenible</v>
      </c>
      <c r="U210" s="368"/>
      <c r="V210" s="368"/>
      <c r="W210" s="368"/>
      <c r="X210" s="368"/>
      <c r="Y210" s="368"/>
      <c r="Z210" s="368"/>
      <c r="AA210" s="368"/>
      <c r="AB210" s="368"/>
      <c r="AC210" s="368"/>
      <c r="AD210" s="137"/>
      <c r="AE210" s="3"/>
      <c r="AF210" s="3"/>
      <c r="AG210" s="3"/>
      <c r="AH210" s="3"/>
      <c r="AI210" s="3"/>
      <c r="AJ210" s="3"/>
      <c r="AK210" s="3"/>
      <c r="AL210" s="3"/>
      <c r="AM210" s="3"/>
      <c r="AN210" s="3"/>
      <c r="AO210" s="34"/>
      <c r="AP210" s="37"/>
      <c r="AQ210" s="5"/>
      <c r="AR210" s="5"/>
      <c r="AS210" s="5"/>
      <c r="AT210" s="5"/>
      <c r="AU210" s="5"/>
      <c r="AV210" s="5"/>
      <c r="AW210" s="5"/>
      <c r="AX210" s="5"/>
      <c r="AY210" s="5"/>
      <c r="AZ210" s="5"/>
      <c r="BA210" s="62"/>
      <c r="BB210" s="36"/>
      <c r="BC210" s="3"/>
      <c r="BD210" s="3"/>
      <c r="BE210" s="3"/>
      <c r="BF210" s="3"/>
      <c r="BG210" s="3"/>
      <c r="BH210" s="3"/>
      <c r="BI210" s="34"/>
      <c r="BJ210" s="36"/>
      <c r="BK210" s="143"/>
      <c r="BL210" s="137"/>
      <c r="BM210" s="3"/>
      <c r="BN210" s="3"/>
      <c r="BO210" s="3"/>
      <c r="BP210" s="3"/>
      <c r="BQ210" s="3"/>
      <c r="BR210" s="3"/>
      <c r="BS210" s="34"/>
      <c r="BT210" s="36"/>
      <c r="BU210" s="3"/>
      <c r="BV210" s="3"/>
      <c r="BW210" s="34"/>
      <c r="BX210" s="36"/>
      <c r="BY210" s="3"/>
      <c r="BZ210" s="3"/>
      <c r="CA210" s="34"/>
      <c r="CB210" s="36"/>
      <c r="CC210" s="3"/>
      <c r="CD210" s="3"/>
      <c r="CE210" s="34"/>
      <c r="CF210" s="36"/>
      <c r="CG210" s="3"/>
      <c r="CH210" s="3"/>
      <c r="CI210" s="34"/>
      <c r="CJ210" s="36"/>
      <c r="CK210" s="3"/>
      <c r="CL210" s="3"/>
      <c r="CM210" s="34"/>
      <c r="CN210" s="133"/>
      <c r="CO210" s="81"/>
      <c r="CP210" s="81"/>
      <c r="CQ210" s="85"/>
      <c r="CR210" s="37"/>
      <c r="CS210" s="5"/>
      <c r="CT210" s="5"/>
      <c r="CU210" s="62"/>
      <c r="CV210" s="36"/>
      <c r="CW210" s="3"/>
      <c r="CX210" s="3"/>
      <c r="CY210" s="34"/>
      <c r="CZ210" s="35"/>
      <c r="DA210" s="35"/>
      <c r="DB210" s="35"/>
      <c r="DC210" s="7"/>
    </row>
    <row r="211" spans="1:107" ht="49.5" customHeight="1" thickBot="1" x14ac:dyDescent="0.25">
      <c r="A211" s="3"/>
      <c r="B211" s="10" t="str">
        <f>PONDERACION!I152</f>
        <v>6. Implementar el programa de cultura ambiental institucional.</v>
      </c>
      <c r="C211" s="145" t="str">
        <f>PONDERACION!J152</f>
        <v>Porcentaje</v>
      </c>
      <c r="D211" s="145" t="str">
        <f>PONDERACION!K152</f>
        <v>% de ejecución  programa institucional</v>
      </c>
      <c r="E211" s="402">
        <f>PONDERACION!L152</f>
        <v>0</v>
      </c>
      <c r="F211" s="402">
        <f>PONDERACION!M152</f>
        <v>0.2</v>
      </c>
      <c r="G211" s="402">
        <f>PONDERACION!N152</f>
        <v>0.4</v>
      </c>
      <c r="H211" s="402">
        <f>PONDERACION!O152</f>
        <v>0.4</v>
      </c>
      <c r="I211" s="402">
        <f>PONDERACION!P152</f>
        <v>1</v>
      </c>
      <c r="J211" s="186">
        <f>PONDERACION!Q152</f>
        <v>0</v>
      </c>
      <c r="K211" s="186">
        <f>PONDERACION!R152</f>
        <v>0.17</v>
      </c>
      <c r="L211" s="186">
        <f>PONDERACION!S152</f>
        <v>0.25</v>
      </c>
      <c r="M211" s="186">
        <f>PONDERACION!T152</f>
        <v>0.25</v>
      </c>
      <c r="N211" s="261">
        <v>0</v>
      </c>
      <c r="O211" s="255">
        <v>94400000</v>
      </c>
      <c r="P211" s="255">
        <v>80000000</v>
      </c>
      <c r="Q211" s="255">
        <v>80000000</v>
      </c>
      <c r="R211" s="367">
        <f t="shared" si="173"/>
        <v>254400000</v>
      </c>
      <c r="S211" s="368" t="str">
        <f>'Tabla Informacion'!A10</f>
        <v>9 Fortalecimiento de la gestión y dirección del Sector Ambiente y Desarrollo Sostenible</v>
      </c>
      <c r="T211" s="368" t="str">
        <f>'Tabla Informacion'!B10</f>
        <v>3299~9 Fortalecimiento de la gestión y dirección del Sector Ambiente y Desarrollo Sostenible</v>
      </c>
      <c r="U211" s="368"/>
      <c r="V211" s="368"/>
      <c r="W211" s="368"/>
      <c r="X211" s="368"/>
      <c r="Y211" s="368"/>
      <c r="Z211" s="368"/>
      <c r="AA211" s="368"/>
      <c r="AB211" s="368"/>
      <c r="AC211" s="368"/>
      <c r="AD211" s="137"/>
      <c r="AE211" s="3"/>
      <c r="AF211" s="3"/>
      <c r="AG211" s="3"/>
      <c r="AH211" s="3"/>
      <c r="AI211" s="3"/>
      <c r="AJ211" s="3"/>
      <c r="AK211" s="3"/>
      <c r="AL211" s="3"/>
      <c r="AM211" s="3"/>
      <c r="AN211" s="3"/>
      <c r="AO211" s="34"/>
      <c r="AP211" s="37"/>
      <c r="AQ211" s="5"/>
      <c r="AR211" s="5"/>
      <c r="AS211" s="5"/>
      <c r="AT211" s="5"/>
      <c r="AU211" s="5"/>
      <c r="AV211" s="5"/>
      <c r="AW211" s="5"/>
      <c r="AX211" s="5"/>
      <c r="AY211" s="5"/>
      <c r="AZ211" s="5"/>
      <c r="BA211" s="62"/>
      <c r="BB211" s="36"/>
      <c r="BC211" s="3"/>
      <c r="BD211" s="3"/>
      <c r="BE211" s="3"/>
      <c r="BF211" s="3"/>
      <c r="BG211" s="3"/>
      <c r="BH211" s="3"/>
      <c r="BI211" s="34"/>
      <c r="BJ211" s="36"/>
      <c r="BK211" s="143"/>
      <c r="BL211" s="137"/>
      <c r="BM211" s="3"/>
      <c r="BN211" s="3"/>
      <c r="BO211" s="3"/>
      <c r="BP211" s="3"/>
      <c r="BQ211" s="3"/>
      <c r="BR211" s="3"/>
      <c r="BS211" s="34"/>
      <c r="BT211" s="36"/>
      <c r="BU211" s="3"/>
      <c r="BV211" s="3"/>
      <c r="BW211" s="34"/>
      <c r="BX211" s="36"/>
      <c r="BY211" s="3"/>
      <c r="BZ211" s="3"/>
      <c r="CA211" s="34"/>
      <c r="CB211" s="36"/>
      <c r="CC211" s="3"/>
      <c r="CD211" s="3"/>
      <c r="CE211" s="34"/>
      <c r="CF211" s="36"/>
      <c r="CG211" s="3"/>
      <c r="CH211" s="3"/>
      <c r="CI211" s="34"/>
      <c r="CJ211" s="36"/>
      <c r="CK211" s="3"/>
      <c r="CL211" s="3"/>
      <c r="CM211" s="34"/>
      <c r="CN211" s="133"/>
      <c r="CO211" s="81"/>
      <c r="CP211" s="81"/>
      <c r="CQ211" s="85"/>
      <c r="CR211" s="37"/>
      <c r="CS211" s="5"/>
      <c r="CT211" s="5"/>
      <c r="CU211" s="62"/>
      <c r="CV211" s="36"/>
      <c r="CW211" s="3"/>
      <c r="CX211" s="3"/>
      <c r="CY211" s="34"/>
      <c r="CZ211" s="35"/>
      <c r="DA211" s="35"/>
      <c r="DB211" s="35"/>
      <c r="DC211" s="7"/>
    </row>
    <row r="251" spans="4:4" x14ac:dyDescent="0.2">
      <c r="D251" s="1" t="e">
        <f>+ALINEACION_CONTROL_METAS!#REF!</f>
        <v>#REF!</v>
      </c>
    </row>
  </sheetData>
  <mergeCells count="64">
    <mergeCell ref="A1:A2"/>
    <mergeCell ref="B2:AO2"/>
    <mergeCell ref="C4:C6"/>
    <mergeCell ref="DC4:DC6"/>
    <mergeCell ref="BT4:BW5"/>
    <mergeCell ref="BX4:CA5"/>
    <mergeCell ref="CB4:CE5"/>
    <mergeCell ref="CF4:CI5"/>
    <mergeCell ref="CJ4:CM5"/>
    <mergeCell ref="DB4:DB6"/>
    <mergeCell ref="CN4:CQ5"/>
    <mergeCell ref="CR4:CU5"/>
    <mergeCell ref="CV4:CY5"/>
    <mergeCell ref="G5:G6"/>
    <mergeCell ref="H5:H6"/>
    <mergeCell ref="BB4:BI4"/>
    <mergeCell ref="BH5:BI5"/>
    <mergeCell ref="BL5:BM5"/>
    <mergeCell ref="BR5:BS5"/>
    <mergeCell ref="BL4:BS4"/>
    <mergeCell ref="BN5:BO5"/>
    <mergeCell ref="BP5:BQ5"/>
    <mergeCell ref="A3:DC3"/>
    <mergeCell ref="AP5:AR5"/>
    <mergeCell ref="AS5:AU5"/>
    <mergeCell ref="AV5:AX5"/>
    <mergeCell ref="BB5:BC5"/>
    <mergeCell ref="BD5:BE5"/>
    <mergeCell ref="BF5:BG5"/>
    <mergeCell ref="BK4:BK6"/>
    <mergeCell ref="J4:M5"/>
    <mergeCell ref="E5:E6"/>
    <mergeCell ref="F5:F6"/>
    <mergeCell ref="BJ4:BJ6"/>
    <mergeCell ref="A4:A6"/>
    <mergeCell ref="CZ4:CZ6"/>
    <mergeCell ref="DA4:DA6"/>
    <mergeCell ref="D4:D6"/>
    <mergeCell ref="AA4:AA9"/>
    <mergeCell ref="AD4:AO4"/>
    <mergeCell ref="AY5:BA5"/>
    <mergeCell ref="B4:B6"/>
    <mergeCell ref="AP4:BA4"/>
    <mergeCell ref="I5:I6"/>
    <mergeCell ref="E4:I4"/>
    <mergeCell ref="AM5:AO5"/>
    <mergeCell ref="AG5:AI5"/>
    <mergeCell ref="AJ5:AL5"/>
    <mergeCell ref="AB4:AB9"/>
    <mergeCell ref="AC4:AC9"/>
    <mergeCell ref="AD5:AF5"/>
    <mergeCell ref="N4:R5"/>
    <mergeCell ref="S4:T7"/>
    <mergeCell ref="S8:S9"/>
    <mergeCell ref="Y4:Z7"/>
    <mergeCell ref="Y8:Y9"/>
    <mergeCell ref="Z8:Z9"/>
    <mergeCell ref="T8:T9"/>
    <mergeCell ref="U4:V7"/>
    <mergeCell ref="V8:V9"/>
    <mergeCell ref="U8:U9"/>
    <mergeCell ref="W4:X7"/>
    <mergeCell ref="W8:W9"/>
    <mergeCell ref="X8:X9"/>
  </mergeCells>
  <pageMargins left="0.7" right="0.7" top="0.75" bottom="0.75" header="0.3" footer="0.3"/>
  <pageSetup paperSize="9" orientation="portrait" horizontalDpi="300" verticalDpi="300" r:id="rId1"/>
  <ignoredErrors>
    <ignoredError sqref="S30:T30 S66:T66 S69:T69 S50:T50 S93:T93 S112:T112 S13:T1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1"/>
  <sheetViews>
    <sheetView topLeftCell="Y1" zoomScale="80" zoomScaleNormal="80" workbookViewId="0">
      <selection activeCell="AD10" sqref="AD10"/>
    </sheetView>
  </sheetViews>
  <sheetFormatPr baseColWidth="10" defaultColWidth="16.5703125" defaultRowHeight="15" x14ac:dyDescent="0.25"/>
  <cols>
    <col min="1" max="1" width="43.42578125" style="195" customWidth="1"/>
    <col min="2" max="2" width="45.5703125" style="195" customWidth="1"/>
    <col min="3" max="3" width="7.85546875" style="195" customWidth="1"/>
    <col min="4" max="4" width="5.5703125" style="207" customWidth="1"/>
    <col min="5" max="5" width="59.28515625" style="195" customWidth="1"/>
    <col min="6" max="6" width="51.140625" style="195" customWidth="1"/>
    <col min="7" max="7" width="4.42578125" style="207" customWidth="1"/>
    <col min="8" max="8" width="5.28515625" style="195" customWidth="1"/>
    <col min="9" max="9" width="23.85546875" style="207" customWidth="1"/>
    <col min="10" max="10" width="7.42578125" style="195" customWidth="1"/>
    <col min="11" max="11" width="6.28515625" style="207" customWidth="1"/>
    <col min="12" max="12" width="36.140625" style="195" customWidth="1"/>
    <col min="13" max="13" width="38.140625" style="195" customWidth="1"/>
    <col min="14" max="14" width="4.5703125" style="207" customWidth="1"/>
    <col min="15" max="15" width="4.5703125" style="195" customWidth="1"/>
    <col min="16" max="16" width="62.42578125" style="195" customWidth="1"/>
    <col min="17" max="17" width="56.28515625" style="195" customWidth="1"/>
    <col min="18" max="18" width="6.28515625" style="195" customWidth="1"/>
    <col min="19" max="19" width="48.7109375" style="195" customWidth="1"/>
    <col min="20" max="20" width="73" style="195" customWidth="1"/>
    <col min="21" max="21" width="6.42578125" style="195" customWidth="1"/>
    <col min="22" max="22" width="16.5703125" style="195"/>
    <col min="23" max="23" width="6.42578125" style="195" customWidth="1"/>
    <col min="24" max="25" width="47.28515625" style="195" customWidth="1"/>
    <col min="26" max="28" width="16" style="195" customWidth="1"/>
    <col min="29" max="29" width="6.7109375" style="195" customWidth="1"/>
    <col min="30" max="30" width="21.28515625" style="195" customWidth="1"/>
    <col min="31" max="260" width="16.5703125" style="195"/>
    <col min="261" max="261" width="43.42578125" style="195" customWidth="1"/>
    <col min="262" max="262" width="45.5703125" style="195" customWidth="1"/>
    <col min="263" max="263" width="7.85546875" style="195" customWidth="1"/>
    <col min="264" max="264" width="5.5703125" style="195" customWidth="1"/>
    <col min="265" max="265" width="59.28515625" style="195" customWidth="1"/>
    <col min="266" max="266" width="51.140625" style="195" customWidth="1"/>
    <col min="267" max="267" width="4.42578125" style="195" customWidth="1"/>
    <col min="268" max="268" width="5.28515625" style="195" customWidth="1"/>
    <col min="269" max="269" width="23.85546875" style="195" customWidth="1"/>
    <col min="270" max="270" width="7.42578125" style="195" customWidth="1"/>
    <col min="271" max="271" width="6.28515625" style="195" customWidth="1"/>
    <col min="272" max="272" width="36.140625" style="195" customWidth="1"/>
    <col min="273" max="273" width="38.140625" style="195" customWidth="1"/>
    <col min="274" max="275" width="4.5703125" style="195" customWidth="1"/>
    <col min="276" max="276" width="62.42578125" style="195" customWidth="1"/>
    <col min="277" max="277" width="56.28515625" style="195" customWidth="1"/>
    <col min="278" max="278" width="6.28515625" style="195" customWidth="1"/>
    <col min="279" max="279" width="48.7109375" style="195" customWidth="1"/>
    <col min="280" max="280" width="73" style="195" customWidth="1"/>
    <col min="281" max="281" width="6.42578125" style="195" customWidth="1"/>
    <col min="282" max="282" width="16.5703125" style="195"/>
    <col min="283" max="283" width="6.42578125" style="195" customWidth="1"/>
    <col min="284" max="284" width="47.28515625" style="195" customWidth="1"/>
    <col min="285" max="285" width="6.7109375" style="195" customWidth="1"/>
    <col min="286" max="286" width="21.28515625" style="195" customWidth="1"/>
    <col min="287" max="516" width="16.5703125" style="195"/>
    <col min="517" max="517" width="43.42578125" style="195" customWidth="1"/>
    <col min="518" max="518" width="45.5703125" style="195" customWidth="1"/>
    <col min="519" max="519" width="7.85546875" style="195" customWidth="1"/>
    <col min="520" max="520" width="5.5703125" style="195" customWidth="1"/>
    <col min="521" max="521" width="59.28515625" style="195" customWidth="1"/>
    <col min="522" max="522" width="51.140625" style="195" customWidth="1"/>
    <col min="523" max="523" width="4.42578125" style="195" customWidth="1"/>
    <col min="524" max="524" width="5.28515625" style="195" customWidth="1"/>
    <col min="525" max="525" width="23.85546875" style="195" customWidth="1"/>
    <col min="526" max="526" width="7.42578125" style="195" customWidth="1"/>
    <col min="527" max="527" width="6.28515625" style="195" customWidth="1"/>
    <col min="528" max="528" width="36.140625" style="195" customWidth="1"/>
    <col min="529" max="529" width="38.140625" style="195" customWidth="1"/>
    <col min="530" max="531" width="4.5703125" style="195" customWidth="1"/>
    <col min="532" max="532" width="62.42578125" style="195" customWidth="1"/>
    <col min="533" max="533" width="56.28515625" style="195" customWidth="1"/>
    <col min="534" max="534" width="6.28515625" style="195" customWidth="1"/>
    <col min="535" max="535" width="48.7109375" style="195" customWidth="1"/>
    <col min="536" max="536" width="73" style="195" customWidth="1"/>
    <col min="537" max="537" width="6.42578125" style="195" customWidth="1"/>
    <col min="538" max="538" width="16.5703125" style="195"/>
    <col min="539" max="539" width="6.42578125" style="195" customWidth="1"/>
    <col min="540" max="540" width="47.28515625" style="195" customWidth="1"/>
    <col min="541" max="541" width="6.7109375" style="195" customWidth="1"/>
    <col min="542" max="542" width="21.28515625" style="195" customWidth="1"/>
    <col min="543" max="772" width="16.5703125" style="195"/>
    <col min="773" max="773" width="43.42578125" style="195" customWidth="1"/>
    <col min="774" max="774" width="45.5703125" style="195" customWidth="1"/>
    <col min="775" max="775" width="7.85546875" style="195" customWidth="1"/>
    <col min="776" max="776" width="5.5703125" style="195" customWidth="1"/>
    <col min="777" max="777" width="59.28515625" style="195" customWidth="1"/>
    <col min="778" max="778" width="51.140625" style="195" customWidth="1"/>
    <col min="779" max="779" width="4.42578125" style="195" customWidth="1"/>
    <col min="780" max="780" width="5.28515625" style="195" customWidth="1"/>
    <col min="781" max="781" width="23.85546875" style="195" customWidth="1"/>
    <col min="782" max="782" width="7.42578125" style="195" customWidth="1"/>
    <col min="783" max="783" width="6.28515625" style="195" customWidth="1"/>
    <col min="784" max="784" width="36.140625" style="195" customWidth="1"/>
    <col min="785" max="785" width="38.140625" style="195" customWidth="1"/>
    <col min="786" max="787" width="4.5703125" style="195" customWidth="1"/>
    <col min="788" max="788" width="62.42578125" style="195" customWidth="1"/>
    <col min="789" max="789" width="56.28515625" style="195" customWidth="1"/>
    <col min="790" max="790" width="6.28515625" style="195" customWidth="1"/>
    <col min="791" max="791" width="48.7109375" style="195" customWidth="1"/>
    <col min="792" max="792" width="73" style="195" customWidth="1"/>
    <col min="793" max="793" width="6.42578125" style="195" customWidth="1"/>
    <col min="794" max="794" width="16.5703125" style="195"/>
    <col min="795" max="795" width="6.42578125" style="195" customWidth="1"/>
    <col min="796" max="796" width="47.28515625" style="195" customWidth="1"/>
    <col min="797" max="797" width="6.7109375" style="195" customWidth="1"/>
    <col min="798" max="798" width="21.28515625" style="195" customWidth="1"/>
    <col min="799" max="1028" width="16.5703125" style="195"/>
    <col min="1029" max="1029" width="43.42578125" style="195" customWidth="1"/>
    <col min="1030" max="1030" width="45.5703125" style="195" customWidth="1"/>
    <col min="1031" max="1031" width="7.85546875" style="195" customWidth="1"/>
    <col min="1032" max="1032" width="5.5703125" style="195" customWidth="1"/>
    <col min="1033" max="1033" width="59.28515625" style="195" customWidth="1"/>
    <col min="1034" max="1034" width="51.140625" style="195" customWidth="1"/>
    <col min="1035" max="1035" width="4.42578125" style="195" customWidth="1"/>
    <col min="1036" max="1036" width="5.28515625" style="195" customWidth="1"/>
    <col min="1037" max="1037" width="23.85546875" style="195" customWidth="1"/>
    <col min="1038" max="1038" width="7.42578125" style="195" customWidth="1"/>
    <col min="1039" max="1039" width="6.28515625" style="195" customWidth="1"/>
    <col min="1040" max="1040" width="36.140625" style="195" customWidth="1"/>
    <col min="1041" max="1041" width="38.140625" style="195" customWidth="1"/>
    <col min="1042" max="1043" width="4.5703125" style="195" customWidth="1"/>
    <col min="1044" max="1044" width="62.42578125" style="195" customWidth="1"/>
    <col min="1045" max="1045" width="56.28515625" style="195" customWidth="1"/>
    <col min="1046" max="1046" width="6.28515625" style="195" customWidth="1"/>
    <col min="1047" max="1047" width="48.7109375" style="195" customWidth="1"/>
    <col min="1048" max="1048" width="73" style="195" customWidth="1"/>
    <col min="1049" max="1049" width="6.42578125" style="195" customWidth="1"/>
    <col min="1050" max="1050" width="16.5703125" style="195"/>
    <col min="1051" max="1051" width="6.42578125" style="195" customWidth="1"/>
    <col min="1052" max="1052" width="47.28515625" style="195" customWidth="1"/>
    <col min="1053" max="1053" width="6.7109375" style="195" customWidth="1"/>
    <col min="1054" max="1054" width="21.28515625" style="195" customWidth="1"/>
    <col min="1055" max="1284" width="16.5703125" style="195"/>
    <col min="1285" max="1285" width="43.42578125" style="195" customWidth="1"/>
    <col min="1286" max="1286" width="45.5703125" style="195" customWidth="1"/>
    <col min="1287" max="1287" width="7.85546875" style="195" customWidth="1"/>
    <col min="1288" max="1288" width="5.5703125" style="195" customWidth="1"/>
    <col min="1289" max="1289" width="59.28515625" style="195" customWidth="1"/>
    <col min="1290" max="1290" width="51.140625" style="195" customWidth="1"/>
    <col min="1291" max="1291" width="4.42578125" style="195" customWidth="1"/>
    <col min="1292" max="1292" width="5.28515625" style="195" customWidth="1"/>
    <col min="1293" max="1293" width="23.85546875" style="195" customWidth="1"/>
    <col min="1294" max="1294" width="7.42578125" style="195" customWidth="1"/>
    <col min="1295" max="1295" width="6.28515625" style="195" customWidth="1"/>
    <col min="1296" max="1296" width="36.140625" style="195" customWidth="1"/>
    <col min="1297" max="1297" width="38.140625" style="195" customWidth="1"/>
    <col min="1298" max="1299" width="4.5703125" style="195" customWidth="1"/>
    <col min="1300" max="1300" width="62.42578125" style="195" customWidth="1"/>
    <col min="1301" max="1301" width="56.28515625" style="195" customWidth="1"/>
    <col min="1302" max="1302" width="6.28515625" style="195" customWidth="1"/>
    <col min="1303" max="1303" width="48.7109375" style="195" customWidth="1"/>
    <col min="1304" max="1304" width="73" style="195" customWidth="1"/>
    <col min="1305" max="1305" width="6.42578125" style="195" customWidth="1"/>
    <col min="1306" max="1306" width="16.5703125" style="195"/>
    <col min="1307" max="1307" width="6.42578125" style="195" customWidth="1"/>
    <col min="1308" max="1308" width="47.28515625" style="195" customWidth="1"/>
    <col min="1309" max="1309" width="6.7109375" style="195" customWidth="1"/>
    <col min="1310" max="1310" width="21.28515625" style="195" customWidth="1"/>
    <col min="1311" max="1540" width="16.5703125" style="195"/>
    <col min="1541" max="1541" width="43.42578125" style="195" customWidth="1"/>
    <col min="1542" max="1542" width="45.5703125" style="195" customWidth="1"/>
    <col min="1543" max="1543" width="7.85546875" style="195" customWidth="1"/>
    <col min="1544" max="1544" width="5.5703125" style="195" customWidth="1"/>
    <col min="1545" max="1545" width="59.28515625" style="195" customWidth="1"/>
    <col min="1546" max="1546" width="51.140625" style="195" customWidth="1"/>
    <col min="1547" max="1547" width="4.42578125" style="195" customWidth="1"/>
    <col min="1548" max="1548" width="5.28515625" style="195" customWidth="1"/>
    <col min="1549" max="1549" width="23.85546875" style="195" customWidth="1"/>
    <col min="1550" max="1550" width="7.42578125" style="195" customWidth="1"/>
    <col min="1551" max="1551" width="6.28515625" style="195" customWidth="1"/>
    <col min="1552" max="1552" width="36.140625" style="195" customWidth="1"/>
    <col min="1553" max="1553" width="38.140625" style="195" customWidth="1"/>
    <col min="1554" max="1555" width="4.5703125" style="195" customWidth="1"/>
    <col min="1556" max="1556" width="62.42578125" style="195" customWidth="1"/>
    <col min="1557" max="1557" width="56.28515625" style="195" customWidth="1"/>
    <col min="1558" max="1558" width="6.28515625" style="195" customWidth="1"/>
    <col min="1559" max="1559" width="48.7109375" style="195" customWidth="1"/>
    <col min="1560" max="1560" width="73" style="195" customWidth="1"/>
    <col min="1561" max="1561" width="6.42578125" style="195" customWidth="1"/>
    <col min="1562" max="1562" width="16.5703125" style="195"/>
    <col min="1563" max="1563" width="6.42578125" style="195" customWidth="1"/>
    <col min="1564" max="1564" width="47.28515625" style="195" customWidth="1"/>
    <col min="1565" max="1565" width="6.7109375" style="195" customWidth="1"/>
    <col min="1566" max="1566" width="21.28515625" style="195" customWidth="1"/>
    <col min="1567" max="1796" width="16.5703125" style="195"/>
    <col min="1797" max="1797" width="43.42578125" style="195" customWidth="1"/>
    <col min="1798" max="1798" width="45.5703125" style="195" customWidth="1"/>
    <col min="1799" max="1799" width="7.85546875" style="195" customWidth="1"/>
    <col min="1800" max="1800" width="5.5703125" style="195" customWidth="1"/>
    <col min="1801" max="1801" width="59.28515625" style="195" customWidth="1"/>
    <col min="1802" max="1802" width="51.140625" style="195" customWidth="1"/>
    <col min="1803" max="1803" width="4.42578125" style="195" customWidth="1"/>
    <col min="1804" max="1804" width="5.28515625" style="195" customWidth="1"/>
    <col min="1805" max="1805" width="23.85546875" style="195" customWidth="1"/>
    <col min="1806" max="1806" width="7.42578125" style="195" customWidth="1"/>
    <col min="1807" max="1807" width="6.28515625" style="195" customWidth="1"/>
    <col min="1808" max="1808" width="36.140625" style="195" customWidth="1"/>
    <col min="1809" max="1809" width="38.140625" style="195" customWidth="1"/>
    <col min="1810" max="1811" width="4.5703125" style="195" customWidth="1"/>
    <col min="1812" max="1812" width="62.42578125" style="195" customWidth="1"/>
    <col min="1813" max="1813" width="56.28515625" style="195" customWidth="1"/>
    <col min="1814" max="1814" width="6.28515625" style="195" customWidth="1"/>
    <col min="1815" max="1815" width="48.7109375" style="195" customWidth="1"/>
    <col min="1816" max="1816" width="73" style="195" customWidth="1"/>
    <col min="1817" max="1817" width="6.42578125" style="195" customWidth="1"/>
    <col min="1818" max="1818" width="16.5703125" style="195"/>
    <col min="1819" max="1819" width="6.42578125" style="195" customWidth="1"/>
    <col min="1820" max="1820" width="47.28515625" style="195" customWidth="1"/>
    <col min="1821" max="1821" width="6.7109375" style="195" customWidth="1"/>
    <col min="1822" max="1822" width="21.28515625" style="195" customWidth="1"/>
    <col min="1823" max="2052" width="16.5703125" style="195"/>
    <col min="2053" max="2053" width="43.42578125" style="195" customWidth="1"/>
    <col min="2054" max="2054" width="45.5703125" style="195" customWidth="1"/>
    <col min="2055" max="2055" width="7.85546875" style="195" customWidth="1"/>
    <col min="2056" max="2056" width="5.5703125" style="195" customWidth="1"/>
    <col min="2057" max="2057" width="59.28515625" style="195" customWidth="1"/>
    <col min="2058" max="2058" width="51.140625" style="195" customWidth="1"/>
    <col min="2059" max="2059" width="4.42578125" style="195" customWidth="1"/>
    <col min="2060" max="2060" width="5.28515625" style="195" customWidth="1"/>
    <col min="2061" max="2061" width="23.85546875" style="195" customWidth="1"/>
    <col min="2062" max="2062" width="7.42578125" style="195" customWidth="1"/>
    <col min="2063" max="2063" width="6.28515625" style="195" customWidth="1"/>
    <col min="2064" max="2064" width="36.140625" style="195" customWidth="1"/>
    <col min="2065" max="2065" width="38.140625" style="195" customWidth="1"/>
    <col min="2066" max="2067" width="4.5703125" style="195" customWidth="1"/>
    <col min="2068" max="2068" width="62.42578125" style="195" customWidth="1"/>
    <col min="2069" max="2069" width="56.28515625" style="195" customWidth="1"/>
    <col min="2070" max="2070" width="6.28515625" style="195" customWidth="1"/>
    <col min="2071" max="2071" width="48.7109375" style="195" customWidth="1"/>
    <col min="2072" max="2072" width="73" style="195" customWidth="1"/>
    <col min="2073" max="2073" width="6.42578125" style="195" customWidth="1"/>
    <col min="2074" max="2074" width="16.5703125" style="195"/>
    <col min="2075" max="2075" width="6.42578125" style="195" customWidth="1"/>
    <col min="2076" max="2076" width="47.28515625" style="195" customWidth="1"/>
    <col min="2077" max="2077" width="6.7109375" style="195" customWidth="1"/>
    <col min="2078" max="2078" width="21.28515625" style="195" customWidth="1"/>
    <col min="2079" max="2308" width="16.5703125" style="195"/>
    <col min="2309" max="2309" width="43.42578125" style="195" customWidth="1"/>
    <col min="2310" max="2310" width="45.5703125" style="195" customWidth="1"/>
    <col min="2311" max="2311" width="7.85546875" style="195" customWidth="1"/>
    <col min="2312" max="2312" width="5.5703125" style="195" customWidth="1"/>
    <col min="2313" max="2313" width="59.28515625" style="195" customWidth="1"/>
    <col min="2314" max="2314" width="51.140625" style="195" customWidth="1"/>
    <col min="2315" max="2315" width="4.42578125" style="195" customWidth="1"/>
    <col min="2316" max="2316" width="5.28515625" style="195" customWidth="1"/>
    <col min="2317" max="2317" width="23.85546875" style="195" customWidth="1"/>
    <col min="2318" max="2318" width="7.42578125" style="195" customWidth="1"/>
    <col min="2319" max="2319" width="6.28515625" style="195" customWidth="1"/>
    <col min="2320" max="2320" width="36.140625" style="195" customWidth="1"/>
    <col min="2321" max="2321" width="38.140625" style="195" customWidth="1"/>
    <col min="2322" max="2323" width="4.5703125" style="195" customWidth="1"/>
    <col min="2324" max="2324" width="62.42578125" style="195" customWidth="1"/>
    <col min="2325" max="2325" width="56.28515625" style="195" customWidth="1"/>
    <col min="2326" max="2326" width="6.28515625" style="195" customWidth="1"/>
    <col min="2327" max="2327" width="48.7109375" style="195" customWidth="1"/>
    <col min="2328" max="2328" width="73" style="195" customWidth="1"/>
    <col min="2329" max="2329" width="6.42578125" style="195" customWidth="1"/>
    <col min="2330" max="2330" width="16.5703125" style="195"/>
    <col min="2331" max="2331" width="6.42578125" style="195" customWidth="1"/>
    <col min="2332" max="2332" width="47.28515625" style="195" customWidth="1"/>
    <col min="2333" max="2333" width="6.7109375" style="195" customWidth="1"/>
    <col min="2334" max="2334" width="21.28515625" style="195" customWidth="1"/>
    <col min="2335" max="2564" width="16.5703125" style="195"/>
    <col min="2565" max="2565" width="43.42578125" style="195" customWidth="1"/>
    <col min="2566" max="2566" width="45.5703125" style="195" customWidth="1"/>
    <col min="2567" max="2567" width="7.85546875" style="195" customWidth="1"/>
    <col min="2568" max="2568" width="5.5703125" style="195" customWidth="1"/>
    <col min="2569" max="2569" width="59.28515625" style="195" customWidth="1"/>
    <col min="2570" max="2570" width="51.140625" style="195" customWidth="1"/>
    <col min="2571" max="2571" width="4.42578125" style="195" customWidth="1"/>
    <col min="2572" max="2572" width="5.28515625" style="195" customWidth="1"/>
    <col min="2573" max="2573" width="23.85546875" style="195" customWidth="1"/>
    <col min="2574" max="2574" width="7.42578125" style="195" customWidth="1"/>
    <col min="2575" max="2575" width="6.28515625" style="195" customWidth="1"/>
    <col min="2576" max="2576" width="36.140625" style="195" customWidth="1"/>
    <col min="2577" max="2577" width="38.140625" style="195" customWidth="1"/>
    <col min="2578" max="2579" width="4.5703125" style="195" customWidth="1"/>
    <col min="2580" max="2580" width="62.42578125" style="195" customWidth="1"/>
    <col min="2581" max="2581" width="56.28515625" style="195" customWidth="1"/>
    <col min="2582" max="2582" width="6.28515625" style="195" customWidth="1"/>
    <col min="2583" max="2583" width="48.7109375" style="195" customWidth="1"/>
    <col min="2584" max="2584" width="73" style="195" customWidth="1"/>
    <col min="2585" max="2585" width="6.42578125" style="195" customWidth="1"/>
    <col min="2586" max="2586" width="16.5703125" style="195"/>
    <col min="2587" max="2587" width="6.42578125" style="195" customWidth="1"/>
    <col min="2588" max="2588" width="47.28515625" style="195" customWidth="1"/>
    <col min="2589" max="2589" width="6.7109375" style="195" customWidth="1"/>
    <col min="2590" max="2590" width="21.28515625" style="195" customWidth="1"/>
    <col min="2591" max="2820" width="16.5703125" style="195"/>
    <col min="2821" max="2821" width="43.42578125" style="195" customWidth="1"/>
    <col min="2822" max="2822" width="45.5703125" style="195" customWidth="1"/>
    <col min="2823" max="2823" width="7.85546875" style="195" customWidth="1"/>
    <col min="2824" max="2824" width="5.5703125" style="195" customWidth="1"/>
    <col min="2825" max="2825" width="59.28515625" style="195" customWidth="1"/>
    <col min="2826" max="2826" width="51.140625" style="195" customWidth="1"/>
    <col min="2827" max="2827" width="4.42578125" style="195" customWidth="1"/>
    <col min="2828" max="2828" width="5.28515625" style="195" customWidth="1"/>
    <col min="2829" max="2829" width="23.85546875" style="195" customWidth="1"/>
    <col min="2830" max="2830" width="7.42578125" style="195" customWidth="1"/>
    <col min="2831" max="2831" width="6.28515625" style="195" customWidth="1"/>
    <col min="2832" max="2832" width="36.140625" style="195" customWidth="1"/>
    <col min="2833" max="2833" width="38.140625" style="195" customWidth="1"/>
    <col min="2834" max="2835" width="4.5703125" style="195" customWidth="1"/>
    <col min="2836" max="2836" width="62.42578125" style="195" customWidth="1"/>
    <col min="2837" max="2837" width="56.28515625" style="195" customWidth="1"/>
    <col min="2838" max="2838" width="6.28515625" style="195" customWidth="1"/>
    <col min="2839" max="2839" width="48.7109375" style="195" customWidth="1"/>
    <col min="2840" max="2840" width="73" style="195" customWidth="1"/>
    <col min="2841" max="2841" width="6.42578125" style="195" customWidth="1"/>
    <col min="2842" max="2842" width="16.5703125" style="195"/>
    <col min="2843" max="2843" width="6.42578125" style="195" customWidth="1"/>
    <col min="2844" max="2844" width="47.28515625" style="195" customWidth="1"/>
    <col min="2845" max="2845" width="6.7109375" style="195" customWidth="1"/>
    <col min="2846" max="2846" width="21.28515625" style="195" customWidth="1"/>
    <col min="2847" max="3076" width="16.5703125" style="195"/>
    <col min="3077" max="3077" width="43.42578125" style="195" customWidth="1"/>
    <col min="3078" max="3078" width="45.5703125" style="195" customWidth="1"/>
    <col min="3079" max="3079" width="7.85546875" style="195" customWidth="1"/>
    <col min="3080" max="3080" width="5.5703125" style="195" customWidth="1"/>
    <col min="3081" max="3081" width="59.28515625" style="195" customWidth="1"/>
    <col min="3082" max="3082" width="51.140625" style="195" customWidth="1"/>
    <col min="3083" max="3083" width="4.42578125" style="195" customWidth="1"/>
    <col min="3084" max="3084" width="5.28515625" style="195" customWidth="1"/>
    <col min="3085" max="3085" width="23.85546875" style="195" customWidth="1"/>
    <col min="3086" max="3086" width="7.42578125" style="195" customWidth="1"/>
    <col min="3087" max="3087" width="6.28515625" style="195" customWidth="1"/>
    <col min="3088" max="3088" width="36.140625" style="195" customWidth="1"/>
    <col min="3089" max="3089" width="38.140625" style="195" customWidth="1"/>
    <col min="3090" max="3091" width="4.5703125" style="195" customWidth="1"/>
    <col min="3092" max="3092" width="62.42578125" style="195" customWidth="1"/>
    <col min="3093" max="3093" width="56.28515625" style="195" customWidth="1"/>
    <col min="3094" max="3094" width="6.28515625" style="195" customWidth="1"/>
    <col min="3095" max="3095" width="48.7109375" style="195" customWidth="1"/>
    <col min="3096" max="3096" width="73" style="195" customWidth="1"/>
    <col min="3097" max="3097" width="6.42578125" style="195" customWidth="1"/>
    <col min="3098" max="3098" width="16.5703125" style="195"/>
    <col min="3099" max="3099" width="6.42578125" style="195" customWidth="1"/>
    <col min="3100" max="3100" width="47.28515625" style="195" customWidth="1"/>
    <col min="3101" max="3101" width="6.7109375" style="195" customWidth="1"/>
    <col min="3102" max="3102" width="21.28515625" style="195" customWidth="1"/>
    <col min="3103" max="3332" width="16.5703125" style="195"/>
    <col min="3333" max="3333" width="43.42578125" style="195" customWidth="1"/>
    <col min="3334" max="3334" width="45.5703125" style="195" customWidth="1"/>
    <col min="3335" max="3335" width="7.85546875" style="195" customWidth="1"/>
    <col min="3336" max="3336" width="5.5703125" style="195" customWidth="1"/>
    <col min="3337" max="3337" width="59.28515625" style="195" customWidth="1"/>
    <col min="3338" max="3338" width="51.140625" style="195" customWidth="1"/>
    <col min="3339" max="3339" width="4.42578125" style="195" customWidth="1"/>
    <col min="3340" max="3340" width="5.28515625" style="195" customWidth="1"/>
    <col min="3341" max="3341" width="23.85546875" style="195" customWidth="1"/>
    <col min="3342" max="3342" width="7.42578125" style="195" customWidth="1"/>
    <col min="3343" max="3343" width="6.28515625" style="195" customWidth="1"/>
    <col min="3344" max="3344" width="36.140625" style="195" customWidth="1"/>
    <col min="3345" max="3345" width="38.140625" style="195" customWidth="1"/>
    <col min="3346" max="3347" width="4.5703125" style="195" customWidth="1"/>
    <col min="3348" max="3348" width="62.42578125" style="195" customWidth="1"/>
    <col min="3349" max="3349" width="56.28515625" style="195" customWidth="1"/>
    <col min="3350" max="3350" width="6.28515625" style="195" customWidth="1"/>
    <col min="3351" max="3351" width="48.7109375" style="195" customWidth="1"/>
    <col min="3352" max="3352" width="73" style="195" customWidth="1"/>
    <col min="3353" max="3353" width="6.42578125" style="195" customWidth="1"/>
    <col min="3354" max="3354" width="16.5703125" style="195"/>
    <col min="3355" max="3355" width="6.42578125" style="195" customWidth="1"/>
    <col min="3356" max="3356" width="47.28515625" style="195" customWidth="1"/>
    <col min="3357" max="3357" width="6.7109375" style="195" customWidth="1"/>
    <col min="3358" max="3358" width="21.28515625" style="195" customWidth="1"/>
    <col min="3359" max="3588" width="16.5703125" style="195"/>
    <col min="3589" max="3589" width="43.42578125" style="195" customWidth="1"/>
    <col min="3590" max="3590" width="45.5703125" style="195" customWidth="1"/>
    <col min="3591" max="3591" width="7.85546875" style="195" customWidth="1"/>
    <col min="3592" max="3592" width="5.5703125" style="195" customWidth="1"/>
    <col min="3593" max="3593" width="59.28515625" style="195" customWidth="1"/>
    <col min="3594" max="3594" width="51.140625" style="195" customWidth="1"/>
    <col min="3595" max="3595" width="4.42578125" style="195" customWidth="1"/>
    <col min="3596" max="3596" width="5.28515625" style="195" customWidth="1"/>
    <col min="3597" max="3597" width="23.85546875" style="195" customWidth="1"/>
    <col min="3598" max="3598" width="7.42578125" style="195" customWidth="1"/>
    <col min="3599" max="3599" width="6.28515625" style="195" customWidth="1"/>
    <col min="3600" max="3600" width="36.140625" style="195" customWidth="1"/>
    <col min="3601" max="3601" width="38.140625" style="195" customWidth="1"/>
    <col min="3602" max="3603" width="4.5703125" style="195" customWidth="1"/>
    <col min="3604" max="3604" width="62.42578125" style="195" customWidth="1"/>
    <col min="3605" max="3605" width="56.28515625" style="195" customWidth="1"/>
    <col min="3606" max="3606" width="6.28515625" style="195" customWidth="1"/>
    <col min="3607" max="3607" width="48.7109375" style="195" customWidth="1"/>
    <col min="3608" max="3608" width="73" style="195" customWidth="1"/>
    <col min="3609" max="3609" width="6.42578125" style="195" customWidth="1"/>
    <col min="3610" max="3610" width="16.5703125" style="195"/>
    <col min="3611" max="3611" width="6.42578125" style="195" customWidth="1"/>
    <col min="3612" max="3612" width="47.28515625" style="195" customWidth="1"/>
    <col min="3613" max="3613" width="6.7109375" style="195" customWidth="1"/>
    <col min="3614" max="3614" width="21.28515625" style="195" customWidth="1"/>
    <col min="3615" max="3844" width="16.5703125" style="195"/>
    <col min="3845" max="3845" width="43.42578125" style="195" customWidth="1"/>
    <col min="3846" max="3846" width="45.5703125" style="195" customWidth="1"/>
    <col min="3847" max="3847" width="7.85546875" style="195" customWidth="1"/>
    <col min="3848" max="3848" width="5.5703125" style="195" customWidth="1"/>
    <col min="3849" max="3849" width="59.28515625" style="195" customWidth="1"/>
    <col min="3850" max="3850" width="51.140625" style="195" customWidth="1"/>
    <col min="3851" max="3851" width="4.42578125" style="195" customWidth="1"/>
    <col min="3852" max="3852" width="5.28515625" style="195" customWidth="1"/>
    <col min="3853" max="3853" width="23.85546875" style="195" customWidth="1"/>
    <col min="3854" max="3854" width="7.42578125" style="195" customWidth="1"/>
    <col min="3855" max="3855" width="6.28515625" style="195" customWidth="1"/>
    <col min="3856" max="3856" width="36.140625" style="195" customWidth="1"/>
    <col min="3857" max="3857" width="38.140625" style="195" customWidth="1"/>
    <col min="3858" max="3859" width="4.5703125" style="195" customWidth="1"/>
    <col min="3860" max="3860" width="62.42578125" style="195" customWidth="1"/>
    <col min="3861" max="3861" width="56.28515625" style="195" customWidth="1"/>
    <col min="3862" max="3862" width="6.28515625" style="195" customWidth="1"/>
    <col min="3863" max="3863" width="48.7109375" style="195" customWidth="1"/>
    <col min="3864" max="3864" width="73" style="195" customWidth="1"/>
    <col min="3865" max="3865" width="6.42578125" style="195" customWidth="1"/>
    <col min="3866" max="3866" width="16.5703125" style="195"/>
    <col min="3867" max="3867" width="6.42578125" style="195" customWidth="1"/>
    <col min="3868" max="3868" width="47.28515625" style="195" customWidth="1"/>
    <col min="3869" max="3869" width="6.7109375" style="195" customWidth="1"/>
    <col min="3870" max="3870" width="21.28515625" style="195" customWidth="1"/>
    <col min="3871" max="4100" width="16.5703125" style="195"/>
    <col min="4101" max="4101" width="43.42578125" style="195" customWidth="1"/>
    <col min="4102" max="4102" width="45.5703125" style="195" customWidth="1"/>
    <col min="4103" max="4103" width="7.85546875" style="195" customWidth="1"/>
    <col min="4104" max="4104" width="5.5703125" style="195" customWidth="1"/>
    <col min="4105" max="4105" width="59.28515625" style="195" customWidth="1"/>
    <col min="4106" max="4106" width="51.140625" style="195" customWidth="1"/>
    <col min="4107" max="4107" width="4.42578125" style="195" customWidth="1"/>
    <col min="4108" max="4108" width="5.28515625" style="195" customWidth="1"/>
    <col min="4109" max="4109" width="23.85546875" style="195" customWidth="1"/>
    <col min="4110" max="4110" width="7.42578125" style="195" customWidth="1"/>
    <col min="4111" max="4111" width="6.28515625" style="195" customWidth="1"/>
    <col min="4112" max="4112" width="36.140625" style="195" customWidth="1"/>
    <col min="4113" max="4113" width="38.140625" style="195" customWidth="1"/>
    <col min="4114" max="4115" width="4.5703125" style="195" customWidth="1"/>
    <col min="4116" max="4116" width="62.42578125" style="195" customWidth="1"/>
    <col min="4117" max="4117" width="56.28515625" style="195" customWidth="1"/>
    <col min="4118" max="4118" width="6.28515625" style="195" customWidth="1"/>
    <col min="4119" max="4119" width="48.7109375" style="195" customWidth="1"/>
    <col min="4120" max="4120" width="73" style="195" customWidth="1"/>
    <col min="4121" max="4121" width="6.42578125" style="195" customWidth="1"/>
    <col min="4122" max="4122" width="16.5703125" style="195"/>
    <col min="4123" max="4123" width="6.42578125" style="195" customWidth="1"/>
    <col min="4124" max="4124" width="47.28515625" style="195" customWidth="1"/>
    <col min="4125" max="4125" width="6.7109375" style="195" customWidth="1"/>
    <col min="4126" max="4126" width="21.28515625" style="195" customWidth="1"/>
    <col min="4127" max="4356" width="16.5703125" style="195"/>
    <col min="4357" max="4357" width="43.42578125" style="195" customWidth="1"/>
    <col min="4358" max="4358" width="45.5703125" style="195" customWidth="1"/>
    <col min="4359" max="4359" width="7.85546875" style="195" customWidth="1"/>
    <col min="4360" max="4360" width="5.5703125" style="195" customWidth="1"/>
    <col min="4361" max="4361" width="59.28515625" style="195" customWidth="1"/>
    <col min="4362" max="4362" width="51.140625" style="195" customWidth="1"/>
    <col min="4363" max="4363" width="4.42578125" style="195" customWidth="1"/>
    <col min="4364" max="4364" width="5.28515625" style="195" customWidth="1"/>
    <col min="4365" max="4365" width="23.85546875" style="195" customWidth="1"/>
    <col min="4366" max="4366" width="7.42578125" style="195" customWidth="1"/>
    <col min="4367" max="4367" width="6.28515625" style="195" customWidth="1"/>
    <col min="4368" max="4368" width="36.140625" style="195" customWidth="1"/>
    <col min="4369" max="4369" width="38.140625" style="195" customWidth="1"/>
    <col min="4370" max="4371" width="4.5703125" style="195" customWidth="1"/>
    <col min="4372" max="4372" width="62.42578125" style="195" customWidth="1"/>
    <col min="4373" max="4373" width="56.28515625" style="195" customWidth="1"/>
    <col min="4374" max="4374" width="6.28515625" style="195" customWidth="1"/>
    <col min="4375" max="4375" width="48.7109375" style="195" customWidth="1"/>
    <col min="4376" max="4376" width="73" style="195" customWidth="1"/>
    <col min="4377" max="4377" width="6.42578125" style="195" customWidth="1"/>
    <col min="4378" max="4378" width="16.5703125" style="195"/>
    <col min="4379" max="4379" width="6.42578125" style="195" customWidth="1"/>
    <col min="4380" max="4380" width="47.28515625" style="195" customWidth="1"/>
    <col min="4381" max="4381" width="6.7109375" style="195" customWidth="1"/>
    <col min="4382" max="4382" width="21.28515625" style="195" customWidth="1"/>
    <col min="4383" max="4612" width="16.5703125" style="195"/>
    <col min="4613" max="4613" width="43.42578125" style="195" customWidth="1"/>
    <col min="4614" max="4614" width="45.5703125" style="195" customWidth="1"/>
    <col min="4615" max="4615" width="7.85546875" style="195" customWidth="1"/>
    <col min="4616" max="4616" width="5.5703125" style="195" customWidth="1"/>
    <col min="4617" max="4617" width="59.28515625" style="195" customWidth="1"/>
    <col min="4618" max="4618" width="51.140625" style="195" customWidth="1"/>
    <col min="4619" max="4619" width="4.42578125" style="195" customWidth="1"/>
    <col min="4620" max="4620" width="5.28515625" style="195" customWidth="1"/>
    <col min="4621" max="4621" width="23.85546875" style="195" customWidth="1"/>
    <col min="4622" max="4622" width="7.42578125" style="195" customWidth="1"/>
    <col min="4623" max="4623" width="6.28515625" style="195" customWidth="1"/>
    <col min="4624" max="4624" width="36.140625" style="195" customWidth="1"/>
    <col min="4625" max="4625" width="38.140625" style="195" customWidth="1"/>
    <col min="4626" max="4627" width="4.5703125" style="195" customWidth="1"/>
    <col min="4628" max="4628" width="62.42578125" style="195" customWidth="1"/>
    <col min="4629" max="4629" width="56.28515625" style="195" customWidth="1"/>
    <col min="4630" max="4630" width="6.28515625" style="195" customWidth="1"/>
    <col min="4631" max="4631" width="48.7109375" style="195" customWidth="1"/>
    <col min="4632" max="4632" width="73" style="195" customWidth="1"/>
    <col min="4633" max="4633" width="6.42578125" style="195" customWidth="1"/>
    <col min="4634" max="4634" width="16.5703125" style="195"/>
    <col min="4635" max="4635" width="6.42578125" style="195" customWidth="1"/>
    <col min="4636" max="4636" width="47.28515625" style="195" customWidth="1"/>
    <col min="4637" max="4637" width="6.7109375" style="195" customWidth="1"/>
    <col min="4638" max="4638" width="21.28515625" style="195" customWidth="1"/>
    <col min="4639" max="4868" width="16.5703125" style="195"/>
    <col min="4869" max="4869" width="43.42578125" style="195" customWidth="1"/>
    <col min="4870" max="4870" width="45.5703125" style="195" customWidth="1"/>
    <col min="4871" max="4871" width="7.85546875" style="195" customWidth="1"/>
    <col min="4872" max="4872" width="5.5703125" style="195" customWidth="1"/>
    <col min="4873" max="4873" width="59.28515625" style="195" customWidth="1"/>
    <col min="4874" max="4874" width="51.140625" style="195" customWidth="1"/>
    <col min="4875" max="4875" width="4.42578125" style="195" customWidth="1"/>
    <col min="4876" max="4876" width="5.28515625" style="195" customWidth="1"/>
    <col min="4877" max="4877" width="23.85546875" style="195" customWidth="1"/>
    <col min="4878" max="4878" width="7.42578125" style="195" customWidth="1"/>
    <col min="4879" max="4879" width="6.28515625" style="195" customWidth="1"/>
    <col min="4880" max="4880" width="36.140625" style="195" customWidth="1"/>
    <col min="4881" max="4881" width="38.140625" style="195" customWidth="1"/>
    <col min="4882" max="4883" width="4.5703125" style="195" customWidth="1"/>
    <col min="4884" max="4884" width="62.42578125" style="195" customWidth="1"/>
    <col min="4885" max="4885" width="56.28515625" style="195" customWidth="1"/>
    <col min="4886" max="4886" width="6.28515625" style="195" customWidth="1"/>
    <col min="4887" max="4887" width="48.7109375" style="195" customWidth="1"/>
    <col min="4888" max="4888" width="73" style="195" customWidth="1"/>
    <col min="4889" max="4889" width="6.42578125" style="195" customWidth="1"/>
    <col min="4890" max="4890" width="16.5703125" style="195"/>
    <col min="4891" max="4891" width="6.42578125" style="195" customWidth="1"/>
    <col min="4892" max="4892" width="47.28515625" style="195" customWidth="1"/>
    <col min="4893" max="4893" width="6.7109375" style="195" customWidth="1"/>
    <col min="4894" max="4894" width="21.28515625" style="195" customWidth="1"/>
    <col min="4895" max="5124" width="16.5703125" style="195"/>
    <col min="5125" max="5125" width="43.42578125" style="195" customWidth="1"/>
    <col min="5126" max="5126" width="45.5703125" style="195" customWidth="1"/>
    <col min="5127" max="5127" width="7.85546875" style="195" customWidth="1"/>
    <col min="5128" max="5128" width="5.5703125" style="195" customWidth="1"/>
    <col min="5129" max="5129" width="59.28515625" style="195" customWidth="1"/>
    <col min="5130" max="5130" width="51.140625" style="195" customWidth="1"/>
    <col min="5131" max="5131" width="4.42578125" style="195" customWidth="1"/>
    <col min="5132" max="5132" width="5.28515625" style="195" customWidth="1"/>
    <col min="5133" max="5133" width="23.85546875" style="195" customWidth="1"/>
    <col min="5134" max="5134" width="7.42578125" style="195" customWidth="1"/>
    <col min="5135" max="5135" width="6.28515625" style="195" customWidth="1"/>
    <col min="5136" max="5136" width="36.140625" style="195" customWidth="1"/>
    <col min="5137" max="5137" width="38.140625" style="195" customWidth="1"/>
    <col min="5138" max="5139" width="4.5703125" style="195" customWidth="1"/>
    <col min="5140" max="5140" width="62.42578125" style="195" customWidth="1"/>
    <col min="5141" max="5141" width="56.28515625" style="195" customWidth="1"/>
    <col min="5142" max="5142" width="6.28515625" style="195" customWidth="1"/>
    <col min="5143" max="5143" width="48.7109375" style="195" customWidth="1"/>
    <col min="5144" max="5144" width="73" style="195" customWidth="1"/>
    <col min="5145" max="5145" width="6.42578125" style="195" customWidth="1"/>
    <col min="5146" max="5146" width="16.5703125" style="195"/>
    <col min="5147" max="5147" width="6.42578125" style="195" customWidth="1"/>
    <col min="5148" max="5148" width="47.28515625" style="195" customWidth="1"/>
    <col min="5149" max="5149" width="6.7109375" style="195" customWidth="1"/>
    <col min="5150" max="5150" width="21.28515625" style="195" customWidth="1"/>
    <col min="5151" max="5380" width="16.5703125" style="195"/>
    <col min="5381" max="5381" width="43.42578125" style="195" customWidth="1"/>
    <col min="5382" max="5382" width="45.5703125" style="195" customWidth="1"/>
    <col min="5383" max="5383" width="7.85546875" style="195" customWidth="1"/>
    <col min="5384" max="5384" width="5.5703125" style="195" customWidth="1"/>
    <col min="5385" max="5385" width="59.28515625" style="195" customWidth="1"/>
    <col min="5386" max="5386" width="51.140625" style="195" customWidth="1"/>
    <col min="5387" max="5387" width="4.42578125" style="195" customWidth="1"/>
    <col min="5388" max="5388" width="5.28515625" style="195" customWidth="1"/>
    <col min="5389" max="5389" width="23.85546875" style="195" customWidth="1"/>
    <col min="5390" max="5390" width="7.42578125" style="195" customWidth="1"/>
    <col min="5391" max="5391" width="6.28515625" style="195" customWidth="1"/>
    <col min="5392" max="5392" width="36.140625" style="195" customWidth="1"/>
    <col min="5393" max="5393" width="38.140625" style="195" customWidth="1"/>
    <col min="5394" max="5395" width="4.5703125" style="195" customWidth="1"/>
    <col min="5396" max="5396" width="62.42578125" style="195" customWidth="1"/>
    <col min="5397" max="5397" width="56.28515625" style="195" customWidth="1"/>
    <col min="5398" max="5398" width="6.28515625" style="195" customWidth="1"/>
    <col min="5399" max="5399" width="48.7109375" style="195" customWidth="1"/>
    <col min="5400" max="5400" width="73" style="195" customWidth="1"/>
    <col min="5401" max="5401" width="6.42578125" style="195" customWidth="1"/>
    <col min="5402" max="5402" width="16.5703125" style="195"/>
    <col min="5403" max="5403" width="6.42578125" style="195" customWidth="1"/>
    <col min="5404" max="5404" width="47.28515625" style="195" customWidth="1"/>
    <col min="5405" max="5405" width="6.7109375" style="195" customWidth="1"/>
    <col min="5406" max="5406" width="21.28515625" style="195" customWidth="1"/>
    <col min="5407" max="5636" width="16.5703125" style="195"/>
    <col min="5637" max="5637" width="43.42578125" style="195" customWidth="1"/>
    <col min="5638" max="5638" width="45.5703125" style="195" customWidth="1"/>
    <col min="5639" max="5639" width="7.85546875" style="195" customWidth="1"/>
    <col min="5640" max="5640" width="5.5703125" style="195" customWidth="1"/>
    <col min="5641" max="5641" width="59.28515625" style="195" customWidth="1"/>
    <col min="5642" max="5642" width="51.140625" style="195" customWidth="1"/>
    <col min="5643" max="5643" width="4.42578125" style="195" customWidth="1"/>
    <col min="5644" max="5644" width="5.28515625" style="195" customWidth="1"/>
    <col min="5645" max="5645" width="23.85546875" style="195" customWidth="1"/>
    <col min="5646" max="5646" width="7.42578125" style="195" customWidth="1"/>
    <col min="5647" max="5647" width="6.28515625" style="195" customWidth="1"/>
    <col min="5648" max="5648" width="36.140625" style="195" customWidth="1"/>
    <col min="5649" max="5649" width="38.140625" style="195" customWidth="1"/>
    <col min="5650" max="5651" width="4.5703125" style="195" customWidth="1"/>
    <col min="5652" max="5652" width="62.42578125" style="195" customWidth="1"/>
    <col min="5653" max="5653" width="56.28515625" style="195" customWidth="1"/>
    <col min="5654" max="5654" width="6.28515625" style="195" customWidth="1"/>
    <col min="5655" max="5655" width="48.7109375" style="195" customWidth="1"/>
    <col min="5656" max="5656" width="73" style="195" customWidth="1"/>
    <col min="5657" max="5657" width="6.42578125" style="195" customWidth="1"/>
    <col min="5658" max="5658" width="16.5703125" style="195"/>
    <col min="5659" max="5659" width="6.42578125" style="195" customWidth="1"/>
    <col min="5660" max="5660" width="47.28515625" style="195" customWidth="1"/>
    <col min="5661" max="5661" width="6.7109375" style="195" customWidth="1"/>
    <col min="5662" max="5662" width="21.28515625" style="195" customWidth="1"/>
    <col min="5663" max="5892" width="16.5703125" style="195"/>
    <col min="5893" max="5893" width="43.42578125" style="195" customWidth="1"/>
    <col min="5894" max="5894" width="45.5703125" style="195" customWidth="1"/>
    <col min="5895" max="5895" width="7.85546875" style="195" customWidth="1"/>
    <col min="5896" max="5896" width="5.5703125" style="195" customWidth="1"/>
    <col min="5897" max="5897" width="59.28515625" style="195" customWidth="1"/>
    <col min="5898" max="5898" width="51.140625" style="195" customWidth="1"/>
    <col min="5899" max="5899" width="4.42578125" style="195" customWidth="1"/>
    <col min="5900" max="5900" width="5.28515625" style="195" customWidth="1"/>
    <col min="5901" max="5901" width="23.85546875" style="195" customWidth="1"/>
    <col min="5902" max="5902" width="7.42578125" style="195" customWidth="1"/>
    <col min="5903" max="5903" width="6.28515625" style="195" customWidth="1"/>
    <col min="5904" max="5904" width="36.140625" style="195" customWidth="1"/>
    <col min="5905" max="5905" width="38.140625" style="195" customWidth="1"/>
    <col min="5906" max="5907" width="4.5703125" style="195" customWidth="1"/>
    <col min="5908" max="5908" width="62.42578125" style="195" customWidth="1"/>
    <col min="5909" max="5909" width="56.28515625" style="195" customWidth="1"/>
    <col min="5910" max="5910" width="6.28515625" style="195" customWidth="1"/>
    <col min="5911" max="5911" width="48.7109375" style="195" customWidth="1"/>
    <col min="5912" max="5912" width="73" style="195" customWidth="1"/>
    <col min="5913" max="5913" width="6.42578125" style="195" customWidth="1"/>
    <col min="5914" max="5914" width="16.5703125" style="195"/>
    <col min="5915" max="5915" width="6.42578125" style="195" customWidth="1"/>
    <col min="5916" max="5916" width="47.28515625" style="195" customWidth="1"/>
    <col min="5917" max="5917" width="6.7109375" style="195" customWidth="1"/>
    <col min="5918" max="5918" width="21.28515625" style="195" customWidth="1"/>
    <col min="5919" max="6148" width="16.5703125" style="195"/>
    <col min="6149" max="6149" width="43.42578125" style="195" customWidth="1"/>
    <col min="6150" max="6150" width="45.5703125" style="195" customWidth="1"/>
    <col min="6151" max="6151" width="7.85546875" style="195" customWidth="1"/>
    <col min="6152" max="6152" width="5.5703125" style="195" customWidth="1"/>
    <col min="6153" max="6153" width="59.28515625" style="195" customWidth="1"/>
    <col min="6154" max="6154" width="51.140625" style="195" customWidth="1"/>
    <col min="6155" max="6155" width="4.42578125" style="195" customWidth="1"/>
    <col min="6156" max="6156" width="5.28515625" style="195" customWidth="1"/>
    <col min="6157" max="6157" width="23.85546875" style="195" customWidth="1"/>
    <col min="6158" max="6158" width="7.42578125" style="195" customWidth="1"/>
    <col min="6159" max="6159" width="6.28515625" style="195" customWidth="1"/>
    <col min="6160" max="6160" width="36.140625" style="195" customWidth="1"/>
    <col min="6161" max="6161" width="38.140625" style="195" customWidth="1"/>
    <col min="6162" max="6163" width="4.5703125" style="195" customWidth="1"/>
    <col min="6164" max="6164" width="62.42578125" style="195" customWidth="1"/>
    <col min="6165" max="6165" width="56.28515625" style="195" customWidth="1"/>
    <col min="6166" max="6166" width="6.28515625" style="195" customWidth="1"/>
    <col min="6167" max="6167" width="48.7109375" style="195" customWidth="1"/>
    <col min="6168" max="6168" width="73" style="195" customWidth="1"/>
    <col min="6169" max="6169" width="6.42578125" style="195" customWidth="1"/>
    <col min="6170" max="6170" width="16.5703125" style="195"/>
    <col min="6171" max="6171" width="6.42578125" style="195" customWidth="1"/>
    <col min="6172" max="6172" width="47.28515625" style="195" customWidth="1"/>
    <col min="6173" max="6173" width="6.7109375" style="195" customWidth="1"/>
    <col min="6174" max="6174" width="21.28515625" style="195" customWidth="1"/>
    <col min="6175" max="6404" width="16.5703125" style="195"/>
    <col min="6405" max="6405" width="43.42578125" style="195" customWidth="1"/>
    <col min="6406" max="6406" width="45.5703125" style="195" customWidth="1"/>
    <col min="6407" max="6407" width="7.85546875" style="195" customWidth="1"/>
    <col min="6408" max="6408" width="5.5703125" style="195" customWidth="1"/>
    <col min="6409" max="6409" width="59.28515625" style="195" customWidth="1"/>
    <col min="6410" max="6410" width="51.140625" style="195" customWidth="1"/>
    <col min="6411" max="6411" width="4.42578125" style="195" customWidth="1"/>
    <col min="6412" max="6412" width="5.28515625" style="195" customWidth="1"/>
    <col min="6413" max="6413" width="23.85546875" style="195" customWidth="1"/>
    <col min="6414" max="6414" width="7.42578125" style="195" customWidth="1"/>
    <col min="6415" max="6415" width="6.28515625" style="195" customWidth="1"/>
    <col min="6416" max="6416" width="36.140625" style="195" customWidth="1"/>
    <col min="6417" max="6417" width="38.140625" style="195" customWidth="1"/>
    <col min="6418" max="6419" width="4.5703125" style="195" customWidth="1"/>
    <col min="6420" max="6420" width="62.42578125" style="195" customWidth="1"/>
    <col min="6421" max="6421" width="56.28515625" style="195" customWidth="1"/>
    <col min="6422" max="6422" width="6.28515625" style="195" customWidth="1"/>
    <col min="6423" max="6423" width="48.7109375" style="195" customWidth="1"/>
    <col min="6424" max="6424" width="73" style="195" customWidth="1"/>
    <col min="6425" max="6425" width="6.42578125" style="195" customWidth="1"/>
    <col min="6426" max="6426" width="16.5703125" style="195"/>
    <col min="6427" max="6427" width="6.42578125" style="195" customWidth="1"/>
    <col min="6428" max="6428" width="47.28515625" style="195" customWidth="1"/>
    <col min="6429" max="6429" width="6.7109375" style="195" customWidth="1"/>
    <col min="6430" max="6430" width="21.28515625" style="195" customWidth="1"/>
    <col min="6431" max="6660" width="16.5703125" style="195"/>
    <col min="6661" max="6661" width="43.42578125" style="195" customWidth="1"/>
    <col min="6662" max="6662" width="45.5703125" style="195" customWidth="1"/>
    <col min="6663" max="6663" width="7.85546875" style="195" customWidth="1"/>
    <col min="6664" max="6664" width="5.5703125" style="195" customWidth="1"/>
    <col min="6665" max="6665" width="59.28515625" style="195" customWidth="1"/>
    <col min="6666" max="6666" width="51.140625" style="195" customWidth="1"/>
    <col min="6667" max="6667" width="4.42578125" style="195" customWidth="1"/>
    <col min="6668" max="6668" width="5.28515625" style="195" customWidth="1"/>
    <col min="6669" max="6669" width="23.85546875" style="195" customWidth="1"/>
    <col min="6670" max="6670" width="7.42578125" style="195" customWidth="1"/>
    <col min="6671" max="6671" width="6.28515625" style="195" customWidth="1"/>
    <col min="6672" max="6672" width="36.140625" style="195" customWidth="1"/>
    <col min="6673" max="6673" width="38.140625" style="195" customWidth="1"/>
    <col min="6674" max="6675" width="4.5703125" style="195" customWidth="1"/>
    <col min="6676" max="6676" width="62.42578125" style="195" customWidth="1"/>
    <col min="6677" max="6677" width="56.28515625" style="195" customWidth="1"/>
    <col min="6678" max="6678" width="6.28515625" style="195" customWidth="1"/>
    <col min="6679" max="6679" width="48.7109375" style="195" customWidth="1"/>
    <col min="6680" max="6680" width="73" style="195" customWidth="1"/>
    <col min="6681" max="6681" width="6.42578125" style="195" customWidth="1"/>
    <col min="6682" max="6682" width="16.5703125" style="195"/>
    <col min="6683" max="6683" width="6.42578125" style="195" customWidth="1"/>
    <col min="6684" max="6684" width="47.28515625" style="195" customWidth="1"/>
    <col min="6685" max="6685" width="6.7109375" style="195" customWidth="1"/>
    <col min="6686" max="6686" width="21.28515625" style="195" customWidth="1"/>
    <col min="6687" max="6916" width="16.5703125" style="195"/>
    <col min="6917" max="6917" width="43.42578125" style="195" customWidth="1"/>
    <col min="6918" max="6918" width="45.5703125" style="195" customWidth="1"/>
    <col min="6919" max="6919" width="7.85546875" style="195" customWidth="1"/>
    <col min="6920" max="6920" width="5.5703125" style="195" customWidth="1"/>
    <col min="6921" max="6921" width="59.28515625" style="195" customWidth="1"/>
    <col min="6922" max="6922" width="51.140625" style="195" customWidth="1"/>
    <col min="6923" max="6923" width="4.42578125" style="195" customWidth="1"/>
    <col min="6924" max="6924" width="5.28515625" style="195" customWidth="1"/>
    <col min="6925" max="6925" width="23.85546875" style="195" customWidth="1"/>
    <col min="6926" max="6926" width="7.42578125" style="195" customWidth="1"/>
    <col min="6927" max="6927" width="6.28515625" style="195" customWidth="1"/>
    <col min="6928" max="6928" width="36.140625" style="195" customWidth="1"/>
    <col min="6929" max="6929" width="38.140625" style="195" customWidth="1"/>
    <col min="6930" max="6931" width="4.5703125" style="195" customWidth="1"/>
    <col min="6932" max="6932" width="62.42578125" style="195" customWidth="1"/>
    <col min="6933" max="6933" width="56.28515625" style="195" customWidth="1"/>
    <col min="6934" max="6934" width="6.28515625" style="195" customWidth="1"/>
    <col min="6935" max="6935" width="48.7109375" style="195" customWidth="1"/>
    <col min="6936" max="6936" width="73" style="195" customWidth="1"/>
    <col min="6937" max="6937" width="6.42578125" style="195" customWidth="1"/>
    <col min="6938" max="6938" width="16.5703125" style="195"/>
    <col min="6939" max="6939" width="6.42578125" style="195" customWidth="1"/>
    <col min="6940" max="6940" width="47.28515625" style="195" customWidth="1"/>
    <col min="6941" max="6941" width="6.7109375" style="195" customWidth="1"/>
    <col min="6942" max="6942" width="21.28515625" style="195" customWidth="1"/>
    <col min="6943" max="7172" width="16.5703125" style="195"/>
    <col min="7173" max="7173" width="43.42578125" style="195" customWidth="1"/>
    <col min="7174" max="7174" width="45.5703125" style="195" customWidth="1"/>
    <col min="7175" max="7175" width="7.85546875" style="195" customWidth="1"/>
    <col min="7176" max="7176" width="5.5703125" style="195" customWidth="1"/>
    <col min="7177" max="7177" width="59.28515625" style="195" customWidth="1"/>
    <col min="7178" max="7178" width="51.140625" style="195" customWidth="1"/>
    <col min="7179" max="7179" width="4.42578125" style="195" customWidth="1"/>
    <col min="7180" max="7180" width="5.28515625" style="195" customWidth="1"/>
    <col min="7181" max="7181" width="23.85546875" style="195" customWidth="1"/>
    <col min="7182" max="7182" width="7.42578125" style="195" customWidth="1"/>
    <col min="7183" max="7183" width="6.28515625" style="195" customWidth="1"/>
    <col min="7184" max="7184" width="36.140625" style="195" customWidth="1"/>
    <col min="7185" max="7185" width="38.140625" style="195" customWidth="1"/>
    <col min="7186" max="7187" width="4.5703125" style="195" customWidth="1"/>
    <col min="7188" max="7188" width="62.42578125" style="195" customWidth="1"/>
    <col min="7189" max="7189" width="56.28515625" style="195" customWidth="1"/>
    <col min="7190" max="7190" width="6.28515625" style="195" customWidth="1"/>
    <col min="7191" max="7191" width="48.7109375" style="195" customWidth="1"/>
    <col min="7192" max="7192" width="73" style="195" customWidth="1"/>
    <col min="7193" max="7193" width="6.42578125" style="195" customWidth="1"/>
    <col min="7194" max="7194" width="16.5703125" style="195"/>
    <col min="7195" max="7195" width="6.42578125" style="195" customWidth="1"/>
    <col min="7196" max="7196" width="47.28515625" style="195" customWidth="1"/>
    <col min="7197" max="7197" width="6.7109375" style="195" customWidth="1"/>
    <col min="7198" max="7198" width="21.28515625" style="195" customWidth="1"/>
    <col min="7199" max="7428" width="16.5703125" style="195"/>
    <col min="7429" max="7429" width="43.42578125" style="195" customWidth="1"/>
    <col min="7430" max="7430" width="45.5703125" style="195" customWidth="1"/>
    <col min="7431" max="7431" width="7.85546875" style="195" customWidth="1"/>
    <col min="7432" max="7432" width="5.5703125" style="195" customWidth="1"/>
    <col min="7433" max="7433" width="59.28515625" style="195" customWidth="1"/>
    <col min="7434" max="7434" width="51.140625" style="195" customWidth="1"/>
    <col min="7435" max="7435" width="4.42578125" style="195" customWidth="1"/>
    <col min="7436" max="7436" width="5.28515625" style="195" customWidth="1"/>
    <col min="7437" max="7437" width="23.85546875" style="195" customWidth="1"/>
    <col min="7438" max="7438" width="7.42578125" style="195" customWidth="1"/>
    <col min="7439" max="7439" width="6.28515625" style="195" customWidth="1"/>
    <col min="7440" max="7440" width="36.140625" style="195" customWidth="1"/>
    <col min="7441" max="7441" width="38.140625" style="195" customWidth="1"/>
    <col min="7442" max="7443" width="4.5703125" style="195" customWidth="1"/>
    <col min="7444" max="7444" width="62.42578125" style="195" customWidth="1"/>
    <col min="7445" max="7445" width="56.28515625" style="195" customWidth="1"/>
    <col min="7446" max="7446" width="6.28515625" style="195" customWidth="1"/>
    <col min="7447" max="7447" width="48.7109375" style="195" customWidth="1"/>
    <col min="7448" max="7448" width="73" style="195" customWidth="1"/>
    <col min="7449" max="7449" width="6.42578125" style="195" customWidth="1"/>
    <col min="7450" max="7450" width="16.5703125" style="195"/>
    <col min="7451" max="7451" width="6.42578125" style="195" customWidth="1"/>
    <col min="7452" max="7452" width="47.28515625" style="195" customWidth="1"/>
    <col min="7453" max="7453" width="6.7109375" style="195" customWidth="1"/>
    <col min="7454" max="7454" width="21.28515625" style="195" customWidth="1"/>
    <col min="7455" max="7684" width="16.5703125" style="195"/>
    <col min="7685" max="7685" width="43.42578125" style="195" customWidth="1"/>
    <col min="7686" max="7686" width="45.5703125" style="195" customWidth="1"/>
    <col min="7687" max="7687" width="7.85546875" style="195" customWidth="1"/>
    <col min="7688" max="7688" width="5.5703125" style="195" customWidth="1"/>
    <col min="7689" max="7689" width="59.28515625" style="195" customWidth="1"/>
    <col min="7690" max="7690" width="51.140625" style="195" customWidth="1"/>
    <col min="7691" max="7691" width="4.42578125" style="195" customWidth="1"/>
    <col min="7692" max="7692" width="5.28515625" style="195" customWidth="1"/>
    <col min="7693" max="7693" width="23.85546875" style="195" customWidth="1"/>
    <col min="7694" max="7694" width="7.42578125" style="195" customWidth="1"/>
    <col min="7695" max="7695" width="6.28515625" style="195" customWidth="1"/>
    <col min="7696" max="7696" width="36.140625" style="195" customWidth="1"/>
    <col min="7697" max="7697" width="38.140625" style="195" customWidth="1"/>
    <col min="7698" max="7699" width="4.5703125" style="195" customWidth="1"/>
    <col min="7700" max="7700" width="62.42578125" style="195" customWidth="1"/>
    <col min="7701" max="7701" width="56.28515625" style="195" customWidth="1"/>
    <col min="7702" max="7702" width="6.28515625" style="195" customWidth="1"/>
    <col min="7703" max="7703" width="48.7109375" style="195" customWidth="1"/>
    <col min="7704" max="7704" width="73" style="195" customWidth="1"/>
    <col min="7705" max="7705" width="6.42578125" style="195" customWidth="1"/>
    <col min="7706" max="7706" width="16.5703125" style="195"/>
    <col min="7707" max="7707" width="6.42578125" style="195" customWidth="1"/>
    <col min="7708" max="7708" width="47.28515625" style="195" customWidth="1"/>
    <col min="7709" max="7709" width="6.7109375" style="195" customWidth="1"/>
    <col min="7710" max="7710" width="21.28515625" style="195" customWidth="1"/>
    <col min="7711" max="7940" width="16.5703125" style="195"/>
    <col min="7941" max="7941" width="43.42578125" style="195" customWidth="1"/>
    <col min="7942" max="7942" width="45.5703125" style="195" customWidth="1"/>
    <col min="7943" max="7943" width="7.85546875" style="195" customWidth="1"/>
    <col min="7944" max="7944" width="5.5703125" style="195" customWidth="1"/>
    <col min="7945" max="7945" width="59.28515625" style="195" customWidth="1"/>
    <col min="7946" max="7946" width="51.140625" style="195" customWidth="1"/>
    <col min="7947" max="7947" width="4.42578125" style="195" customWidth="1"/>
    <col min="7948" max="7948" width="5.28515625" style="195" customWidth="1"/>
    <col min="7949" max="7949" width="23.85546875" style="195" customWidth="1"/>
    <col min="7950" max="7950" width="7.42578125" style="195" customWidth="1"/>
    <col min="7951" max="7951" width="6.28515625" style="195" customWidth="1"/>
    <col min="7952" max="7952" width="36.140625" style="195" customWidth="1"/>
    <col min="7953" max="7953" width="38.140625" style="195" customWidth="1"/>
    <col min="7954" max="7955" width="4.5703125" style="195" customWidth="1"/>
    <col min="7956" max="7956" width="62.42578125" style="195" customWidth="1"/>
    <col min="7957" max="7957" width="56.28515625" style="195" customWidth="1"/>
    <col min="7958" max="7958" width="6.28515625" style="195" customWidth="1"/>
    <col min="7959" max="7959" width="48.7109375" style="195" customWidth="1"/>
    <col min="7960" max="7960" width="73" style="195" customWidth="1"/>
    <col min="7961" max="7961" width="6.42578125" style="195" customWidth="1"/>
    <col min="7962" max="7962" width="16.5703125" style="195"/>
    <col min="7963" max="7963" width="6.42578125" style="195" customWidth="1"/>
    <col min="7964" max="7964" width="47.28515625" style="195" customWidth="1"/>
    <col min="7965" max="7965" width="6.7109375" style="195" customWidth="1"/>
    <col min="7966" max="7966" width="21.28515625" style="195" customWidth="1"/>
    <col min="7967" max="8196" width="16.5703125" style="195"/>
    <col min="8197" max="8197" width="43.42578125" style="195" customWidth="1"/>
    <col min="8198" max="8198" width="45.5703125" style="195" customWidth="1"/>
    <col min="8199" max="8199" width="7.85546875" style="195" customWidth="1"/>
    <col min="8200" max="8200" width="5.5703125" style="195" customWidth="1"/>
    <col min="8201" max="8201" width="59.28515625" style="195" customWidth="1"/>
    <col min="8202" max="8202" width="51.140625" style="195" customWidth="1"/>
    <col min="8203" max="8203" width="4.42578125" style="195" customWidth="1"/>
    <col min="8204" max="8204" width="5.28515625" style="195" customWidth="1"/>
    <col min="8205" max="8205" width="23.85546875" style="195" customWidth="1"/>
    <col min="8206" max="8206" width="7.42578125" style="195" customWidth="1"/>
    <col min="8207" max="8207" width="6.28515625" style="195" customWidth="1"/>
    <col min="8208" max="8208" width="36.140625" style="195" customWidth="1"/>
    <col min="8209" max="8209" width="38.140625" style="195" customWidth="1"/>
    <col min="8210" max="8211" width="4.5703125" style="195" customWidth="1"/>
    <col min="8212" max="8212" width="62.42578125" style="195" customWidth="1"/>
    <col min="8213" max="8213" width="56.28515625" style="195" customWidth="1"/>
    <col min="8214" max="8214" width="6.28515625" style="195" customWidth="1"/>
    <col min="8215" max="8215" width="48.7109375" style="195" customWidth="1"/>
    <col min="8216" max="8216" width="73" style="195" customWidth="1"/>
    <col min="8217" max="8217" width="6.42578125" style="195" customWidth="1"/>
    <col min="8218" max="8218" width="16.5703125" style="195"/>
    <col min="8219" max="8219" width="6.42578125" style="195" customWidth="1"/>
    <col min="8220" max="8220" width="47.28515625" style="195" customWidth="1"/>
    <col min="8221" max="8221" width="6.7109375" style="195" customWidth="1"/>
    <col min="8222" max="8222" width="21.28515625" style="195" customWidth="1"/>
    <col min="8223" max="8452" width="16.5703125" style="195"/>
    <col min="8453" max="8453" width="43.42578125" style="195" customWidth="1"/>
    <col min="8454" max="8454" width="45.5703125" style="195" customWidth="1"/>
    <col min="8455" max="8455" width="7.85546875" style="195" customWidth="1"/>
    <col min="8456" max="8456" width="5.5703125" style="195" customWidth="1"/>
    <col min="8457" max="8457" width="59.28515625" style="195" customWidth="1"/>
    <col min="8458" max="8458" width="51.140625" style="195" customWidth="1"/>
    <col min="8459" max="8459" width="4.42578125" style="195" customWidth="1"/>
    <col min="8460" max="8460" width="5.28515625" style="195" customWidth="1"/>
    <col min="8461" max="8461" width="23.85546875" style="195" customWidth="1"/>
    <col min="8462" max="8462" width="7.42578125" style="195" customWidth="1"/>
    <col min="8463" max="8463" width="6.28515625" style="195" customWidth="1"/>
    <col min="8464" max="8464" width="36.140625" style="195" customWidth="1"/>
    <col min="8465" max="8465" width="38.140625" style="195" customWidth="1"/>
    <col min="8466" max="8467" width="4.5703125" style="195" customWidth="1"/>
    <col min="8468" max="8468" width="62.42578125" style="195" customWidth="1"/>
    <col min="8469" max="8469" width="56.28515625" style="195" customWidth="1"/>
    <col min="8470" max="8470" width="6.28515625" style="195" customWidth="1"/>
    <col min="8471" max="8471" width="48.7109375" style="195" customWidth="1"/>
    <col min="8472" max="8472" width="73" style="195" customWidth="1"/>
    <col min="8473" max="8473" width="6.42578125" style="195" customWidth="1"/>
    <col min="8474" max="8474" width="16.5703125" style="195"/>
    <col min="8475" max="8475" width="6.42578125" style="195" customWidth="1"/>
    <col min="8476" max="8476" width="47.28515625" style="195" customWidth="1"/>
    <col min="8477" max="8477" width="6.7109375" style="195" customWidth="1"/>
    <col min="8478" max="8478" width="21.28515625" style="195" customWidth="1"/>
    <col min="8479" max="8708" width="16.5703125" style="195"/>
    <col min="8709" max="8709" width="43.42578125" style="195" customWidth="1"/>
    <col min="8710" max="8710" width="45.5703125" style="195" customWidth="1"/>
    <col min="8711" max="8711" width="7.85546875" style="195" customWidth="1"/>
    <col min="8712" max="8712" width="5.5703125" style="195" customWidth="1"/>
    <col min="8713" max="8713" width="59.28515625" style="195" customWidth="1"/>
    <col min="8714" max="8714" width="51.140625" style="195" customWidth="1"/>
    <col min="8715" max="8715" width="4.42578125" style="195" customWidth="1"/>
    <col min="8716" max="8716" width="5.28515625" style="195" customWidth="1"/>
    <col min="8717" max="8717" width="23.85546875" style="195" customWidth="1"/>
    <col min="8718" max="8718" width="7.42578125" style="195" customWidth="1"/>
    <col min="8719" max="8719" width="6.28515625" style="195" customWidth="1"/>
    <col min="8720" max="8720" width="36.140625" style="195" customWidth="1"/>
    <col min="8721" max="8721" width="38.140625" style="195" customWidth="1"/>
    <col min="8722" max="8723" width="4.5703125" style="195" customWidth="1"/>
    <col min="8724" max="8724" width="62.42578125" style="195" customWidth="1"/>
    <col min="8725" max="8725" width="56.28515625" style="195" customWidth="1"/>
    <col min="8726" max="8726" width="6.28515625" style="195" customWidth="1"/>
    <col min="8727" max="8727" width="48.7109375" style="195" customWidth="1"/>
    <col min="8728" max="8728" width="73" style="195" customWidth="1"/>
    <col min="8729" max="8729" width="6.42578125" style="195" customWidth="1"/>
    <col min="8730" max="8730" width="16.5703125" style="195"/>
    <col min="8731" max="8731" width="6.42578125" style="195" customWidth="1"/>
    <col min="8732" max="8732" width="47.28515625" style="195" customWidth="1"/>
    <col min="8733" max="8733" width="6.7109375" style="195" customWidth="1"/>
    <col min="8734" max="8734" width="21.28515625" style="195" customWidth="1"/>
    <col min="8735" max="8964" width="16.5703125" style="195"/>
    <col min="8965" max="8965" width="43.42578125" style="195" customWidth="1"/>
    <col min="8966" max="8966" width="45.5703125" style="195" customWidth="1"/>
    <col min="8967" max="8967" width="7.85546875" style="195" customWidth="1"/>
    <col min="8968" max="8968" width="5.5703125" style="195" customWidth="1"/>
    <col min="8969" max="8969" width="59.28515625" style="195" customWidth="1"/>
    <col min="8970" max="8970" width="51.140625" style="195" customWidth="1"/>
    <col min="8971" max="8971" width="4.42578125" style="195" customWidth="1"/>
    <col min="8972" max="8972" width="5.28515625" style="195" customWidth="1"/>
    <col min="8973" max="8973" width="23.85546875" style="195" customWidth="1"/>
    <col min="8974" max="8974" width="7.42578125" style="195" customWidth="1"/>
    <col min="8975" max="8975" width="6.28515625" style="195" customWidth="1"/>
    <col min="8976" max="8976" width="36.140625" style="195" customWidth="1"/>
    <col min="8977" max="8977" width="38.140625" style="195" customWidth="1"/>
    <col min="8978" max="8979" width="4.5703125" style="195" customWidth="1"/>
    <col min="8980" max="8980" width="62.42578125" style="195" customWidth="1"/>
    <col min="8981" max="8981" width="56.28515625" style="195" customWidth="1"/>
    <col min="8982" max="8982" width="6.28515625" style="195" customWidth="1"/>
    <col min="8983" max="8983" width="48.7109375" style="195" customWidth="1"/>
    <col min="8984" max="8984" width="73" style="195" customWidth="1"/>
    <col min="8985" max="8985" width="6.42578125" style="195" customWidth="1"/>
    <col min="8986" max="8986" width="16.5703125" style="195"/>
    <col min="8987" max="8987" width="6.42578125" style="195" customWidth="1"/>
    <col min="8988" max="8988" width="47.28515625" style="195" customWidth="1"/>
    <col min="8989" max="8989" width="6.7109375" style="195" customWidth="1"/>
    <col min="8990" max="8990" width="21.28515625" style="195" customWidth="1"/>
    <col min="8991" max="9220" width="16.5703125" style="195"/>
    <col min="9221" max="9221" width="43.42578125" style="195" customWidth="1"/>
    <col min="9222" max="9222" width="45.5703125" style="195" customWidth="1"/>
    <col min="9223" max="9223" width="7.85546875" style="195" customWidth="1"/>
    <col min="9224" max="9224" width="5.5703125" style="195" customWidth="1"/>
    <col min="9225" max="9225" width="59.28515625" style="195" customWidth="1"/>
    <col min="9226" max="9226" width="51.140625" style="195" customWidth="1"/>
    <col min="9227" max="9227" width="4.42578125" style="195" customWidth="1"/>
    <col min="9228" max="9228" width="5.28515625" style="195" customWidth="1"/>
    <col min="9229" max="9229" width="23.85546875" style="195" customWidth="1"/>
    <col min="9230" max="9230" width="7.42578125" style="195" customWidth="1"/>
    <col min="9231" max="9231" width="6.28515625" style="195" customWidth="1"/>
    <col min="9232" max="9232" width="36.140625" style="195" customWidth="1"/>
    <col min="9233" max="9233" width="38.140625" style="195" customWidth="1"/>
    <col min="9234" max="9235" width="4.5703125" style="195" customWidth="1"/>
    <col min="9236" max="9236" width="62.42578125" style="195" customWidth="1"/>
    <col min="9237" max="9237" width="56.28515625" style="195" customWidth="1"/>
    <col min="9238" max="9238" width="6.28515625" style="195" customWidth="1"/>
    <col min="9239" max="9239" width="48.7109375" style="195" customWidth="1"/>
    <col min="9240" max="9240" width="73" style="195" customWidth="1"/>
    <col min="9241" max="9241" width="6.42578125" style="195" customWidth="1"/>
    <col min="9242" max="9242" width="16.5703125" style="195"/>
    <col min="9243" max="9243" width="6.42578125" style="195" customWidth="1"/>
    <col min="9244" max="9244" width="47.28515625" style="195" customWidth="1"/>
    <col min="9245" max="9245" width="6.7109375" style="195" customWidth="1"/>
    <col min="9246" max="9246" width="21.28515625" style="195" customWidth="1"/>
    <col min="9247" max="9476" width="16.5703125" style="195"/>
    <col min="9477" max="9477" width="43.42578125" style="195" customWidth="1"/>
    <col min="9478" max="9478" width="45.5703125" style="195" customWidth="1"/>
    <col min="9479" max="9479" width="7.85546875" style="195" customWidth="1"/>
    <col min="9480" max="9480" width="5.5703125" style="195" customWidth="1"/>
    <col min="9481" max="9481" width="59.28515625" style="195" customWidth="1"/>
    <col min="9482" max="9482" width="51.140625" style="195" customWidth="1"/>
    <col min="9483" max="9483" width="4.42578125" style="195" customWidth="1"/>
    <col min="9484" max="9484" width="5.28515625" style="195" customWidth="1"/>
    <col min="9485" max="9485" width="23.85546875" style="195" customWidth="1"/>
    <col min="9486" max="9486" width="7.42578125" style="195" customWidth="1"/>
    <col min="9487" max="9487" width="6.28515625" style="195" customWidth="1"/>
    <col min="9488" max="9488" width="36.140625" style="195" customWidth="1"/>
    <col min="9489" max="9489" width="38.140625" style="195" customWidth="1"/>
    <col min="9490" max="9491" width="4.5703125" style="195" customWidth="1"/>
    <col min="9492" max="9492" width="62.42578125" style="195" customWidth="1"/>
    <col min="9493" max="9493" width="56.28515625" style="195" customWidth="1"/>
    <col min="9494" max="9494" width="6.28515625" style="195" customWidth="1"/>
    <col min="9495" max="9495" width="48.7109375" style="195" customWidth="1"/>
    <col min="9496" max="9496" width="73" style="195" customWidth="1"/>
    <col min="9497" max="9497" width="6.42578125" style="195" customWidth="1"/>
    <col min="9498" max="9498" width="16.5703125" style="195"/>
    <col min="9499" max="9499" width="6.42578125" style="195" customWidth="1"/>
    <col min="9500" max="9500" width="47.28515625" style="195" customWidth="1"/>
    <col min="9501" max="9501" width="6.7109375" style="195" customWidth="1"/>
    <col min="9502" max="9502" width="21.28515625" style="195" customWidth="1"/>
    <col min="9503" max="9732" width="16.5703125" style="195"/>
    <col min="9733" max="9733" width="43.42578125" style="195" customWidth="1"/>
    <col min="9734" max="9734" width="45.5703125" style="195" customWidth="1"/>
    <col min="9735" max="9735" width="7.85546875" style="195" customWidth="1"/>
    <col min="9736" max="9736" width="5.5703125" style="195" customWidth="1"/>
    <col min="9737" max="9737" width="59.28515625" style="195" customWidth="1"/>
    <col min="9738" max="9738" width="51.140625" style="195" customWidth="1"/>
    <col min="9739" max="9739" width="4.42578125" style="195" customWidth="1"/>
    <col min="9740" max="9740" width="5.28515625" style="195" customWidth="1"/>
    <col min="9741" max="9741" width="23.85546875" style="195" customWidth="1"/>
    <col min="9742" max="9742" width="7.42578125" style="195" customWidth="1"/>
    <col min="9743" max="9743" width="6.28515625" style="195" customWidth="1"/>
    <col min="9744" max="9744" width="36.140625" style="195" customWidth="1"/>
    <col min="9745" max="9745" width="38.140625" style="195" customWidth="1"/>
    <col min="9746" max="9747" width="4.5703125" style="195" customWidth="1"/>
    <col min="9748" max="9748" width="62.42578125" style="195" customWidth="1"/>
    <col min="9749" max="9749" width="56.28515625" style="195" customWidth="1"/>
    <col min="9750" max="9750" width="6.28515625" style="195" customWidth="1"/>
    <col min="9751" max="9751" width="48.7109375" style="195" customWidth="1"/>
    <col min="9752" max="9752" width="73" style="195" customWidth="1"/>
    <col min="9753" max="9753" width="6.42578125" style="195" customWidth="1"/>
    <col min="9754" max="9754" width="16.5703125" style="195"/>
    <col min="9755" max="9755" width="6.42578125" style="195" customWidth="1"/>
    <col min="9756" max="9756" width="47.28515625" style="195" customWidth="1"/>
    <col min="9757" max="9757" width="6.7109375" style="195" customWidth="1"/>
    <col min="9758" max="9758" width="21.28515625" style="195" customWidth="1"/>
    <col min="9759" max="9988" width="16.5703125" style="195"/>
    <col min="9989" max="9989" width="43.42578125" style="195" customWidth="1"/>
    <col min="9990" max="9990" width="45.5703125" style="195" customWidth="1"/>
    <col min="9991" max="9991" width="7.85546875" style="195" customWidth="1"/>
    <col min="9992" max="9992" width="5.5703125" style="195" customWidth="1"/>
    <col min="9993" max="9993" width="59.28515625" style="195" customWidth="1"/>
    <col min="9994" max="9994" width="51.140625" style="195" customWidth="1"/>
    <col min="9995" max="9995" width="4.42578125" style="195" customWidth="1"/>
    <col min="9996" max="9996" width="5.28515625" style="195" customWidth="1"/>
    <col min="9997" max="9997" width="23.85546875" style="195" customWidth="1"/>
    <col min="9998" max="9998" width="7.42578125" style="195" customWidth="1"/>
    <col min="9999" max="9999" width="6.28515625" style="195" customWidth="1"/>
    <col min="10000" max="10000" width="36.140625" style="195" customWidth="1"/>
    <col min="10001" max="10001" width="38.140625" style="195" customWidth="1"/>
    <col min="10002" max="10003" width="4.5703125" style="195" customWidth="1"/>
    <col min="10004" max="10004" width="62.42578125" style="195" customWidth="1"/>
    <col min="10005" max="10005" width="56.28515625" style="195" customWidth="1"/>
    <col min="10006" max="10006" width="6.28515625" style="195" customWidth="1"/>
    <col min="10007" max="10007" width="48.7109375" style="195" customWidth="1"/>
    <col min="10008" max="10008" width="73" style="195" customWidth="1"/>
    <col min="10009" max="10009" width="6.42578125" style="195" customWidth="1"/>
    <col min="10010" max="10010" width="16.5703125" style="195"/>
    <col min="10011" max="10011" width="6.42578125" style="195" customWidth="1"/>
    <col min="10012" max="10012" width="47.28515625" style="195" customWidth="1"/>
    <col min="10013" max="10013" width="6.7109375" style="195" customWidth="1"/>
    <col min="10014" max="10014" width="21.28515625" style="195" customWidth="1"/>
    <col min="10015" max="10244" width="16.5703125" style="195"/>
    <col min="10245" max="10245" width="43.42578125" style="195" customWidth="1"/>
    <col min="10246" max="10246" width="45.5703125" style="195" customWidth="1"/>
    <col min="10247" max="10247" width="7.85546875" style="195" customWidth="1"/>
    <col min="10248" max="10248" width="5.5703125" style="195" customWidth="1"/>
    <col min="10249" max="10249" width="59.28515625" style="195" customWidth="1"/>
    <col min="10250" max="10250" width="51.140625" style="195" customWidth="1"/>
    <col min="10251" max="10251" width="4.42578125" style="195" customWidth="1"/>
    <col min="10252" max="10252" width="5.28515625" style="195" customWidth="1"/>
    <col min="10253" max="10253" width="23.85546875" style="195" customWidth="1"/>
    <col min="10254" max="10254" width="7.42578125" style="195" customWidth="1"/>
    <col min="10255" max="10255" width="6.28515625" style="195" customWidth="1"/>
    <col min="10256" max="10256" width="36.140625" style="195" customWidth="1"/>
    <col min="10257" max="10257" width="38.140625" style="195" customWidth="1"/>
    <col min="10258" max="10259" width="4.5703125" style="195" customWidth="1"/>
    <col min="10260" max="10260" width="62.42578125" style="195" customWidth="1"/>
    <col min="10261" max="10261" width="56.28515625" style="195" customWidth="1"/>
    <col min="10262" max="10262" width="6.28515625" style="195" customWidth="1"/>
    <col min="10263" max="10263" width="48.7109375" style="195" customWidth="1"/>
    <col min="10264" max="10264" width="73" style="195" customWidth="1"/>
    <col min="10265" max="10265" width="6.42578125" style="195" customWidth="1"/>
    <col min="10266" max="10266" width="16.5703125" style="195"/>
    <col min="10267" max="10267" width="6.42578125" style="195" customWidth="1"/>
    <col min="10268" max="10268" width="47.28515625" style="195" customWidth="1"/>
    <col min="10269" max="10269" width="6.7109375" style="195" customWidth="1"/>
    <col min="10270" max="10270" width="21.28515625" style="195" customWidth="1"/>
    <col min="10271" max="10500" width="16.5703125" style="195"/>
    <col min="10501" max="10501" width="43.42578125" style="195" customWidth="1"/>
    <col min="10502" max="10502" width="45.5703125" style="195" customWidth="1"/>
    <col min="10503" max="10503" width="7.85546875" style="195" customWidth="1"/>
    <col min="10504" max="10504" width="5.5703125" style="195" customWidth="1"/>
    <col min="10505" max="10505" width="59.28515625" style="195" customWidth="1"/>
    <col min="10506" max="10506" width="51.140625" style="195" customWidth="1"/>
    <col min="10507" max="10507" width="4.42578125" style="195" customWidth="1"/>
    <col min="10508" max="10508" width="5.28515625" style="195" customWidth="1"/>
    <col min="10509" max="10509" width="23.85546875" style="195" customWidth="1"/>
    <col min="10510" max="10510" width="7.42578125" style="195" customWidth="1"/>
    <col min="10511" max="10511" width="6.28515625" style="195" customWidth="1"/>
    <col min="10512" max="10512" width="36.140625" style="195" customWidth="1"/>
    <col min="10513" max="10513" width="38.140625" style="195" customWidth="1"/>
    <col min="10514" max="10515" width="4.5703125" style="195" customWidth="1"/>
    <col min="10516" max="10516" width="62.42578125" style="195" customWidth="1"/>
    <col min="10517" max="10517" width="56.28515625" style="195" customWidth="1"/>
    <col min="10518" max="10518" width="6.28515625" style="195" customWidth="1"/>
    <col min="10519" max="10519" width="48.7109375" style="195" customWidth="1"/>
    <col min="10520" max="10520" width="73" style="195" customWidth="1"/>
    <col min="10521" max="10521" width="6.42578125" style="195" customWidth="1"/>
    <col min="10522" max="10522" width="16.5703125" style="195"/>
    <col min="10523" max="10523" width="6.42578125" style="195" customWidth="1"/>
    <col min="10524" max="10524" width="47.28515625" style="195" customWidth="1"/>
    <col min="10525" max="10525" width="6.7109375" style="195" customWidth="1"/>
    <col min="10526" max="10526" width="21.28515625" style="195" customWidth="1"/>
    <col min="10527" max="10756" width="16.5703125" style="195"/>
    <col min="10757" max="10757" width="43.42578125" style="195" customWidth="1"/>
    <col min="10758" max="10758" width="45.5703125" style="195" customWidth="1"/>
    <col min="10759" max="10759" width="7.85546875" style="195" customWidth="1"/>
    <col min="10760" max="10760" width="5.5703125" style="195" customWidth="1"/>
    <col min="10761" max="10761" width="59.28515625" style="195" customWidth="1"/>
    <col min="10762" max="10762" width="51.140625" style="195" customWidth="1"/>
    <col min="10763" max="10763" width="4.42578125" style="195" customWidth="1"/>
    <col min="10764" max="10764" width="5.28515625" style="195" customWidth="1"/>
    <col min="10765" max="10765" width="23.85546875" style="195" customWidth="1"/>
    <col min="10766" max="10766" width="7.42578125" style="195" customWidth="1"/>
    <col min="10767" max="10767" width="6.28515625" style="195" customWidth="1"/>
    <col min="10768" max="10768" width="36.140625" style="195" customWidth="1"/>
    <col min="10769" max="10769" width="38.140625" style="195" customWidth="1"/>
    <col min="10770" max="10771" width="4.5703125" style="195" customWidth="1"/>
    <col min="10772" max="10772" width="62.42578125" style="195" customWidth="1"/>
    <col min="10773" max="10773" width="56.28515625" style="195" customWidth="1"/>
    <col min="10774" max="10774" width="6.28515625" style="195" customWidth="1"/>
    <col min="10775" max="10775" width="48.7109375" style="195" customWidth="1"/>
    <col min="10776" max="10776" width="73" style="195" customWidth="1"/>
    <col min="10777" max="10777" width="6.42578125" style="195" customWidth="1"/>
    <col min="10778" max="10778" width="16.5703125" style="195"/>
    <col min="10779" max="10779" width="6.42578125" style="195" customWidth="1"/>
    <col min="10780" max="10780" width="47.28515625" style="195" customWidth="1"/>
    <col min="10781" max="10781" width="6.7109375" style="195" customWidth="1"/>
    <col min="10782" max="10782" width="21.28515625" style="195" customWidth="1"/>
    <col min="10783" max="11012" width="16.5703125" style="195"/>
    <col min="11013" max="11013" width="43.42578125" style="195" customWidth="1"/>
    <col min="11014" max="11014" width="45.5703125" style="195" customWidth="1"/>
    <col min="11015" max="11015" width="7.85546875" style="195" customWidth="1"/>
    <col min="11016" max="11016" width="5.5703125" style="195" customWidth="1"/>
    <col min="11017" max="11017" width="59.28515625" style="195" customWidth="1"/>
    <col min="11018" max="11018" width="51.140625" style="195" customWidth="1"/>
    <col min="11019" max="11019" width="4.42578125" style="195" customWidth="1"/>
    <col min="11020" max="11020" width="5.28515625" style="195" customWidth="1"/>
    <col min="11021" max="11021" width="23.85546875" style="195" customWidth="1"/>
    <col min="11022" max="11022" width="7.42578125" style="195" customWidth="1"/>
    <col min="11023" max="11023" width="6.28515625" style="195" customWidth="1"/>
    <col min="11024" max="11024" width="36.140625" style="195" customWidth="1"/>
    <col min="11025" max="11025" width="38.140625" style="195" customWidth="1"/>
    <col min="11026" max="11027" width="4.5703125" style="195" customWidth="1"/>
    <col min="11028" max="11028" width="62.42578125" style="195" customWidth="1"/>
    <col min="11029" max="11029" width="56.28515625" style="195" customWidth="1"/>
    <col min="11030" max="11030" width="6.28515625" style="195" customWidth="1"/>
    <col min="11031" max="11031" width="48.7109375" style="195" customWidth="1"/>
    <col min="11032" max="11032" width="73" style="195" customWidth="1"/>
    <col min="11033" max="11033" width="6.42578125" style="195" customWidth="1"/>
    <col min="11034" max="11034" width="16.5703125" style="195"/>
    <col min="11035" max="11035" width="6.42578125" style="195" customWidth="1"/>
    <col min="11036" max="11036" width="47.28515625" style="195" customWidth="1"/>
    <col min="11037" max="11037" width="6.7109375" style="195" customWidth="1"/>
    <col min="11038" max="11038" width="21.28515625" style="195" customWidth="1"/>
    <col min="11039" max="11268" width="16.5703125" style="195"/>
    <col min="11269" max="11269" width="43.42578125" style="195" customWidth="1"/>
    <col min="11270" max="11270" width="45.5703125" style="195" customWidth="1"/>
    <col min="11271" max="11271" width="7.85546875" style="195" customWidth="1"/>
    <col min="11272" max="11272" width="5.5703125" style="195" customWidth="1"/>
    <col min="11273" max="11273" width="59.28515625" style="195" customWidth="1"/>
    <col min="11274" max="11274" width="51.140625" style="195" customWidth="1"/>
    <col min="11275" max="11275" width="4.42578125" style="195" customWidth="1"/>
    <col min="11276" max="11276" width="5.28515625" style="195" customWidth="1"/>
    <col min="11277" max="11277" width="23.85546875" style="195" customWidth="1"/>
    <col min="11278" max="11278" width="7.42578125" style="195" customWidth="1"/>
    <col min="11279" max="11279" width="6.28515625" style="195" customWidth="1"/>
    <col min="11280" max="11280" width="36.140625" style="195" customWidth="1"/>
    <col min="11281" max="11281" width="38.140625" style="195" customWidth="1"/>
    <col min="11282" max="11283" width="4.5703125" style="195" customWidth="1"/>
    <col min="11284" max="11284" width="62.42578125" style="195" customWidth="1"/>
    <col min="11285" max="11285" width="56.28515625" style="195" customWidth="1"/>
    <col min="11286" max="11286" width="6.28515625" style="195" customWidth="1"/>
    <col min="11287" max="11287" width="48.7109375" style="195" customWidth="1"/>
    <col min="11288" max="11288" width="73" style="195" customWidth="1"/>
    <col min="11289" max="11289" width="6.42578125" style="195" customWidth="1"/>
    <col min="11290" max="11290" width="16.5703125" style="195"/>
    <col min="11291" max="11291" width="6.42578125" style="195" customWidth="1"/>
    <col min="11292" max="11292" width="47.28515625" style="195" customWidth="1"/>
    <col min="11293" max="11293" width="6.7109375" style="195" customWidth="1"/>
    <col min="11294" max="11294" width="21.28515625" style="195" customWidth="1"/>
    <col min="11295" max="11524" width="16.5703125" style="195"/>
    <col min="11525" max="11525" width="43.42578125" style="195" customWidth="1"/>
    <col min="11526" max="11526" width="45.5703125" style="195" customWidth="1"/>
    <col min="11527" max="11527" width="7.85546875" style="195" customWidth="1"/>
    <col min="11528" max="11528" width="5.5703125" style="195" customWidth="1"/>
    <col min="11529" max="11529" width="59.28515625" style="195" customWidth="1"/>
    <col min="11530" max="11530" width="51.140625" style="195" customWidth="1"/>
    <col min="11531" max="11531" width="4.42578125" style="195" customWidth="1"/>
    <col min="11532" max="11532" width="5.28515625" style="195" customWidth="1"/>
    <col min="11533" max="11533" width="23.85546875" style="195" customWidth="1"/>
    <col min="11534" max="11534" width="7.42578125" style="195" customWidth="1"/>
    <col min="11535" max="11535" width="6.28515625" style="195" customWidth="1"/>
    <col min="11536" max="11536" width="36.140625" style="195" customWidth="1"/>
    <col min="11537" max="11537" width="38.140625" style="195" customWidth="1"/>
    <col min="11538" max="11539" width="4.5703125" style="195" customWidth="1"/>
    <col min="11540" max="11540" width="62.42578125" style="195" customWidth="1"/>
    <col min="11541" max="11541" width="56.28515625" style="195" customWidth="1"/>
    <col min="11542" max="11542" width="6.28515625" style="195" customWidth="1"/>
    <col min="11543" max="11543" width="48.7109375" style="195" customWidth="1"/>
    <col min="11544" max="11544" width="73" style="195" customWidth="1"/>
    <col min="11545" max="11545" width="6.42578125" style="195" customWidth="1"/>
    <col min="11546" max="11546" width="16.5703125" style="195"/>
    <col min="11547" max="11547" width="6.42578125" style="195" customWidth="1"/>
    <col min="11548" max="11548" width="47.28515625" style="195" customWidth="1"/>
    <col min="11549" max="11549" width="6.7109375" style="195" customWidth="1"/>
    <col min="11550" max="11550" width="21.28515625" style="195" customWidth="1"/>
    <col min="11551" max="11780" width="16.5703125" style="195"/>
    <col min="11781" max="11781" width="43.42578125" style="195" customWidth="1"/>
    <col min="11782" max="11782" width="45.5703125" style="195" customWidth="1"/>
    <col min="11783" max="11783" width="7.85546875" style="195" customWidth="1"/>
    <col min="11784" max="11784" width="5.5703125" style="195" customWidth="1"/>
    <col min="11785" max="11785" width="59.28515625" style="195" customWidth="1"/>
    <col min="11786" max="11786" width="51.140625" style="195" customWidth="1"/>
    <col min="11787" max="11787" width="4.42578125" style="195" customWidth="1"/>
    <col min="11788" max="11788" width="5.28515625" style="195" customWidth="1"/>
    <col min="11789" max="11789" width="23.85546875" style="195" customWidth="1"/>
    <col min="11790" max="11790" width="7.42578125" style="195" customWidth="1"/>
    <col min="11791" max="11791" width="6.28515625" style="195" customWidth="1"/>
    <col min="11792" max="11792" width="36.140625" style="195" customWidth="1"/>
    <col min="11793" max="11793" width="38.140625" style="195" customWidth="1"/>
    <col min="11794" max="11795" width="4.5703125" style="195" customWidth="1"/>
    <col min="11796" max="11796" width="62.42578125" style="195" customWidth="1"/>
    <col min="11797" max="11797" width="56.28515625" style="195" customWidth="1"/>
    <col min="11798" max="11798" width="6.28515625" style="195" customWidth="1"/>
    <col min="11799" max="11799" width="48.7109375" style="195" customWidth="1"/>
    <col min="11800" max="11800" width="73" style="195" customWidth="1"/>
    <col min="11801" max="11801" width="6.42578125" style="195" customWidth="1"/>
    <col min="11802" max="11802" width="16.5703125" style="195"/>
    <col min="11803" max="11803" width="6.42578125" style="195" customWidth="1"/>
    <col min="11804" max="11804" width="47.28515625" style="195" customWidth="1"/>
    <col min="11805" max="11805" width="6.7109375" style="195" customWidth="1"/>
    <col min="11806" max="11806" width="21.28515625" style="195" customWidth="1"/>
    <col min="11807" max="12036" width="16.5703125" style="195"/>
    <col min="12037" max="12037" width="43.42578125" style="195" customWidth="1"/>
    <col min="12038" max="12038" width="45.5703125" style="195" customWidth="1"/>
    <col min="12039" max="12039" width="7.85546875" style="195" customWidth="1"/>
    <col min="12040" max="12040" width="5.5703125" style="195" customWidth="1"/>
    <col min="12041" max="12041" width="59.28515625" style="195" customWidth="1"/>
    <col min="12042" max="12042" width="51.140625" style="195" customWidth="1"/>
    <col min="12043" max="12043" width="4.42578125" style="195" customWidth="1"/>
    <col min="12044" max="12044" width="5.28515625" style="195" customWidth="1"/>
    <col min="12045" max="12045" width="23.85546875" style="195" customWidth="1"/>
    <col min="12046" max="12046" width="7.42578125" style="195" customWidth="1"/>
    <col min="12047" max="12047" width="6.28515625" style="195" customWidth="1"/>
    <col min="12048" max="12048" width="36.140625" style="195" customWidth="1"/>
    <col min="12049" max="12049" width="38.140625" style="195" customWidth="1"/>
    <col min="12050" max="12051" width="4.5703125" style="195" customWidth="1"/>
    <col min="12052" max="12052" width="62.42578125" style="195" customWidth="1"/>
    <col min="12053" max="12053" width="56.28515625" style="195" customWidth="1"/>
    <col min="12054" max="12054" width="6.28515625" style="195" customWidth="1"/>
    <col min="12055" max="12055" width="48.7109375" style="195" customWidth="1"/>
    <col min="12056" max="12056" width="73" style="195" customWidth="1"/>
    <col min="12057" max="12057" width="6.42578125" style="195" customWidth="1"/>
    <col min="12058" max="12058" width="16.5703125" style="195"/>
    <col min="12059" max="12059" width="6.42578125" style="195" customWidth="1"/>
    <col min="12060" max="12060" width="47.28515625" style="195" customWidth="1"/>
    <col min="12061" max="12061" width="6.7109375" style="195" customWidth="1"/>
    <col min="12062" max="12062" width="21.28515625" style="195" customWidth="1"/>
    <col min="12063" max="12292" width="16.5703125" style="195"/>
    <col min="12293" max="12293" width="43.42578125" style="195" customWidth="1"/>
    <col min="12294" max="12294" width="45.5703125" style="195" customWidth="1"/>
    <col min="12295" max="12295" width="7.85546875" style="195" customWidth="1"/>
    <col min="12296" max="12296" width="5.5703125" style="195" customWidth="1"/>
    <col min="12297" max="12297" width="59.28515625" style="195" customWidth="1"/>
    <col min="12298" max="12298" width="51.140625" style="195" customWidth="1"/>
    <col min="12299" max="12299" width="4.42578125" style="195" customWidth="1"/>
    <col min="12300" max="12300" width="5.28515625" style="195" customWidth="1"/>
    <col min="12301" max="12301" width="23.85546875" style="195" customWidth="1"/>
    <col min="12302" max="12302" width="7.42578125" style="195" customWidth="1"/>
    <col min="12303" max="12303" width="6.28515625" style="195" customWidth="1"/>
    <col min="12304" max="12304" width="36.140625" style="195" customWidth="1"/>
    <col min="12305" max="12305" width="38.140625" style="195" customWidth="1"/>
    <col min="12306" max="12307" width="4.5703125" style="195" customWidth="1"/>
    <col min="12308" max="12308" width="62.42578125" style="195" customWidth="1"/>
    <col min="12309" max="12309" width="56.28515625" style="195" customWidth="1"/>
    <col min="12310" max="12310" width="6.28515625" style="195" customWidth="1"/>
    <col min="12311" max="12311" width="48.7109375" style="195" customWidth="1"/>
    <col min="12312" max="12312" width="73" style="195" customWidth="1"/>
    <col min="12313" max="12313" width="6.42578125" style="195" customWidth="1"/>
    <col min="12314" max="12314" width="16.5703125" style="195"/>
    <col min="12315" max="12315" width="6.42578125" style="195" customWidth="1"/>
    <col min="12316" max="12316" width="47.28515625" style="195" customWidth="1"/>
    <col min="12317" max="12317" width="6.7109375" style="195" customWidth="1"/>
    <col min="12318" max="12318" width="21.28515625" style="195" customWidth="1"/>
    <col min="12319" max="12548" width="16.5703125" style="195"/>
    <col min="12549" max="12549" width="43.42578125" style="195" customWidth="1"/>
    <col min="12550" max="12550" width="45.5703125" style="195" customWidth="1"/>
    <col min="12551" max="12551" width="7.85546875" style="195" customWidth="1"/>
    <col min="12552" max="12552" width="5.5703125" style="195" customWidth="1"/>
    <col min="12553" max="12553" width="59.28515625" style="195" customWidth="1"/>
    <col min="12554" max="12554" width="51.140625" style="195" customWidth="1"/>
    <col min="12555" max="12555" width="4.42578125" style="195" customWidth="1"/>
    <col min="12556" max="12556" width="5.28515625" style="195" customWidth="1"/>
    <col min="12557" max="12557" width="23.85546875" style="195" customWidth="1"/>
    <col min="12558" max="12558" width="7.42578125" style="195" customWidth="1"/>
    <col min="12559" max="12559" width="6.28515625" style="195" customWidth="1"/>
    <col min="12560" max="12560" width="36.140625" style="195" customWidth="1"/>
    <col min="12561" max="12561" width="38.140625" style="195" customWidth="1"/>
    <col min="12562" max="12563" width="4.5703125" style="195" customWidth="1"/>
    <col min="12564" max="12564" width="62.42578125" style="195" customWidth="1"/>
    <col min="12565" max="12565" width="56.28515625" style="195" customWidth="1"/>
    <col min="12566" max="12566" width="6.28515625" style="195" customWidth="1"/>
    <col min="12567" max="12567" width="48.7109375" style="195" customWidth="1"/>
    <col min="12568" max="12568" width="73" style="195" customWidth="1"/>
    <col min="12569" max="12569" width="6.42578125" style="195" customWidth="1"/>
    <col min="12570" max="12570" width="16.5703125" style="195"/>
    <col min="12571" max="12571" width="6.42578125" style="195" customWidth="1"/>
    <col min="12572" max="12572" width="47.28515625" style="195" customWidth="1"/>
    <col min="12573" max="12573" width="6.7109375" style="195" customWidth="1"/>
    <col min="12574" max="12574" width="21.28515625" style="195" customWidth="1"/>
    <col min="12575" max="12804" width="16.5703125" style="195"/>
    <col min="12805" max="12805" width="43.42578125" style="195" customWidth="1"/>
    <col min="12806" max="12806" width="45.5703125" style="195" customWidth="1"/>
    <col min="12807" max="12807" width="7.85546875" style="195" customWidth="1"/>
    <col min="12808" max="12808" width="5.5703125" style="195" customWidth="1"/>
    <col min="12809" max="12809" width="59.28515625" style="195" customWidth="1"/>
    <col min="12810" max="12810" width="51.140625" style="195" customWidth="1"/>
    <col min="12811" max="12811" width="4.42578125" style="195" customWidth="1"/>
    <col min="12812" max="12812" width="5.28515625" style="195" customWidth="1"/>
    <col min="12813" max="12813" width="23.85546875" style="195" customWidth="1"/>
    <col min="12814" max="12814" width="7.42578125" style="195" customWidth="1"/>
    <col min="12815" max="12815" width="6.28515625" style="195" customWidth="1"/>
    <col min="12816" max="12816" width="36.140625" style="195" customWidth="1"/>
    <col min="12817" max="12817" width="38.140625" style="195" customWidth="1"/>
    <col min="12818" max="12819" width="4.5703125" style="195" customWidth="1"/>
    <col min="12820" max="12820" width="62.42578125" style="195" customWidth="1"/>
    <col min="12821" max="12821" width="56.28515625" style="195" customWidth="1"/>
    <col min="12822" max="12822" width="6.28515625" style="195" customWidth="1"/>
    <col min="12823" max="12823" width="48.7109375" style="195" customWidth="1"/>
    <col min="12824" max="12824" width="73" style="195" customWidth="1"/>
    <col min="12825" max="12825" width="6.42578125" style="195" customWidth="1"/>
    <col min="12826" max="12826" width="16.5703125" style="195"/>
    <col min="12827" max="12827" width="6.42578125" style="195" customWidth="1"/>
    <col min="12828" max="12828" width="47.28515625" style="195" customWidth="1"/>
    <col min="12829" max="12829" width="6.7109375" style="195" customWidth="1"/>
    <col min="12830" max="12830" width="21.28515625" style="195" customWidth="1"/>
    <col min="12831" max="13060" width="16.5703125" style="195"/>
    <col min="13061" max="13061" width="43.42578125" style="195" customWidth="1"/>
    <col min="13062" max="13062" width="45.5703125" style="195" customWidth="1"/>
    <col min="13063" max="13063" width="7.85546875" style="195" customWidth="1"/>
    <col min="13064" max="13064" width="5.5703125" style="195" customWidth="1"/>
    <col min="13065" max="13065" width="59.28515625" style="195" customWidth="1"/>
    <col min="13066" max="13066" width="51.140625" style="195" customWidth="1"/>
    <col min="13067" max="13067" width="4.42578125" style="195" customWidth="1"/>
    <col min="13068" max="13068" width="5.28515625" style="195" customWidth="1"/>
    <col min="13069" max="13069" width="23.85546875" style="195" customWidth="1"/>
    <col min="13070" max="13070" width="7.42578125" style="195" customWidth="1"/>
    <col min="13071" max="13071" width="6.28515625" style="195" customWidth="1"/>
    <col min="13072" max="13072" width="36.140625" style="195" customWidth="1"/>
    <col min="13073" max="13073" width="38.140625" style="195" customWidth="1"/>
    <col min="13074" max="13075" width="4.5703125" style="195" customWidth="1"/>
    <col min="13076" max="13076" width="62.42578125" style="195" customWidth="1"/>
    <col min="13077" max="13077" width="56.28515625" style="195" customWidth="1"/>
    <col min="13078" max="13078" width="6.28515625" style="195" customWidth="1"/>
    <col min="13079" max="13079" width="48.7109375" style="195" customWidth="1"/>
    <col min="13080" max="13080" width="73" style="195" customWidth="1"/>
    <col min="13081" max="13081" width="6.42578125" style="195" customWidth="1"/>
    <col min="13082" max="13082" width="16.5703125" style="195"/>
    <col min="13083" max="13083" width="6.42578125" style="195" customWidth="1"/>
    <col min="13084" max="13084" width="47.28515625" style="195" customWidth="1"/>
    <col min="13085" max="13085" width="6.7109375" style="195" customWidth="1"/>
    <col min="13086" max="13086" width="21.28515625" style="195" customWidth="1"/>
    <col min="13087" max="13316" width="16.5703125" style="195"/>
    <col min="13317" max="13317" width="43.42578125" style="195" customWidth="1"/>
    <col min="13318" max="13318" width="45.5703125" style="195" customWidth="1"/>
    <col min="13319" max="13319" width="7.85546875" style="195" customWidth="1"/>
    <col min="13320" max="13320" width="5.5703125" style="195" customWidth="1"/>
    <col min="13321" max="13321" width="59.28515625" style="195" customWidth="1"/>
    <col min="13322" max="13322" width="51.140625" style="195" customWidth="1"/>
    <col min="13323" max="13323" width="4.42578125" style="195" customWidth="1"/>
    <col min="13324" max="13324" width="5.28515625" style="195" customWidth="1"/>
    <col min="13325" max="13325" width="23.85546875" style="195" customWidth="1"/>
    <col min="13326" max="13326" width="7.42578125" style="195" customWidth="1"/>
    <col min="13327" max="13327" width="6.28515625" style="195" customWidth="1"/>
    <col min="13328" max="13328" width="36.140625" style="195" customWidth="1"/>
    <col min="13329" max="13329" width="38.140625" style="195" customWidth="1"/>
    <col min="13330" max="13331" width="4.5703125" style="195" customWidth="1"/>
    <col min="13332" max="13332" width="62.42578125" style="195" customWidth="1"/>
    <col min="13333" max="13333" width="56.28515625" style="195" customWidth="1"/>
    <col min="13334" max="13334" width="6.28515625" style="195" customWidth="1"/>
    <col min="13335" max="13335" width="48.7109375" style="195" customWidth="1"/>
    <col min="13336" max="13336" width="73" style="195" customWidth="1"/>
    <col min="13337" max="13337" width="6.42578125" style="195" customWidth="1"/>
    <col min="13338" max="13338" width="16.5703125" style="195"/>
    <col min="13339" max="13339" width="6.42578125" style="195" customWidth="1"/>
    <col min="13340" max="13340" width="47.28515625" style="195" customWidth="1"/>
    <col min="13341" max="13341" width="6.7109375" style="195" customWidth="1"/>
    <col min="13342" max="13342" width="21.28515625" style="195" customWidth="1"/>
    <col min="13343" max="13572" width="16.5703125" style="195"/>
    <col min="13573" max="13573" width="43.42578125" style="195" customWidth="1"/>
    <col min="13574" max="13574" width="45.5703125" style="195" customWidth="1"/>
    <col min="13575" max="13575" width="7.85546875" style="195" customWidth="1"/>
    <col min="13576" max="13576" width="5.5703125" style="195" customWidth="1"/>
    <col min="13577" max="13577" width="59.28515625" style="195" customWidth="1"/>
    <col min="13578" max="13578" width="51.140625" style="195" customWidth="1"/>
    <col min="13579" max="13579" width="4.42578125" style="195" customWidth="1"/>
    <col min="13580" max="13580" width="5.28515625" style="195" customWidth="1"/>
    <col min="13581" max="13581" width="23.85546875" style="195" customWidth="1"/>
    <col min="13582" max="13582" width="7.42578125" style="195" customWidth="1"/>
    <col min="13583" max="13583" width="6.28515625" style="195" customWidth="1"/>
    <col min="13584" max="13584" width="36.140625" style="195" customWidth="1"/>
    <col min="13585" max="13585" width="38.140625" style="195" customWidth="1"/>
    <col min="13586" max="13587" width="4.5703125" style="195" customWidth="1"/>
    <col min="13588" max="13588" width="62.42578125" style="195" customWidth="1"/>
    <col min="13589" max="13589" width="56.28515625" style="195" customWidth="1"/>
    <col min="13590" max="13590" width="6.28515625" style="195" customWidth="1"/>
    <col min="13591" max="13591" width="48.7109375" style="195" customWidth="1"/>
    <col min="13592" max="13592" width="73" style="195" customWidth="1"/>
    <col min="13593" max="13593" width="6.42578125" style="195" customWidth="1"/>
    <col min="13594" max="13594" width="16.5703125" style="195"/>
    <col min="13595" max="13595" width="6.42578125" style="195" customWidth="1"/>
    <col min="13596" max="13596" width="47.28515625" style="195" customWidth="1"/>
    <col min="13597" max="13597" width="6.7109375" style="195" customWidth="1"/>
    <col min="13598" max="13598" width="21.28515625" style="195" customWidth="1"/>
    <col min="13599" max="13828" width="16.5703125" style="195"/>
    <col min="13829" max="13829" width="43.42578125" style="195" customWidth="1"/>
    <col min="13830" max="13830" width="45.5703125" style="195" customWidth="1"/>
    <col min="13831" max="13831" width="7.85546875" style="195" customWidth="1"/>
    <col min="13832" max="13832" width="5.5703125" style="195" customWidth="1"/>
    <col min="13833" max="13833" width="59.28515625" style="195" customWidth="1"/>
    <col min="13834" max="13834" width="51.140625" style="195" customWidth="1"/>
    <col min="13835" max="13835" width="4.42578125" style="195" customWidth="1"/>
    <col min="13836" max="13836" width="5.28515625" style="195" customWidth="1"/>
    <col min="13837" max="13837" width="23.85546875" style="195" customWidth="1"/>
    <col min="13838" max="13838" width="7.42578125" style="195" customWidth="1"/>
    <col min="13839" max="13839" width="6.28515625" style="195" customWidth="1"/>
    <col min="13840" max="13840" width="36.140625" style="195" customWidth="1"/>
    <col min="13841" max="13841" width="38.140625" style="195" customWidth="1"/>
    <col min="13842" max="13843" width="4.5703125" style="195" customWidth="1"/>
    <col min="13844" max="13844" width="62.42578125" style="195" customWidth="1"/>
    <col min="13845" max="13845" width="56.28515625" style="195" customWidth="1"/>
    <col min="13846" max="13846" width="6.28515625" style="195" customWidth="1"/>
    <col min="13847" max="13847" width="48.7109375" style="195" customWidth="1"/>
    <col min="13848" max="13848" width="73" style="195" customWidth="1"/>
    <col min="13849" max="13849" width="6.42578125" style="195" customWidth="1"/>
    <col min="13850" max="13850" width="16.5703125" style="195"/>
    <col min="13851" max="13851" width="6.42578125" style="195" customWidth="1"/>
    <col min="13852" max="13852" width="47.28515625" style="195" customWidth="1"/>
    <col min="13853" max="13853" width="6.7109375" style="195" customWidth="1"/>
    <col min="13854" max="13854" width="21.28515625" style="195" customWidth="1"/>
    <col min="13855" max="14084" width="16.5703125" style="195"/>
    <col min="14085" max="14085" width="43.42578125" style="195" customWidth="1"/>
    <col min="14086" max="14086" width="45.5703125" style="195" customWidth="1"/>
    <col min="14087" max="14087" width="7.85546875" style="195" customWidth="1"/>
    <col min="14088" max="14088" width="5.5703125" style="195" customWidth="1"/>
    <col min="14089" max="14089" width="59.28515625" style="195" customWidth="1"/>
    <col min="14090" max="14090" width="51.140625" style="195" customWidth="1"/>
    <col min="14091" max="14091" width="4.42578125" style="195" customWidth="1"/>
    <col min="14092" max="14092" width="5.28515625" style="195" customWidth="1"/>
    <col min="14093" max="14093" width="23.85546875" style="195" customWidth="1"/>
    <col min="14094" max="14094" width="7.42578125" style="195" customWidth="1"/>
    <col min="14095" max="14095" width="6.28515625" style="195" customWidth="1"/>
    <col min="14096" max="14096" width="36.140625" style="195" customWidth="1"/>
    <col min="14097" max="14097" width="38.140625" style="195" customWidth="1"/>
    <col min="14098" max="14099" width="4.5703125" style="195" customWidth="1"/>
    <col min="14100" max="14100" width="62.42578125" style="195" customWidth="1"/>
    <col min="14101" max="14101" width="56.28515625" style="195" customWidth="1"/>
    <col min="14102" max="14102" width="6.28515625" style="195" customWidth="1"/>
    <col min="14103" max="14103" width="48.7109375" style="195" customWidth="1"/>
    <col min="14104" max="14104" width="73" style="195" customWidth="1"/>
    <col min="14105" max="14105" width="6.42578125" style="195" customWidth="1"/>
    <col min="14106" max="14106" width="16.5703125" style="195"/>
    <col min="14107" max="14107" width="6.42578125" style="195" customWidth="1"/>
    <col min="14108" max="14108" width="47.28515625" style="195" customWidth="1"/>
    <col min="14109" max="14109" width="6.7109375" style="195" customWidth="1"/>
    <col min="14110" max="14110" width="21.28515625" style="195" customWidth="1"/>
    <col min="14111" max="14340" width="16.5703125" style="195"/>
    <col min="14341" max="14341" width="43.42578125" style="195" customWidth="1"/>
    <col min="14342" max="14342" width="45.5703125" style="195" customWidth="1"/>
    <col min="14343" max="14343" width="7.85546875" style="195" customWidth="1"/>
    <col min="14344" max="14344" width="5.5703125" style="195" customWidth="1"/>
    <col min="14345" max="14345" width="59.28515625" style="195" customWidth="1"/>
    <col min="14346" max="14346" width="51.140625" style="195" customWidth="1"/>
    <col min="14347" max="14347" width="4.42578125" style="195" customWidth="1"/>
    <col min="14348" max="14348" width="5.28515625" style="195" customWidth="1"/>
    <col min="14349" max="14349" width="23.85546875" style="195" customWidth="1"/>
    <col min="14350" max="14350" width="7.42578125" style="195" customWidth="1"/>
    <col min="14351" max="14351" width="6.28515625" style="195" customWidth="1"/>
    <col min="14352" max="14352" width="36.140625" style="195" customWidth="1"/>
    <col min="14353" max="14353" width="38.140625" style="195" customWidth="1"/>
    <col min="14354" max="14355" width="4.5703125" style="195" customWidth="1"/>
    <col min="14356" max="14356" width="62.42578125" style="195" customWidth="1"/>
    <col min="14357" max="14357" width="56.28515625" style="195" customWidth="1"/>
    <col min="14358" max="14358" width="6.28515625" style="195" customWidth="1"/>
    <col min="14359" max="14359" width="48.7109375" style="195" customWidth="1"/>
    <col min="14360" max="14360" width="73" style="195" customWidth="1"/>
    <col min="14361" max="14361" width="6.42578125" style="195" customWidth="1"/>
    <col min="14362" max="14362" width="16.5703125" style="195"/>
    <col min="14363" max="14363" width="6.42578125" style="195" customWidth="1"/>
    <col min="14364" max="14364" width="47.28515625" style="195" customWidth="1"/>
    <col min="14365" max="14365" width="6.7109375" style="195" customWidth="1"/>
    <col min="14366" max="14366" width="21.28515625" style="195" customWidth="1"/>
    <col min="14367" max="14596" width="16.5703125" style="195"/>
    <col min="14597" max="14597" width="43.42578125" style="195" customWidth="1"/>
    <col min="14598" max="14598" width="45.5703125" style="195" customWidth="1"/>
    <col min="14599" max="14599" width="7.85546875" style="195" customWidth="1"/>
    <col min="14600" max="14600" width="5.5703125" style="195" customWidth="1"/>
    <col min="14601" max="14601" width="59.28515625" style="195" customWidth="1"/>
    <col min="14602" max="14602" width="51.140625" style="195" customWidth="1"/>
    <col min="14603" max="14603" width="4.42578125" style="195" customWidth="1"/>
    <col min="14604" max="14604" width="5.28515625" style="195" customWidth="1"/>
    <col min="14605" max="14605" width="23.85546875" style="195" customWidth="1"/>
    <col min="14606" max="14606" width="7.42578125" style="195" customWidth="1"/>
    <col min="14607" max="14607" width="6.28515625" style="195" customWidth="1"/>
    <col min="14608" max="14608" width="36.140625" style="195" customWidth="1"/>
    <col min="14609" max="14609" width="38.140625" style="195" customWidth="1"/>
    <col min="14610" max="14611" width="4.5703125" style="195" customWidth="1"/>
    <col min="14612" max="14612" width="62.42578125" style="195" customWidth="1"/>
    <col min="14613" max="14613" width="56.28515625" style="195" customWidth="1"/>
    <col min="14614" max="14614" width="6.28515625" style="195" customWidth="1"/>
    <col min="14615" max="14615" width="48.7109375" style="195" customWidth="1"/>
    <col min="14616" max="14616" width="73" style="195" customWidth="1"/>
    <col min="14617" max="14617" width="6.42578125" style="195" customWidth="1"/>
    <col min="14618" max="14618" width="16.5703125" style="195"/>
    <col min="14619" max="14619" width="6.42578125" style="195" customWidth="1"/>
    <col min="14620" max="14620" width="47.28515625" style="195" customWidth="1"/>
    <col min="14621" max="14621" width="6.7109375" style="195" customWidth="1"/>
    <col min="14622" max="14622" width="21.28515625" style="195" customWidth="1"/>
    <col min="14623" max="14852" width="16.5703125" style="195"/>
    <col min="14853" max="14853" width="43.42578125" style="195" customWidth="1"/>
    <col min="14854" max="14854" width="45.5703125" style="195" customWidth="1"/>
    <col min="14855" max="14855" width="7.85546875" style="195" customWidth="1"/>
    <col min="14856" max="14856" width="5.5703125" style="195" customWidth="1"/>
    <col min="14857" max="14857" width="59.28515625" style="195" customWidth="1"/>
    <col min="14858" max="14858" width="51.140625" style="195" customWidth="1"/>
    <col min="14859" max="14859" width="4.42578125" style="195" customWidth="1"/>
    <col min="14860" max="14860" width="5.28515625" style="195" customWidth="1"/>
    <col min="14861" max="14861" width="23.85546875" style="195" customWidth="1"/>
    <col min="14862" max="14862" width="7.42578125" style="195" customWidth="1"/>
    <col min="14863" max="14863" width="6.28515625" style="195" customWidth="1"/>
    <col min="14864" max="14864" width="36.140625" style="195" customWidth="1"/>
    <col min="14865" max="14865" width="38.140625" style="195" customWidth="1"/>
    <col min="14866" max="14867" width="4.5703125" style="195" customWidth="1"/>
    <col min="14868" max="14868" width="62.42578125" style="195" customWidth="1"/>
    <col min="14869" max="14869" width="56.28515625" style="195" customWidth="1"/>
    <col min="14870" max="14870" width="6.28515625" style="195" customWidth="1"/>
    <col min="14871" max="14871" width="48.7109375" style="195" customWidth="1"/>
    <col min="14872" max="14872" width="73" style="195" customWidth="1"/>
    <col min="14873" max="14873" width="6.42578125" style="195" customWidth="1"/>
    <col min="14874" max="14874" width="16.5703125" style="195"/>
    <col min="14875" max="14875" width="6.42578125" style="195" customWidth="1"/>
    <col min="14876" max="14876" width="47.28515625" style="195" customWidth="1"/>
    <col min="14877" max="14877" width="6.7109375" style="195" customWidth="1"/>
    <col min="14878" max="14878" width="21.28515625" style="195" customWidth="1"/>
    <col min="14879" max="15108" width="16.5703125" style="195"/>
    <col min="15109" max="15109" width="43.42578125" style="195" customWidth="1"/>
    <col min="15110" max="15110" width="45.5703125" style="195" customWidth="1"/>
    <col min="15111" max="15111" width="7.85546875" style="195" customWidth="1"/>
    <col min="15112" max="15112" width="5.5703125" style="195" customWidth="1"/>
    <col min="15113" max="15113" width="59.28515625" style="195" customWidth="1"/>
    <col min="15114" max="15114" width="51.140625" style="195" customWidth="1"/>
    <col min="15115" max="15115" width="4.42578125" style="195" customWidth="1"/>
    <col min="15116" max="15116" width="5.28515625" style="195" customWidth="1"/>
    <col min="15117" max="15117" width="23.85546875" style="195" customWidth="1"/>
    <col min="15118" max="15118" width="7.42578125" style="195" customWidth="1"/>
    <col min="15119" max="15119" width="6.28515625" style="195" customWidth="1"/>
    <col min="15120" max="15120" width="36.140625" style="195" customWidth="1"/>
    <col min="15121" max="15121" width="38.140625" style="195" customWidth="1"/>
    <col min="15122" max="15123" width="4.5703125" style="195" customWidth="1"/>
    <col min="15124" max="15124" width="62.42578125" style="195" customWidth="1"/>
    <col min="15125" max="15125" width="56.28515625" style="195" customWidth="1"/>
    <col min="15126" max="15126" width="6.28515625" style="195" customWidth="1"/>
    <col min="15127" max="15127" width="48.7109375" style="195" customWidth="1"/>
    <col min="15128" max="15128" width="73" style="195" customWidth="1"/>
    <col min="15129" max="15129" width="6.42578125" style="195" customWidth="1"/>
    <col min="15130" max="15130" width="16.5703125" style="195"/>
    <col min="15131" max="15131" width="6.42578125" style="195" customWidth="1"/>
    <col min="15132" max="15132" width="47.28515625" style="195" customWidth="1"/>
    <col min="15133" max="15133" width="6.7109375" style="195" customWidth="1"/>
    <col min="15134" max="15134" width="21.28515625" style="195" customWidth="1"/>
    <col min="15135" max="15364" width="16.5703125" style="195"/>
    <col min="15365" max="15365" width="43.42578125" style="195" customWidth="1"/>
    <col min="15366" max="15366" width="45.5703125" style="195" customWidth="1"/>
    <col min="15367" max="15367" width="7.85546875" style="195" customWidth="1"/>
    <col min="15368" max="15368" width="5.5703125" style="195" customWidth="1"/>
    <col min="15369" max="15369" width="59.28515625" style="195" customWidth="1"/>
    <col min="15370" max="15370" width="51.140625" style="195" customWidth="1"/>
    <col min="15371" max="15371" width="4.42578125" style="195" customWidth="1"/>
    <col min="15372" max="15372" width="5.28515625" style="195" customWidth="1"/>
    <col min="15373" max="15373" width="23.85546875" style="195" customWidth="1"/>
    <col min="15374" max="15374" width="7.42578125" style="195" customWidth="1"/>
    <col min="15375" max="15375" width="6.28515625" style="195" customWidth="1"/>
    <col min="15376" max="15376" width="36.140625" style="195" customWidth="1"/>
    <col min="15377" max="15377" width="38.140625" style="195" customWidth="1"/>
    <col min="15378" max="15379" width="4.5703125" style="195" customWidth="1"/>
    <col min="15380" max="15380" width="62.42578125" style="195" customWidth="1"/>
    <col min="15381" max="15381" width="56.28515625" style="195" customWidth="1"/>
    <col min="15382" max="15382" width="6.28515625" style="195" customWidth="1"/>
    <col min="15383" max="15383" width="48.7109375" style="195" customWidth="1"/>
    <col min="15384" max="15384" width="73" style="195" customWidth="1"/>
    <col min="15385" max="15385" width="6.42578125" style="195" customWidth="1"/>
    <col min="15386" max="15386" width="16.5703125" style="195"/>
    <col min="15387" max="15387" width="6.42578125" style="195" customWidth="1"/>
    <col min="15388" max="15388" width="47.28515625" style="195" customWidth="1"/>
    <col min="15389" max="15389" width="6.7109375" style="195" customWidth="1"/>
    <col min="15390" max="15390" width="21.28515625" style="195" customWidth="1"/>
    <col min="15391" max="15620" width="16.5703125" style="195"/>
    <col min="15621" max="15621" width="43.42578125" style="195" customWidth="1"/>
    <col min="15622" max="15622" width="45.5703125" style="195" customWidth="1"/>
    <col min="15623" max="15623" width="7.85546875" style="195" customWidth="1"/>
    <col min="15624" max="15624" width="5.5703125" style="195" customWidth="1"/>
    <col min="15625" max="15625" width="59.28515625" style="195" customWidth="1"/>
    <col min="15626" max="15626" width="51.140625" style="195" customWidth="1"/>
    <col min="15627" max="15627" width="4.42578125" style="195" customWidth="1"/>
    <col min="15628" max="15628" width="5.28515625" style="195" customWidth="1"/>
    <col min="15629" max="15629" width="23.85546875" style="195" customWidth="1"/>
    <col min="15630" max="15630" width="7.42578125" style="195" customWidth="1"/>
    <col min="15631" max="15631" width="6.28515625" style="195" customWidth="1"/>
    <col min="15632" max="15632" width="36.140625" style="195" customWidth="1"/>
    <col min="15633" max="15633" width="38.140625" style="195" customWidth="1"/>
    <col min="15634" max="15635" width="4.5703125" style="195" customWidth="1"/>
    <col min="15636" max="15636" width="62.42578125" style="195" customWidth="1"/>
    <col min="15637" max="15637" width="56.28515625" style="195" customWidth="1"/>
    <col min="15638" max="15638" width="6.28515625" style="195" customWidth="1"/>
    <col min="15639" max="15639" width="48.7109375" style="195" customWidth="1"/>
    <col min="15640" max="15640" width="73" style="195" customWidth="1"/>
    <col min="15641" max="15641" width="6.42578125" style="195" customWidth="1"/>
    <col min="15642" max="15642" width="16.5703125" style="195"/>
    <col min="15643" max="15643" width="6.42578125" style="195" customWidth="1"/>
    <col min="15644" max="15644" width="47.28515625" style="195" customWidth="1"/>
    <col min="15645" max="15645" width="6.7109375" style="195" customWidth="1"/>
    <col min="15646" max="15646" width="21.28515625" style="195" customWidth="1"/>
    <col min="15647" max="15876" width="16.5703125" style="195"/>
    <col min="15877" max="15877" width="43.42578125" style="195" customWidth="1"/>
    <col min="15878" max="15878" width="45.5703125" style="195" customWidth="1"/>
    <col min="15879" max="15879" width="7.85546875" style="195" customWidth="1"/>
    <col min="15880" max="15880" width="5.5703125" style="195" customWidth="1"/>
    <col min="15881" max="15881" width="59.28515625" style="195" customWidth="1"/>
    <col min="15882" max="15882" width="51.140625" style="195" customWidth="1"/>
    <col min="15883" max="15883" width="4.42578125" style="195" customWidth="1"/>
    <col min="15884" max="15884" width="5.28515625" style="195" customWidth="1"/>
    <col min="15885" max="15885" width="23.85546875" style="195" customWidth="1"/>
    <col min="15886" max="15886" width="7.42578125" style="195" customWidth="1"/>
    <col min="15887" max="15887" width="6.28515625" style="195" customWidth="1"/>
    <col min="15888" max="15888" width="36.140625" style="195" customWidth="1"/>
    <col min="15889" max="15889" width="38.140625" style="195" customWidth="1"/>
    <col min="15890" max="15891" width="4.5703125" style="195" customWidth="1"/>
    <col min="15892" max="15892" width="62.42578125" style="195" customWidth="1"/>
    <col min="15893" max="15893" width="56.28515625" style="195" customWidth="1"/>
    <col min="15894" max="15894" width="6.28515625" style="195" customWidth="1"/>
    <col min="15895" max="15895" width="48.7109375" style="195" customWidth="1"/>
    <col min="15896" max="15896" width="73" style="195" customWidth="1"/>
    <col min="15897" max="15897" width="6.42578125" style="195" customWidth="1"/>
    <col min="15898" max="15898" width="16.5703125" style="195"/>
    <col min="15899" max="15899" width="6.42578125" style="195" customWidth="1"/>
    <col min="15900" max="15900" width="47.28515625" style="195" customWidth="1"/>
    <col min="15901" max="15901" width="6.7109375" style="195" customWidth="1"/>
    <col min="15902" max="15902" width="21.28515625" style="195" customWidth="1"/>
    <col min="15903" max="16132" width="16.5703125" style="195"/>
    <col min="16133" max="16133" width="43.42578125" style="195" customWidth="1"/>
    <col min="16134" max="16134" width="45.5703125" style="195" customWidth="1"/>
    <col min="16135" max="16135" width="7.85546875" style="195" customWidth="1"/>
    <col min="16136" max="16136" width="5.5703125" style="195" customWidth="1"/>
    <col min="16137" max="16137" width="59.28515625" style="195" customWidth="1"/>
    <col min="16138" max="16138" width="51.140625" style="195" customWidth="1"/>
    <col min="16139" max="16139" width="4.42578125" style="195" customWidth="1"/>
    <col min="16140" max="16140" width="5.28515625" style="195" customWidth="1"/>
    <col min="16141" max="16141" width="23.85546875" style="195" customWidth="1"/>
    <col min="16142" max="16142" width="7.42578125" style="195" customWidth="1"/>
    <col min="16143" max="16143" width="6.28515625" style="195" customWidth="1"/>
    <col min="16144" max="16144" width="36.140625" style="195" customWidth="1"/>
    <col min="16145" max="16145" width="38.140625" style="195" customWidth="1"/>
    <col min="16146" max="16147" width="4.5703125" style="195" customWidth="1"/>
    <col min="16148" max="16148" width="62.42578125" style="195" customWidth="1"/>
    <col min="16149" max="16149" width="56.28515625" style="195" customWidth="1"/>
    <col min="16150" max="16150" width="6.28515625" style="195" customWidth="1"/>
    <col min="16151" max="16151" width="48.7109375" style="195" customWidth="1"/>
    <col min="16152" max="16152" width="73" style="195" customWidth="1"/>
    <col min="16153" max="16153" width="6.42578125" style="195" customWidth="1"/>
    <col min="16154" max="16154" width="16.5703125" style="195"/>
    <col min="16155" max="16155" width="6.42578125" style="195" customWidth="1"/>
    <col min="16156" max="16156" width="47.28515625" style="195" customWidth="1"/>
    <col min="16157" max="16157" width="6.7109375" style="195" customWidth="1"/>
    <col min="16158" max="16158" width="21.28515625" style="195" customWidth="1"/>
    <col min="16159" max="16384" width="16.5703125" style="195"/>
  </cols>
  <sheetData>
    <row r="1" spans="1:32" ht="41.25" customHeight="1" x14ac:dyDescent="0.25">
      <c r="A1" s="661" t="s">
        <v>4854</v>
      </c>
      <c r="B1" s="662"/>
      <c r="C1" s="193"/>
      <c r="D1" s="663" t="s">
        <v>2269</v>
      </c>
      <c r="E1" s="664"/>
      <c r="F1" s="664"/>
      <c r="G1" s="664"/>
      <c r="H1" s="193"/>
      <c r="I1" s="194" t="s">
        <v>2270</v>
      </c>
      <c r="J1" s="193"/>
      <c r="K1" s="665" t="s">
        <v>2271</v>
      </c>
      <c r="L1" s="666"/>
      <c r="M1" s="666"/>
      <c r="N1" s="666"/>
      <c r="P1" s="667" t="s">
        <v>2272</v>
      </c>
      <c r="Q1" s="668"/>
      <c r="R1" s="193"/>
      <c r="S1" s="669" t="s">
        <v>2273</v>
      </c>
      <c r="T1" s="670"/>
      <c r="U1" s="193"/>
      <c r="V1" s="196" t="s">
        <v>2274</v>
      </c>
      <c r="W1" s="193"/>
      <c r="X1" s="197" t="s">
        <v>2275</v>
      </c>
      <c r="Y1" s="220"/>
      <c r="Z1" s="220"/>
      <c r="AA1" s="220"/>
      <c r="AB1" s="220"/>
      <c r="AC1" s="193"/>
      <c r="AD1" s="198" t="s">
        <v>2276</v>
      </c>
      <c r="AE1" s="193"/>
      <c r="AF1" s="193"/>
    </row>
    <row r="2" spans="1:32" ht="51" customHeight="1" x14ac:dyDescent="0.25">
      <c r="A2" s="199" t="s">
        <v>2277</v>
      </c>
      <c r="B2" s="199" t="s">
        <v>2278</v>
      </c>
      <c r="C2" s="193"/>
      <c r="D2" s="200">
        <v>1</v>
      </c>
      <c r="E2" s="199" t="s">
        <v>2279</v>
      </c>
      <c r="F2" s="199" t="s">
        <v>2280</v>
      </c>
      <c r="G2" s="200">
        <v>1</v>
      </c>
      <c r="H2" s="193"/>
      <c r="I2" s="200" t="s">
        <v>2281</v>
      </c>
      <c r="J2" s="193"/>
      <c r="K2" s="200">
        <v>1</v>
      </c>
      <c r="L2" s="199" t="s">
        <v>2282</v>
      </c>
      <c r="M2" s="199" t="s">
        <v>2283</v>
      </c>
      <c r="N2" s="200">
        <v>1</v>
      </c>
      <c r="O2" s="193"/>
      <c r="P2" s="199" t="s">
        <v>2284</v>
      </c>
      <c r="Q2" s="199" t="s">
        <v>2207</v>
      </c>
      <c r="R2" s="193"/>
      <c r="S2" s="199" t="s">
        <v>2284</v>
      </c>
      <c r="T2" s="199" t="s">
        <v>2207</v>
      </c>
      <c r="U2" s="193"/>
      <c r="V2" s="199" t="s">
        <v>2203</v>
      </c>
      <c r="W2" s="193"/>
      <c r="X2" s="199" t="s">
        <v>2222</v>
      </c>
      <c r="Y2" s="193"/>
      <c r="Z2" s="193"/>
      <c r="AA2" s="193"/>
      <c r="AB2" s="193"/>
      <c r="AC2" s="193"/>
      <c r="AD2" s="199" t="s">
        <v>2285</v>
      </c>
      <c r="AE2" s="193"/>
      <c r="AF2" s="201" t="s">
        <v>2286</v>
      </c>
    </row>
    <row r="3" spans="1:32" ht="63" customHeight="1" x14ac:dyDescent="0.25">
      <c r="A3" s="199" t="s">
        <v>2287</v>
      </c>
      <c r="B3" s="199" t="s">
        <v>2232</v>
      </c>
      <c r="C3" s="193"/>
      <c r="D3" s="200">
        <v>2</v>
      </c>
      <c r="E3" s="199" t="s">
        <v>2288</v>
      </c>
      <c r="F3" s="199" t="s">
        <v>2289</v>
      </c>
      <c r="G3" s="200">
        <v>1</v>
      </c>
      <c r="H3" s="193"/>
      <c r="I3" s="200" t="s">
        <v>2290</v>
      </c>
      <c r="J3" s="193"/>
      <c r="K3" s="200">
        <v>2</v>
      </c>
      <c r="L3" s="199" t="s">
        <v>2291</v>
      </c>
      <c r="M3" s="199" t="s">
        <v>2292</v>
      </c>
      <c r="N3" s="200">
        <v>1</v>
      </c>
      <c r="O3" s="193"/>
      <c r="P3" s="199" t="s">
        <v>2293</v>
      </c>
      <c r="Q3" s="199" t="s">
        <v>2259</v>
      </c>
      <c r="R3" s="193"/>
      <c r="S3" s="199" t="s">
        <v>2294</v>
      </c>
      <c r="T3" s="199" t="s">
        <v>2229</v>
      </c>
      <c r="U3" s="193"/>
      <c r="V3" s="199" t="s">
        <v>2191</v>
      </c>
      <c r="W3" s="193"/>
      <c r="X3" s="199" t="s">
        <v>2244</v>
      </c>
      <c r="Y3" s="193"/>
      <c r="Z3" s="193"/>
      <c r="AA3" s="193"/>
      <c r="AB3" s="193"/>
      <c r="AC3" s="193"/>
      <c r="AD3" s="199" t="s">
        <v>2295</v>
      </c>
      <c r="AE3" s="193"/>
      <c r="AF3" s="201" t="s">
        <v>2296</v>
      </c>
    </row>
    <row r="4" spans="1:32" ht="60" x14ac:dyDescent="0.25">
      <c r="A4" s="199" t="s">
        <v>2297</v>
      </c>
      <c r="B4" s="199" t="s">
        <v>2298</v>
      </c>
      <c r="C4" s="193"/>
      <c r="D4" s="200">
        <v>3</v>
      </c>
      <c r="E4" s="199" t="s">
        <v>2299</v>
      </c>
      <c r="F4" s="199" t="s">
        <v>2300</v>
      </c>
      <c r="G4" s="200">
        <v>1</v>
      </c>
      <c r="H4" s="193"/>
      <c r="I4" s="200" t="s">
        <v>2215</v>
      </c>
      <c r="J4" s="193"/>
      <c r="K4" s="200">
        <v>3</v>
      </c>
      <c r="L4" s="199" t="s">
        <v>2301</v>
      </c>
      <c r="M4" s="199" t="s">
        <v>2302</v>
      </c>
      <c r="N4" s="200">
        <v>1</v>
      </c>
      <c r="O4" s="193"/>
      <c r="P4" s="199" t="s">
        <v>2303</v>
      </c>
      <c r="Q4" s="199" t="s">
        <v>2304</v>
      </c>
      <c r="R4" s="193"/>
      <c r="S4" s="199" t="s">
        <v>2305</v>
      </c>
      <c r="T4" s="199" t="s">
        <v>2220</v>
      </c>
      <c r="U4" s="193"/>
      <c r="V4" s="199" t="s">
        <v>2213</v>
      </c>
      <c r="W4" s="193"/>
      <c r="X4" s="199" t="s">
        <v>2228</v>
      </c>
      <c r="Y4" s="193"/>
      <c r="Z4" s="193"/>
      <c r="AA4" s="193"/>
      <c r="AB4" s="193"/>
      <c r="AC4" s="193"/>
      <c r="AD4" s="199" t="s">
        <v>2306</v>
      </c>
      <c r="AE4" s="193"/>
      <c r="AF4" s="201" t="s">
        <v>2307</v>
      </c>
    </row>
    <row r="5" spans="1:32" ht="60" x14ac:dyDescent="0.25">
      <c r="A5" s="199" t="s">
        <v>2308</v>
      </c>
      <c r="B5" s="199" t="s">
        <v>2247</v>
      </c>
      <c r="C5" s="193"/>
      <c r="D5" s="200">
        <v>4</v>
      </c>
      <c r="E5" s="199" t="s">
        <v>2309</v>
      </c>
      <c r="F5" s="199" t="s">
        <v>2310</v>
      </c>
      <c r="G5" s="200">
        <v>1</v>
      </c>
      <c r="H5" s="193"/>
      <c r="I5" s="200" t="s">
        <v>2311</v>
      </c>
      <c r="J5" s="193"/>
      <c r="K5" s="200">
        <v>4</v>
      </c>
      <c r="L5" s="199" t="s">
        <v>2312</v>
      </c>
      <c r="M5" s="199" t="s">
        <v>2313</v>
      </c>
      <c r="N5" s="200">
        <v>1</v>
      </c>
      <c r="O5" s="193"/>
      <c r="P5" s="199" t="s">
        <v>2314</v>
      </c>
      <c r="Q5" s="199" t="s">
        <v>2315</v>
      </c>
      <c r="R5" s="193"/>
      <c r="S5" s="199" t="s">
        <v>2316</v>
      </c>
      <c r="T5" s="199" t="s">
        <v>2251</v>
      </c>
      <c r="U5" s="193"/>
      <c r="V5" s="193"/>
      <c r="W5" s="193"/>
      <c r="X5" s="199" t="s">
        <v>2204</v>
      </c>
      <c r="Y5" s="193"/>
      <c r="Z5" s="193"/>
      <c r="AA5" s="193"/>
      <c r="AB5" s="193"/>
      <c r="AC5" s="193"/>
      <c r="AD5" s="199" t="s">
        <v>2193</v>
      </c>
      <c r="AE5" s="193"/>
      <c r="AF5" s="201" t="s">
        <v>2317</v>
      </c>
    </row>
    <row r="6" spans="1:32" ht="45" x14ac:dyDescent="0.25">
      <c r="A6" s="199" t="s">
        <v>2318</v>
      </c>
      <c r="B6" s="199" t="s">
        <v>2252</v>
      </c>
      <c r="C6" s="193"/>
      <c r="D6" s="200">
        <v>5</v>
      </c>
      <c r="E6" s="199" t="s">
        <v>2319</v>
      </c>
      <c r="F6" s="199" t="s">
        <v>2320</v>
      </c>
      <c r="G6" s="200">
        <v>1</v>
      </c>
      <c r="H6" s="193"/>
      <c r="I6" s="200" t="s">
        <v>2321</v>
      </c>
      <c r="J6" s="193"/>
      <c r="K6" s="200">
        <v>5</v>
      </c>
      <c r="L6" s="199" t="s">
        <v>2322</v>
      </c>
      <c r="M6" s="199" t="s">
        <v>2323</v>
      </c>
      <c r="N6" s="200">
        <v>1</v>
      </c>
      <c r="O6" s="193"/>
      <c r="P6" s="199" t="s">
        <v>2324</v>
      </c>
      <c r="Q6" s="199" t="s">
        <v>2255</v>
      </c>
      <c r="R6" s="193"/>
      <c r="S6" s="199" t="s">
        <v>2325</v>
      </c>
      <c r="T6" s="199" t="s">
        <v>2326</v>
      </c>
      <c r="U6" s="193"/>
      <c r="V6" s="193"/>
      <c r="W6" s="193"/>
      <c r="X6" s="199" t="s">
        <v>2221</v>
      </c>
      <c r="Y6" s="193"/>
      <c r="Z6" s="193"/>
      <c r="AA6" s="193"/>
      <c r="AB6" s="193"/>
      <c r="AC6" s="193"/>
      <c r="AD6" s="193"/>
      <c r="AE6" s="193"/>
      <c r="AF6" s="201" t="s">
        <v>2327</v>
      </c>
    </row>
    <row r="7" spans="1:32" ht="75.75" customHeight="1" x14ac:dyDescent="0.25">
      <c r="A7" s="199" t="s">
        <v>2328</v>
      </c>
      <c r="B7" s="199" t="s">
        <v>2256</v>
      </c>
      <c r="C7" s="193"/>
      <c r="D7" s="200">
        <v>6</v>
      </c>
      <c r="E7" s="199" t="s">
        <v>2329</v>
      </c>
      <c r="F7" s="199" t="s">
        <v>2330</v>
      </c>
      <c r="G7" s="200">
        <v>1</v>
      </c>
      <c r="H7" s="193"/>
      <c r="I7" s="200" t="s">
        <v>2331</v>
      </c>
      <c r="J7" s="193"/>
      <c r="K7" s="200">
        <v>6</v>
      </c>
      <c r="L7" s="199" t="s">
        <v>2332</v>
      </c>
      <c r="M7" s="199" t="s">
        <v>2333</v>
      </c>
      <c r="N7" s="200">
        <v>1</v>
      </c>
      <c r="O7" s="193"/>
      <c r="P7" s="199" t="s">
        <v>2334</v>
      </c>
      <c r="Q7" s="199" t="s">
        <v>2335</v>
      </c>
      <c r="R7" s="193"/>
      <c r="S7" s="199" t="s">
        <v>2336</v>
      </c>
      <c r="T7" s="199" t="s">
        <v>2260</v>
      </c>
      <c r="U7" s="193"/>
      <c r="V7" s="193"/>
      <c r="W7" s="193"/>
      <c r="X7" s="199" t="s">
        <v>2208</v>
      </c>
      <c r="Y7" s="193"/>
      <c r="Z7" s="193"/>
      <c r="AA7" s="193"/>
      <c r="AB7" s="193"/>
      <c r="AC7" s="193"/>
      <c r="AD7" s="193"/>
      <c r="AE7" s="193"/>
      <c r="AF7" s="201" t="s">
        <v>2337</v>
      </c>
    </row>
    <row r="8" spans="1:32" ht="66.75" customHeight="1" x14ac:dyDescent="0.25">
      <c r="A8" s="199" t="s">
        <v>2338</v>
      </c>
      <c r="B8" s="199" t="s">
        <v>2339</v>
      </c>
      <c r="C8" s="193"/>
      <c r="D8" s="200">
        <v>7</v>
      </c>
      <c r="E8" s="199" t="s">
        <v>2340</v>
      </c>
      <c r="F8" s="199" t="s">
        <v>2341</v>
      </c>
      <c r="G8" s="200">
        <v>1</v>
      </c>
      <c r="H8" s="193"/>
      <c r="I8" s="200" t="s">
        <v>2342</v>
      </c>
      <c r="J8" s="193"/>
      <c r="K8" s="200">
        <v>7</v>
      </c>
      <c r="L8" s="199" t="s">
        <v>2343</v>
      </c>
      <c r="M8" s="199" t="s">
        <v>2344</v>
      </c>
      <c r="N8" s="200">
        <v>1</v>
      </c>
      <c r="O8" s="193"/>
      <c r="P8" s="199" t="s">
        <v>2345</v>
      </c>
      <c r="Q8" s="199" t="s">
        <v>2346</v>
      </c>
      <c r="R8" s="193"/>
      <c r="S8" s="199" t="s">
        <v>2347</v>
      </c>
      <c r="T8" s="199" t="s">
        <v>2265</v>
      </c>
      <c r="U8" s="193"/>
      <c r="V8" s="193"/>
      <c r="W8" s="193"/>
      <c r="X8" s="199" t="s">
        <v>2348</v>
      </c>
      <c r="Y8" s="193"/>
      <c r="Z8" s="193"/>
      <c r="AA8" s="193"/>
      <c r="AB8" s="193"/>
      <c r="AC8" s="193"/>
      <c r="AD8" s="193"/>
      <c r="AE8" s="193"/>
      <c r="AF8" s="201" t="s">
        <v>2349</v>
      </c>
    </row>
    <row r="9" spans="1:32" ht="48" customHeight="1" x14ac:dyDescent="0.25">
      <c r="A9" s="199" t="s">
        <v>2350</v>
      </c>
      <c r="B9" s="199" t="s">
        <v>2351</v>
      </c>
      <c r="C9" s="193"/>
      <c r="D9" s="200">
        <v>8</v>
      </c>
      <c r="E9" s="199" t="s">
        <v>2352</v>
      </c>
      <c r="F9" s="199" t="s">
        <v>2353</v>
      </c>
      <c r="G9" s="200">
        <v>1</v>
      </c>
      <c r="H9" s="193"/>
      <c r="I9" s="200" t="s">
        <v>2354</v>
      </c>
      <c r="J9" s="193"/>
      <c r="K9" s="200">
        <v>8</v>
      </c>
      <c r="L9" s="199" t="s">
        <v>2355</v>
      </c>
      <c r="M9" s="199" t="s">
        <v>2356</v>
      </c>
      <c r="N9" s="200">
        <v>1</v>
      </c>
      <c r="O9" s="193"/>
      <c r="P9" s="199" t="s">
        <v>2357</v>
      </c>
      <c r="Q9" s="199" t="s">
        <v>2358</v>
      </c>
      <c r="R9" s="193"/>
      <c r="S9" s="199" t="s">
        <v>2359</v>
      </c>
      <c r="T9" s="199" t="s">
        <v>2230</v>
      </c>
      <c r="U9" s="193"/>
      <c r="V9" s="193"/>
      <c r="W9" s="193"/>
      <c r="X9" s="199" t="s">
        <v>2210</v>
      </c>
      <c r="Y9" s="193"/>
      <c r="Z9" s="193"/>
      <c r="AA9" s="193"/>
      <c r="AB9" s="193"/>
      <c r="AC9" s="193"/>
      <c r="AD9" s="193"/>
      <c r="AE9" s="193"/>
      <c r="AF9" s="201" t="s">
        <v>2360</v>
      </c>
    </row>
    <row r="10" spans="1:32" ht="63" customHeight="1" x14ac:dyDescent="0.25">
      <c r="A10" s="199" t="s">
        <v>2361</v>
      </c>
      <c r="B10" s="199" t="s">
        <v>2266</v>
      </c>
      <c r="C10" s="193"/>
      <c r="D10" s="200">
        <v>9</v>
      </c>
      <c r="E10" s="199" t="s">
        <v>2362</v>
      </c>
      <c r="F10" s="199" t="s">
        <v>2363</v>
      </c>
      <c r="G10" s="200">
        <v>1</v>
      </c>
      <c r="H10" s="193"/>
      <c r="I10" s="200" t="s">
        <v>2364</v>
      </c>
      <c r="J10" s="193"/>
      <c r="K10" s="200">
        <v>9</v>
      </c>
      <c r="L10" s="199" t="s">
        <v>2365</v>
      </c>
      <c r="M10" s="199" t="s">
        <v>2366</v>
      </c>
      <c r="N10" s="200">
        <v>1</v>
      </c>
      <c r="O10" s="193"/>
      <c r="P10" s="199" t="s">
        <v>2367</v>
      </c>
      <c r="Q10" s="199" t="s">
        <v>2368</v>
      </c>
      <c r="R10" s="193"/>
      <c r="S10" s="199" t="s">
        <v>2369</v>
      </c>
      <c r="T10" s="199" t="s">
        <v>2370</v>
      </c>
      <c r="U10" s="193"/>
      <c r="V10" s="193"/>
      <c r="W10" s="193"/>
      <c r="X10" s="199" t="s">
        <v>2231</v>
      </c>
      <c r="Y10" s="193"/>
      <c r="Z10" s="193"/>
      <c r="AA10" s="193"/>
      <c r="AB10" s="193"/>
      <c r="AC10" s="193"/>
      <c r="AD10" s="193"/>
      <c r="AE10" s="193"/>
      <c r="AF10" s="201" t="s">
        <v>2371</v>
      </c>
    </row>
    <row r="11" spans="1:32" ht="45" x14ac:dyDescent="0.25">
      <c r="A11" s="199" t="s">
        <v>2372</v>
      </c>
      <c r="B11" s="199" t="s">
        <v>2373</v>
      </c>
      <c r="C11" s="193"/>
      <c r="D11" s="200">
        <v>10</v>
      </c>
      <c r="E11" s="199" t="s">
        <v>2374</v>
      </c>
      <c r="F11" s="199" t="s">
        <v>2375</v>
      </c>
      <c r="G11" s="200">
        <v>1</v>
      </c>
      <c r="H11" s="193"/>
      <c r="I11" s="200" t="s">
        <v>2376</v>
      </c>
      <c r="J11" s="193"/>
      <c r="K11" s="200">
        <v>10</v>
      </c>
      <c r="L11" s="199" t="s">
        <v>2377</v>
      </c>
      <c r="M11" s="199" t="s">
        <v>2378</v>
      </c>
      <c r="N11" s="200">
        <v>1</v>
      </c>
      <c r="O11" s="193"/>
      <c r="P11" s="199" t="s">
        <v>2379</v>
      </c>
      <c r="Q11" s="199" t="s">
        <v>2380</v>
      </c>
      <c r="R11" s="193"/>
      <c r="S11" s="199" t="s">
        <v>2381</v>
      </c>
      <c r="T11" s="199" t="s">
        <v>2235</v>
      </c>
      <c r="U11" s="193"/>
      <c r="V11" s="193"/>
      <c r="W11" s="193"/>
      <c r="X11" s="199" t="s">
        <v>2217</v>
      </c>
      <c r="Y11" s="193"/>
      <c r="Z11" s="193"/>
      <c r="AA11" s="193"/>
      <c r="AB11" s="193"/>
      <c r="AC11" s="193"/>
      <c r="AD11" s="193"/>
      <c r="AE11" s="193"/>
      <c r="AF11" s="201" t="s">
        <v>2382</v>
      </c>
    </row>
    <row r="12" spans="1:32" ht="75" x14ac:dyDescent="0.25">
      <c r="A12" s="193"/>
      <c r="B12" s="193"/>
      <c r="C12" s="193"/>
      <c r="D12" s="200">
        <v>11</v>
      </c>
      <c r="E12" s="199" t="s">
        <v>2383</v>
      </c>
      <c r="F12" s="199" t="s">
        <v>2384</v>
      </c>
      <c r="G12" s="200">
        <v>1</v>
      </c>
      <c r="H12" s="193"/>
      <c r="I12" s="200" t="s">
        <v>2385</v>
      </c>
      <c r="J12" s="193"/>
      <c r="K12" s="200">
        <v>11</v>
      </c>
      <c r="L12" s="199" t="s">
        <v>2386</v>
      </c>
      <c r="M12" s="199" t="s">
        <v>2387</v>
      </c>
      <c r="N12" s="200">
        <v>1</v>
      </c>
      <c r="O12" s="193"/>
      <c r="P12" s="199" t="s">
        <v>2388</v>
      </c>
      <c r="Q12" s="199" t="s">
        <v>2389</v>
      </c>
      <c r="R12" s="193"/>
      <c r="S12" s="199" t="s">
        <v>2390</v>
      </c>
      <c r="T12" s="199" t="s">
        <v>2227</v>
      </c>
      <c r="U12" s="193"/>
      <c r="V12" s="193"/>
      <c r="W12" s="193"/>
      <c r="X12" s="199" t="s">
        <v>2192</v>
      </c>
      <c r="Y12" s="193"/>
      <c r="Z12" s="193"/>
      <c r="AA12" s="193"/>
      <c r="AB12" s="193"/>
      <c r="AC12" s="193"/>
      <c r="AD12" s="193"/>
      <c r="AE12" s="193"/>
      <c r="AF12" s="201" t="s">
        <v>2391</v>
      </c>
    </row>
    <row r="13" spans="1:32" ht="45" x14ac:dyDescent="0.25">
      <c r="A13" s="193"/>
      <c r="B13" s="193"/>
      <c r="C13" s="193"/>
      <c r="D13" s="200">
        <v>12</v>
      </c>
      <c r="E13" s="199" t="s">
        <v>2392</v>
      </c>
      <c r="F13" s="199" t="s">
        <v>2393</v>
      </c>
      <c r="G13" s="200">
        <v>1</v>
      </c>
      <c r="H13" s="193"/>
      <c r="I13" s="200" t="s">
        <v>2394</v>
      </c>
      <c r="J13" s="193"/>
      <c r="K13" s="200">
        <v>12</v>
      </c>
      <c r="L13" s="199" t="s">
        <v>2395</v>
      </c>
      <c r="M13" s="199" t="s">
        <v>2396</v>
      </c>
      <c r="N13" s="200">
        <v>1</v>
      </c>
      <c r="O13" s="193"/>
      <c r="P13" s="199" t="s">
        <v>2397</v>
      </c>
      <c r="Q13" s="199" t="s">
        <v>2398</v>
      </c>
      <c r="R13" s="193"/>
      <c r="S13" s="199" t="s">
        <v>2399</v>
      </c>
      <c r="T13" s="199" t="s">
        <v>2200</v>
      </c>
      <c r="U13" s="193"/>
      <c r="V13" s="193"/>
      <c r="W13" s="193"/>
      <c r="X13" s="199" t="s">
        <v>2246</v>
      </c>
      <c r="Y13" s="193"/>
      <c r="Z13" s="193"/>
      <c r="AA13" s="193"/>
      <c r="AB13" s="193"/>
      <c r="AC13" s="193"/>
      <c r="AD13" s="193"/>
      <c r="AE13" s="193"/>
      <c r="AF13" s="201" t="s">
        <v>2400</v>
      </c>
    </row>
    <row r="14" spans="1:32" ht="45" x14ac:dyDescent="0.25">
      <c r="A14" s="193"/>
      <c r="B14" s="193"/>
      <c r="C14" s="193"/>
      <c r="D14" s="200">
        <v>13</v>
      </c>
      <c r="E14" s="199" t="s">
        <v>2401</v>
      </c>
      <c r="F14" s="199" t="s">
        <v>2402</v>
      </c>
      <c r="G14" s="200">
        <v>1</v>
      </c>
      <c r="H14" s="193"/>
      <c r="I14" s="200" t="s">
        <v>2211</v>
      </c>
      <c r="J14" s="193"/>
      <c r="K14" s="200">
        <v>13</v>
      </c>
      <c r="L14" s="199" t="s">
        <v>2403</v>
      </c>
      <c r="M14" s="199" t="s">
        <v>2404</v>
      </c>
      <c r="N14" s="200">
        <v>1</v>
      </c>
      <c r="O14" s="193"/>
      <c r="P14" s="199" t="s">
        <v>2405</v>
      </c>
      <c r="Q14" s="199" t="s">
        <v>2406</v>
      </c>
      <c r="R14" s="193"/>
      <c r="S14" s="199" t="s">
        <v>2407</v>
      </c>
      <c r="T14" s="199" t="s">
        <v>2408</v>
      </c>
      <c r="U14" s="193"/>
      <c r="V14" s="193"/>
      <c r="W14" s="193"/>
      <c r="X14" s="199" t="s">
        <v>2218</v>
      </c>
      <c r="Y14" s="193"/>
      <c r="Z14" s="193"/>
      <c r="AA14" s="193"/>
      <c r="AB14" s="193"/>
      <c r="AC14" s="193"/>
      <c r="AD14" s="193"/>
      <c r="AE14" s="193"/>
      <c r="AF14" s="201" t="s">
        <v>2409</v>
      </c>
    </row>
    <row r="15" spans="1:32" ht="30" x14ac:dyDescent="0.25">
      <c r="A15" s="193"/>
      <c r="B15" s="193"/>
      <c r="C15" s="193"/>
      <c r="D15" s="200">
        <v>14</v>
      </c>
      <c r="E15" s="199" t="s">
        <v>2410</v>
      </c>
      <c r="F15" s="199" t="s">
        <v>2411</v>
      </c>
      <c r="G15" s="200">
        <v>1</v>
      </c>
      <c r="H15" s="193"/>
      <c r="I15" s="200" t="s">
        <v>2412</v>
      </c>
      <c r="J15" s="193"/>
      <c r="K15" s="200">
        <v>14</v>
      </c>
      <c r="L15" s="199" t="s">
        <v>2413</v>
      </c>
      <c r="M15" s="199" t="s">
        <v>2414</v>
      </c>
      <c r="N15" s="200">
        <v>1</v>
      </c>
      <c r="O15" s="193"/>
      <c r="P15" s="199" t="s">
        <v>2415</v>
      </c>
      <c r="Q15" s="199" t="s">
        <v>2197</v>
      </c>
      <c r="R15" s="193"/>
      <c r="S15" s="199" t="s">
        <v>2416</v>
      </c>
      <c r="T15" s="199" t="s">
        <v>2190</v>
      </c>
      <c r="U15" s="193"/>
      <c r="V15" s="193"/>
      <c r="W15" s="193"/>
      <c r="X15" s="199" t="s">
        <v>2241</v>
      </c>
      <c r="Y15" s="193"/>
      <c r="Z15" s="193"/>
      <c r="AA15" s="193"/>
      <c r="AB15" s="193"/>
      <c r="AC15" s="193"/>
      <c r="AD15" s="193"/>
      <c r="AE15" s="193"/>
      <c r="AF15" s="201" t="s">
        <v>2417</v>
      </c>
    </row>
    <row r="16" spans="1:32" ht="30" x14ac:dyDescent="0.25">
      <c r="A16" s="193"/>
      <c r="B16" s="193"/>
      <c r="C16" s="193"/>
      <c r="D16" s="200">
        <v>15</v>
      </c>
      <c r="E16" s="199" t="s">
        <v>2418</v>
      </c>
      <c r="F16" s="199" t="s">
        <v>2419</v>
      </c>
      <c r="G16" s="200">
        <v>1</v>
      </c>
      <c r="H16" s="193"/>
      <c r="I16" s="200" t="s">
        <v>2420</v>
      </c>
      <c r="J16" s="193"/>
      <c r="K16" s="200">
        <v>15</v>
      </c>
      <c r="L16" s="199" t="s">
        <v>2421</v>
      </c>
      <c r="M16" s="199" t="s">
        <v>2422</v>
      </c>
      <c r="N16" s="200">
        <v>1</v>
      </c>
      <c r="O16" s="193"/>
      <c r="P16" s="199" t="s">
        <v>2423</v>
      </c>
      <c r="Q16" s="199" t="s">
        <v>2424</v>
      </c>
      <c r="R16" s="193"/>
      <c r="S16" s="193"/>
      <c r="T16" s="193"/>
      <c r="U16" s="193"/>
      <c r="V16" s="193"/>
      <c r="W16" s="193"/>
      <c r="X16" s="199" t="s">
        <v>2196</v>
      </c>
      <c r="Y16" s="193"/>
      <c r="Z16" s="193"/>
      <c r="AA16" s="193"/>
      <c r="AB16" s="193"/>
      <c r="AC16" s="193"/>
      <c r="AD16" s="193"/>
      <c r="AE16" s="193"/>
      <c r="AF16" s="201" t="s">
        <v>2425</v>
      </c>
    </row>
    <row r="17" spans="1:32" ht="30" x14ac:dyDescent="0.25">
      <c r="A17" s="193"/>
      <c r="B17" s="193"/>
      <c r="C17" s="193"/>
      <c r="D17" s="200">
        <v>16</v>
      </c>
      <c r="E17" s="199" t="s">
        <v>2426</v>
      </c>
      <c r="F17" s="199" t="s">
        <v>2427</v>
      </c>
      <c r="G17" s="200">
        <v>1</v>
      </c>
      <c r="H17" s="193"/>
      <c r="I17" s="200" t="s">
        <v>2233</v>
      </c>
      <c r="J17" s="193"/>
      <c r="K17" s="200">
        <v>16</v>
      </c>
      <c r="L17" s="199" t="s">
        <v>2428</v>
      </c>
      <c r="M17" s="199" t="s">
        <v>2429</v>
      </c>
      <c r="N17" s="200">
        <v>1</v>
      </c>
      <c r="O17" s="193"/>
      <c r="P17" s="199" t="s">
        <v>2430</v>
      </c>
      <c r="Q17" s="199" t="s">
        <v>2431</v>
      </c>
      <c r="R17" s="193"/>
      <c r="S17" s="193"/>
      <c r="T17" s="193"/>
      <c r="U17" s="193"/>
      <c r="V17" s="193"/>
      <c r="W17" s="193"/>
      <c r="X17" s="199" t="s">
        <v>2201</v>
      </c>
      <c r="Y17" s="193"/>
      <c r="Z17" s="193"/>
      <c r="AA17" s="193"/>
      <c r="AB17" s="193"/>
      <c r="AC17" s="193"/>
      <c r="AD17" s="193"/>
      <c r="AE17" s="193"/>
      <c r="AF17" s="201" t="s">
        <v>2432</v>
      </c>
    </row>
    <row r="18" spans="1:32" ht="45" x14ac:dyDescent="0.25">
      <c r="A18" s="193"/>
      <c r="B18" s="193"/>
      <c r="C18" s="193"/>
      <c r="D18" s="200">
        <v>17</v>
      </c>
      <c r="E18" s="199" t="s">
        <v>2433</v>
      </c>
      <c r="F18" s="199" t="s">
        <v>2434</v>
      </c>
      <c r="G18" s="200">
        <v>1</v>
      </c>
      <c r="H18" s="193"/>
      <c r="I18" s="200" t="s">
        <v>2435</v>
      </c>
      <c r="J18" s="193"/>
      <c r="K18" s="200">
        <v>17</v>
      </c>
      <c r="L18" s="199" t="s">
        <v>2436</v>
      </c>
      <c r="M18" s="199" t="s">
        <v>2437</v>
      </c>
      <c r="N18" s="200">
        <v>2</v>
      </c>
      <c r="O18" s="193"/>
      <c r="P18" s="199" t="s">
        <v>2438</v>
      </c>
      <c r="Q18" s="199" t="s">
        <v>2439</v>
      </c>
      <c r="R18" s="193"/>
      <c r="S18" s="193"/>
      <c r="T18" s="193"/>
      <c r="U18" s="193"/>
      <c r="V18" s="193"/>
      <c r="W18" s="193"/>
      <c r="X18" s="199" t="s">
        <v>2214</v>
      </c>
      <c r="Y18" s="193"/>
      <c r="Z18" s="193"/>
      <c r="AA18" s="193"/>
      <c r="AB18" s="193"/>
      <c r="AC18" s="193"/>
      <c r="AD18" s="193"/>
      <c r="AE18" s="193"/>
      <c r="AF18" s="201" t="s">
        <v>2440</v>
      </c>
    </row>
    <row r="19" spans="1:32" ht="60" x14ac:dyDescent="0.25">
      <c r="A19" s="193"/>
      <c r="B19" s="193"/>
      <c r="C19" s="193"/>
      <c r="D19" s="200">
        <v>18</v>
      </c>
      <c r="E19" s="199" t="s">
        <v>2441</v>
      </c>
      <c r="F19" s="199" t="s">
        <v>2442</v>
      </c>
      <c r="G19" s="200">
        <v>1</v>
      </c>
      <c r="H19" s="193"/>
      <c r="I19" s="200" t="s">
        <v>2199</v>
      </c>
      <c r="J19" s="193"/>
      <c r="K19" s="200">
        <v>18</v>
      </c>
      <c r="L19" s="199" t="s">
        <v>2443</v>
      </c>
      <c r="M19" s="199" t="s">
        <v>2444</v>
      </c>
      <c r="N19" s="200">
        <v>2</v>
      </c>
      <c r="O19" s="193"/>
      <c r="P19" s="199" t="s">
        <v>2445</v>
      </c>
      <c r="Q19" s="199" t="s">
        <v>2446</v>
      </c>
      <c r="R19" s="193"/>
      <c r="S19" s="193"/>
      <c r="T19" s="193"/>
      <c r="U19" s="193"/>
      <c r="V19" s="193"/>
      <c r="W19" s="193"/>
      <c r="X19" s="193"/>
      <c r="Y19" s="193"/>
      <c r="Z19" s="193"/>
      <c r="AA19" s="193"/>
      <c r="AB19" s="193"/>
      <c r="AC19" s="193"/>
      <c r="AD19" s="193"/>
      <c r="AE19" s="193"/>
      <c r="AF19" s="201" t="s">
        <v>2447</v>
      </c>
    </row>
    <row r="20" spans="1:32" ht="60" x14ac:dyDescent="0.25">
      <c r="A20" s="193"/>
      <c r="B20" s="193"/>
      <c r="C20" s="193"/>
      <c r="D20" s="200">
        <v>19</v>
      </c>
      <c r="E20" s="199" t="s">
        <v>2448</v>
      </c>
      <c r="F20" s="199" t="s">
        <v>2449</v>
      </c>
      <c r="G20" s="200">
        <v>1</v>
      </c>
      <c r="H20" s="193"/>
      <c r="I20" s="200" t="s">
        <v>2450</v>
      </c>
      <c r="J20" s="193"/>
      <c r="K20" s="200">
        <v>19</v>
      </c>
      <c r="L20" s="199" t="s">
        <v>2451</v>
      </c>
      <c r="M20" s="199" t="s">
        <v>2452</v>
      </c>
      <c r="N20" s="200">
        <v>2</v>
      </c>
      <c r="O20" s="193"/>
      <c r="P20" s="199" t="s">
        <v>2453</v>
      </c>
      <c r="Q20" s="199" t="s">
        <v>2454</v>
      </c>
      <c r="R20" s="193"/>
      <c r="S20" s="193"/>
      <c r="T20" s="193"/>
      <c r="U20" s="193"/>
      <c r="V20" s="193"/>
      <c r="W20" s="193"/>
      <c r="X20" s="193"/>
      <c r="Y20" s="193"/>
      <c r="Z20" s="193"/>
      <c r="AA20" s="193"/>
      <c r="AB20" s="193"/>
      <c r="AC20" s="193"/>
      <c r="AD20" s="193"/>
      <c r="AE20" s="193"/>
      <c r="AF20" s="201" t="s">
        <v>2455</v>
      </c>
    </row>
    <row r="21" spans="1:32" ht="30" x14ac:dyDescent="0.25">
      <c r="A21" s="193"/>
      <c r="B21" s="193"/>
      <c r="C21" s="193"/>
      <c r="D21" s="200">
        <v>20</v>
      </c>
      <c r="E21" s="199" t="s">
        <v>2456</v>
      </c>
      <c r="F21" s="199" t="s">
        <v>2457</v>
      </c>
      <c r="G21" s="200">
        <v>1</v>
      </c>
      <c r="H21" s="193"/>
      <c r="I21" s="200" t="s">
        <v>2458</v>
      </c>
      <c r="J21" s="193"/>
      <c r="K21" s="200">
        <v>20</v>
      </c>
      <c r="L21" s="199" t="s">
        <v>2459</v>
      </c>
      <c r="M21" s="199" t="s">
        <v>2460</v>
      </c>
      <c r="N21" s="200">
        <v>2</v>
      </c>
      <c r="O21" s="193"/>
      <c r="P21" s="199" t="s">
        <v>2461</v>
      </c>
      <c r="Q21" s="199" t="s">
        <v>2462</v>
      </c>
      <c r="R21" s="193"/>
      <c r="S21" s="193"/>
      <c r="T21" s="193"/>
      <c r="U21" s="193"/>
      <c r="V21" s="193"/>
      <c r="W21" s="193"/>
      <c r="X21" s="193"/>
      <c r="Y21" s="193"/>
      <c r="Z21" s="193"/>
      <c r="AA21" s="193"/>
      <c r="AB21" s="193"/>
      <c r="AC21" s="193"/>
      <c r="AD21" s="193"/>
      <c r="AE21" s="193"/>
      <c r="AF21" s="201" t="s">
        <v>2463</v>
      </c>
    </row>
    <row r="22" spans="1:32" ht="45" x14ac:dyDescent="0.25">
      <c r="A22" s="193"/>
      <c r="B22" s="193"/>
      <c r="C22" s="193"/>
      <c r="D22" s="200">
        <v>21</v>
      </c>
      <c r="E22" s="199" t="s">
        <v>2464</v>
      </c>
      <c r="F22" s="199" t="s">
        <v>2465</v>
      </c>
      <c r="G22" s="200">
        <v>1</v>
      </c>
      <c r="H22" s="193"/>
      <c r="I22" s="200" t="s">
        <v>2466</v>
      </c>
      <c r="J22" s="193"/>
      <c r="K22" s="200">
        <v>21</v>
      </c>
      <c r="L22" s="199" t="s">
        <v>2467</v>
      </c>
      <c r="M22" s="199" t="s">
        <v>2468</v>
      </c>
      <c r="N22" s="200">
        <v>3</v>
      </c>
      <c r="O22" s="193"/>
      <c r="P22" s="199" t="s">
        <v>2469</v>
      </c>
      <c r="Q22" s="199" t="s">
        <v>2470</v>
      </c>
      <c r="R22" s="193"/>
      <c r="S22" s="193"/>
      <c r="T22" s="193"/>
      <c r="U22" s="193"/>
      <c r="V22" s="193"/>
      <c r="W22" s="193"/>
      <c r="X22" s="193"/>
      <c r="Y22" s="193"/>
      <c r="Z22" s="193"/>
      <c r="AA22" s="193"/>
      <c r="AB22" s="193"/>
      <c r="AC22" s="193"/>
      <c r="AD22" s="193"/>
      <c r="AE22" s="193"/>
      <c r="AF22" s="201" t="s">
        <v>2471</v>
      </c>
    </row>
    <row r="23" spans="1:32" ht="45" x14ac:dyDescent="0.25">
      <c r="A23" s="193"/>
      <c r="B23" s="193"/>
      <c r="C23" s="193"/>
      <c r="D23" s="200">
        <v>22</v>
      </c>
      <c r="E23" s="199" t="s">
        <v>2472</v>
      </c>
      <c r="F23" s="199" t="s">
        <v>2473</v>
      </c>
      <c r="G23" s="200">
        <v>1</v>
      </c>
      <c r="H23" s="193"/>
      <c r="I23" s="200" t="s">
        <v>2474</v>
      </c>
      <c r="J23" s="193"/>
      <c r="K23" s="200">
        <v>22</v>
      </c>
      <c r="L23" s="199" t="s">
        <v>2475</v>
      </c>
      <c r="M23" s="199" t="s">
        <v>2476</v>
      </c>
      <c r="N23" s="200">
        <v>4</v>
      </c>
      <c r="O23" s="193"/>
      <c r="P23" s="199" t="s">
        <v>2477</v>
      </c>
      <c r="Q23" s="199" t="s">
        <v>2478</v>
      </c>
      <c r="R23" s="193"/>
      <c r="S23" s="193"/>
      <c r="T23" s="193"/>
      <c r="U23" s="193"/>
      <c r="V23" s="193"/>
      <c r="W23" s="193"/>
      <c r="X23" s="193"/>
      <c r="Y23" s="193"/>
      <c r="Z23" s="193"/>
      <c r="AA23" s="193"/>
      <c r="AB23" s="193"/>
      <c r="AC23" s="193"/>
      <c r="AD23" s="193"/>
      <c r="AE23" s="193"/>
      <c r="AF23" s="201" t="s">
        <v>2479</v>
      </c>
    </row>
    <row r="24" spans="1:32" ht="45" x14ac:dyDescent="0.25">
      <c r="A24" s="193"/>
      <c r="B24" s="193"/>
      <c r="C24" s="193"/>
      <c r="D24" s="200">
        <v>23</v>
      </c>
      <c r="E24" s="382" t="s">
        <v>2480</v>
      </c>
      <c r="F24" s="199" t="s">
        <v>2481</v>
      </c>
      <c r="G24" s="200">
        <v>1</v>
      </c>
      <c r="H24" s="193"/>
      <c r="I24" s="200" t="s">
        <v>2482</v>
      </c>
      <c r="J24" s="193"/>
      <c r="K24" s="200">
        <v>23</v>
      </c>
      <c r="L24" s="199" t="s">
        <v>2483</v>
      </c>
      <c r="M24" s="199" t="s">
        <v>2484</v>
      </c>
      <c r="N24" s="200">
        <v>5</v>
      </c>
      <c r="O24" s="193"/>
      <c r="P24" s="199" t="s">
        <v>2485</v>
      </c>
      <c r="Q24" s="199" t="s">
        <v>2486</v>
      </c>
      <c r="R24" s="193"/>
      <c r="S24" s="193"/>
      <c r="T24" s="193"/>
      <c r="U24" s="193"/>
      <c r="V24" s="193"/>
      <c r="W24" s="193"/>
      <c r="X24" s="193"/>
      <c r="Y24" s="193"/>
      <c r="Z24" s="193"/>
      <c r="AA24" s="193"/>
      <c r="AB24" s="193"/>
      <c r="AC24" s="193"/>
      <c r="AD24" s="193"/>
      <c r="AE24" s="193"/>
      <c r="AF24" s="201" t="s">
        <v>2487</v>
      </c>
    </row>
    <row r="25" spans="1:32" ht="60" x14ac:dyDescent="0.25">
      <c r="A25" s="193"/>
      <c r="B25" s="193"/>
      <c r="C25" s="193"/>
      <c r="D25" s="200">
        <v>24</v>
      </c>
      <c r="E25" s="199" t="s">
        <v>2488</v>
      </c>
      <c r="F25" s="199" t="s">
        <v>2489</v>
      </c>
      <c r="G25" s="200">
        <v>2</v>
      </c>
      <c r="H25" s="193"/>
      <c r="I25" s="200" t="s">
        <v>2223</v>
      </c>
      <c r="J25" s="193"/>
      <c r="K25" s="200">
        <v>24</v>
      </c>
      <c r="L25" s="199" t="s">
        <v>2490</v>
      </c>
      <c r="M25" s="199" t="s">
        <v>2491</v>
      </c>
      <c r="N25" s="200">
        <v>6</v>
      </c>
      <c r="O25" s="193"/>
      <c r="P25" s="199" t="s">
        <v>2492</v>
      </c>
      <c r="Q25" s="199" t="s">
        <v>2493</v>
      </c>
      <c r="R25" s="193"/>
      <c r="S25" s="193"/>
      <c r="T25" s="193"/>
      <c r="U25" s="193"/>
      <c r="V25" s="193"/>
      <c r="W25" s="193"/>
      <c r="X25" s="193"/>
      <c r="Y25" s="193"/>
      <c r="Z25" s="193"/>
      <c r="AA25" s="193"/>
      <c r="AB25" s="193"/>
      <c r="AC25" s="193"/>
      <c r="AD25" s="193"/>
      <c r="AE25" s="193"/>
      <c r="AF25" s="201" t="s">
        <v>2494</v>
      </c>
    </row>
    <row r="26" spans="1:32" ht="60" x14ac:dyDescent="0.25">
      <c r="A26" s="193"/>
      <c r="B26" s="193"/>
      <c r="C26" s="193"/>
      <c r="D26" s="200">
        <v>25</v>
      </c>
      <c r="E26" s="199" t="s">
        <v>2495</v>
      </c>
      <c r="F26" s="199" t="s">
        <v>2496</v>
      </c>
      <c r="G26" s="200">
        <v>2</v>
      </c>
      <c r="H26" s="193"/>
      <c r="I26" s="200" t="s">
        <v>2497</v>
      </c>
      <c r="J26" s="193"/>
      <c r="K26" s="200">
        <v>25</v>
      </c>
      <c r="L26" s="199" t="s">
        <v>2498</v>
      </c>
      <c r="M26" s="199" t="s">
        <v>2499</v>
      </c>
      <c r="N26" s="200">
        <v>7</v>
      </c>
      <c r="O26" s="193"/>
      <c r="P26" s="199" t="s">
        <v>2500</v>
      </c>
      <c r="Q26" s="199" t="s">
        <v>2501</v>
      </c>
      <c r="R26" s="193"/>
      <c r="S26" s="193"/>
      <c r="T26" s="193"/>
      <c r="U26" s="193"/>
      <c r="V26" s="193"/>
      <c r="W26" s="193"/>
      <c r="X26" s="193"/>
      <c r="Y26" s="193"/>
      <c r="Z26" s="193"/>
      <c r="AA26" s="193"/>
      <c r="AB26" s="193"/>
      <c r="AC26" s="193"/>
      <c r="AD26" s="193"/>
      <c r="AE26" s="193"/>
      <c r="AF26" s="201" t="s">
        <v>2502</v>
      </c>
    </row>
    <row r="27" spans="1:32" ht="30" x14ac:dyDescent="0.25">
      <c r="A27" s="193"/>
      <c r="B27" s="193"/>
      <c r="C27" s="193"/>
      <c r="D27" s="200">
        <v>26</v>
      </c>
      <c r="E27" s="199" t="s">
        <v>2503</v>
      </c>
      <c r="F27" s="199" t="s">
        <v>2504</v>
      </c>
      <c r="G27" s="200">
        <v>2</v>
      </c>
      <c r="H27" s="193"/>
      <c r="I27" s="200" t="s">
        <v>2505</v>
      </c>
      <c r="J27" s="193"/>
      <c r="K27" s="200">
        <v>26</v>
      </c>
      <c r="L27" s="199" t="s">
        <v>2506</v>
      </c>
      <c r="M27" s="199" t="s">
        <v>2507</v>
      </c>
      <c r="N27" s="200">
        <v>8</v>
      </c>
      <c r="O27" s="193"/>
      <c r="P27" s="199" t="s">
        <v>2508</v>
      </c>
      <c r="Q27" s="199" t="s">
        <v>2509</v>
      </c>
      <c r="R27" s="193"/>
      <c r="S27" s="193"/>
      <c r="T27" s="193"/>
      <c r="U27" s="193"/>
      <c r="V27" s="193"/>
      <c r="W27" s="193"/>
      <c r="X27" s="193"/>
      <c r="Y27" s="193"/>
      <c r="Z27" s="193"/>
      <c r="AA27" s="193"/>
      <c r="AB27" s="193"/>
      <c r="AC27" s="193"/>
      <c r="AD27" s="193"/>
      <c r="AE27" s="193"/>
      <c r="AF27" s="201" t="s">
        <v>2510</v>
      </c>
    </row>
    <row r="28" spans="1:32" ht="45" x14ac:dyDescent="0.25">
      <c r="A28" s="193"/>
      <c r="B28" s="193"/>
      <c r="C28" s="193"/>
      <c r="D28" s="200">
        <v>27</v>
      </c>
      <c r="E28" s="199" t="s">
        <v>2511</v>
      </c>
      <c r="F28" s="199" t="s">
        <v>2512</v>
      </c>
      <c r="G28" s="200">
        <v>2</v>
      </c>
      <c r="H28" s="193"/>
      <c r="I28" s="200" t="s">
        <v>2513</v>
      </c>
      <c r="J28" s="193"/>
      <c r="K28" s="200">
        <v>27</v>
      </c>
      <c r="L28" s="199" t="s">
        <v>2514</v>
      </c>
      <c r="M28" s="199" t="s">
        <v>2515</v>
      </c>
      <c r="N28" s="200">
        <v>8</v>
      </c>
      <c r="O28" s="193"/>
      <c r="P28" s="199" t="s">
        <v>2516</v>
      </c>
      <c r="Q28" s="199" t="s">
        <v>2517</v>
      </c>
      <c r="R28" s="193"/>
      <c r="S28" s="193"/>
      <c r="T28" s="193"/>
      <c r="U28" s="193"/>
      <c r="V28" s="193"/>
      <c r="W28" s="193"/>
      <c r="X28" s="193"/>
      <c r="Y28" s="193"/>
      <c r="Z28" s="193"/>
      <c r="AA28" s="193"/>
      <c r="AB28" s="193"/>
      <c r="AC28" s="193"/>
      <c r="AD28" s="193"/>
      <c r="AE28" s="193"/>
      <c r="AF28" s="201" t="s">
        <v>2518</v>
      </c>
    </row>
    <row r="29" spans="1:32" ht="45" x14ac:dyDescent="0.25">
      <c r="A29" s="193"/>
      <c r="B29" s="193"/>
      <c r="C29" s="193"/>
      <c r="D29" s="200">
        <v>28</v>
      </c>
      <c r="E29" s="199" t="s">
        <v>2519</v>
      </c>
      <c r="F29" s="199" t="s">
        <v>2520</v>
      </c>
      <c r="G29" s="200">
        <v>2</v>
      </c>
      <c r="H29" s="193"/>
      <c r="I29" s="200" t="s">
        <v>2226</v>
      </c>
      <c r="J29" s="193"/>
      <c r="K29" s="200">
        <v>28</v>
      </c>
      <c r="L29" s="199" t="s">
        <v>2521</v>
      </c>
      <c r="M29" s="199" t="s">
        <v>2522</v>
      </c>
      <c r="N29" s="200">
        <v>8</v>
      </c>
      <c r="O29" s="193"/>
      <c r="P29" s="199" t="s">
        <v>2523</v>
      </c>
      <c r="Q29" s="199" t="s">
        <v>2524</v>
      </c>
      <c r="R29" s="193"/>
      <c r="S29" s="193"/>
      <c r="T29" s="193"/>
      <c r="U29" s="193"/>
      <c r="V29" s="193"/>
      <c r="W29" s="193"/>
      <c r="X29" s="193"/>
      <c r="Y29" s="193"/>
      <c r="Z29" s="193"/>
      <c r="AA29" s="193"/>
      <c r="AB29" s="193"/>
      <c r="AC29" s="193"/>
      <c r="AD29" s="193"/>
      <c r="AE29" s="193"/>
      <c r="AF29" s="201" t="s">
        <v>2525</v>
      </c>
    </row>
    <row r="30" spans="1:32" ht="45" x14ac:dyDescent="0.25">
      <c r="A30" s="193"/>
      <c r="B30" s="193"/>
      <c r="C30" s="193"/>
      <c r="D30" s="200">
        <v>29</v>
      </c>
      <c r="E30" s="199" t="s">
        <v>2526</v>
      </c>
      <c r="F30" s="199" t="s">
        <v>2527</v>
      </c>
      <c r="G30" s="200">
        <v>2</v>
      </c>
      <c r="H30" s="193"/>
      <c r="I30" s="200" t="s">
        <v>2209</v>
      </c>
      <c r="J30" s="193"/>
      <c r="K30" s="200">
        <v>29</v>
      </c>
      <c r="L30" s="199" t="s">
        <v>2528</v>
      </c>
      <c r="M30" s="199" t="s">
        <v>2529</v>
      </c>
      <c r="N30" s="200">
        <v>8</v>
      </c>
      <c r="O30" s="193"/>
      <c r="P30" s="199" t="s">
        <v>2530</v>
      </c>
      <c r="Q30" s="199" t="s">
        <v>2531</v>
      </c>
      <c r="R30" s="193"/>
      <c r="S30" s="193"/>
      <c r="T30" s="193"/>
      <c r="U30" s="193"/>
      <c r="V30" s="193"/>
      <c r="W30" s="193"/>
      <c r="X30" s="193"/>
      <c r="Y30" s="193"/>
      <c r="Z30" s="193"/>
      <c r="AA30" s="193"/>
      <c r="AB30" s="193"/>
      <c r="AC30" s="193"/>
      <c r="AD30" s="193"/>
      <c r="AE30" s="193"/>
      <c r="AF30" s="201" t="s">
        <v>2532</v>
      </c>
    </row>
    <row r="31" spans="1:32" ht="135" x14ac:dyDescent="0.25">
      <c r="A31" s="193"/>
      <c r="B31" s="193"/>
      <c r="C31" s="193"/>
      <c r="D31" s="200">
        <v>30</v>
      </c>
      <c r="E31" s="199" t="s">
        <v>2533</v>
      </c>
      <c r="F31" s="199" t="s">
        <v>2534</v>
      </c>
      <c r="G31" s="200">
        <v>2</v>
      </c>
      <c r="H31" s="193"/>
      <c r="I31" s="200" t="s">
        <v>2535</v>
      </c>
      <c r="J31" s="193"/>
      <c r="K31" s="200">
        <v>30</v>
      </c>
      <c r="L31" s="199" t="s">
        <v>2536</v>
      </c>
      <c r="M31" s="199" t="s">
        <v>2537</v>
      </c>
      <c r="N31" s="200">
        <v>8</v>
      </c>
      <c r="O31" s="193"/>
      <c r="P31" s="199" t="s">
        <v>2538</v>
      </c>
      <c r="Q31" s="199" t="s">
        <v>2539</v>
      </c>
      <c r="R31" s="193"/>
      <c r="S31" s="193"/>
      <c r="T31" s="193"/>
      <c r="U31" s="193"/>
      <c r="V31" s="193"/>
      <c r="W31" s="193"/>
      <c r="X31" s="193"/>
      <c r="Y31" s="193"/>
      <c r="Z31" s="193"/>
      <c r="AA31" s="193"/>
      <c r="AB31" s="193"/>
      <c r="AC31" s="193"/>
      <c r="AD31" s="193"/>
      <c r="AE31" s="193"/>
      <c r="AF31" s="201" t="s">
        <v>2540</v>
      </c>
    </row>
    <row r="32" spans="1:32" ht="45" x14ac:dyDescent="0.25">
      <c r="A32" s="193"/>
      <c r="B32" s="193"/>
      <c r="C32" s="193"/>
      <c r="D32" s="200">
        <v>31</v>
      </c>
      <c r="E32" s="199" t="s">
        <v>2541</v>
      </c>
      <c r="F32" s="199" t="s">
        <v>2542</v>
      </c>
      <c r="G32" s="200">
        <v>2</v>
      </c>
      <c r="H32" s="193"/>
      <c r="I32" s="200" t="s">
        <v>2543</v>
      </c>
      <c r="J32" s="193"/>
      <c r="K32" s="200">
        <v>31</v>
      </c>
      <c r="L32" s="199" t="s">
        <v>2544</v>
      </c>
      <c r="M32" s="199" t="s">
        <v>2545</v>
      </c>
      <c r="N32" s="200">
        <v>8</v>
      </c>
      <c r="O32" s="193"/>
      <c r="P32" s="199" t="s">
        <v>2546</v>
      </c>
      <c r="Q32" s="199" t="s">
        <v>2547</v>
      </c>
      <c r="R32" s="193"/>
      <c r="S32" s="193"/>
      <c r="T32" s="193"/>
      <c r="U32" s="193"/>
      <c r="V32" s="193"/>
      <c r="W32" s="193"/>
      <c r="X32" s="193"/>
      <c r="Y32" s="193"/>
      <c r="Z32" s="193"/>
      <c r="AA32" s="193"/>
      <c r="AB32" s="193"/>
      <c r="AC32" s="193"/>
      <c r="AD32" s="193"/>
      <c r="AE32" s="193"/>
      <c r="AF32" s="201" t="s">
        <v>2548</v>
      </c>
    </row>
    <row r="33" spans="1:32" ht="30" x14ac:dyDescent="0.25">
      <c r="A33" s="193"/>
      <c r="B33" s="193"/>
      <c r="C33" s="193"/>
      <c r="D33" s="200">
        <v>32</v>
      </c>
      <c r="E33" s="199" t="s">
        <v>2549</v>
      </c>
      <c r="F33" s="199" t="s">
        <v>2550</v>
      </c>
      <c r="G33" s="200">
        <v>2</v>
      </c>
      <c r="H33" s="193"/>
      <c r="I33" s="200" t="s">
        <v>2551</v>
      </c>
      <c r="J33" s="193"/>
      <c r="K33" s="200">
        <v>32</v>
      </c>
      <c r="L33" s="199" t="s">
        <v>2552</v>
      </c>
      <c r="M33" s="199" t="s">
        <v>2553</v>
      </c>
      <c r="N33" s="200">
        <v>9</v>
      </c>
      <c r="O33" s="193"/>
      <c r="P33" s="199" t="s">
        <v>2554</v>
      </c>
      <c r="Q33" s="199" t="s">
        <v>2555</v>
      </c>
      <c r="R33" s="193"/>
      <c r="S33" s="193"/>
      <c r="T33" s="193"/>
      <c r="U33" s="193"/>
      <c r="V33" s="193"/>
      <c r="W33" s="193"/>
      <c r="X33" s="193"/>
      <c r="Y33" s="193"/>
      <c r="Z33" s="193"/>
      <c r="AA33" s="193"/>
      <c r="AB33" s="193"/>
      <c r="AC33" s="193"/>
      <c r="AD33" s="193"/>
      <c r="AE33" s="193"/>
      <c r="AF33" s="201" t="s">
        <v>2556</v>
      </c>
    </row>
    <row r="34" spans="1:32" ht="45" x14ac:dyDescent="0.25">
      <c r="A34" s="193"/>
      <c r="B34" s="193"/>
      <c r="C34" s="193"/>
      <c r="D34" s="200">
        <v>33</v>
      </c>
      <c r="E34" s="199" t="s">
        <v>2557</v>
      </c>
      <c r="F34" s="199" t="s">
        <v>2558</v>
      </c>
      <c r="G34" s="200">
        <v>2</v>
      </c>
      <c r="H34" s="193"/>
      <c r="I34" s="200" t="s">
        <v>2559</v>
      </c>
      <c r="J34" s="193"/>
      <c r="K34" s="200">
        <v>33</v>
      </c>
      <c r="L34" s="199" t="s">
        <v>2560</v>
      </c>
      <c r="M34" s="199" t="s">
        <v>2561</v>
      </c>
      <c r="N34" s="200">
        <v>9</v>
      </c>
      <c r="O34" s="193"/>
      <c r="P34" s="199" t="s">
        <v>2562</v>
      </c>
      <c r="Q34" s="199" t="s">
        <v>2563</v>
      </c>
      <c r="R34" s="193"/>
      <c r="S34" s="193"/>
      <c r="T34" s="193"/>
      <c r="U34" s="193"/>
      <c r="V34" s="193"/>
      <c r="W34" s="193"/>
      <c r="X34" s="193"/>
      <c r="Y34" s="193"/>
      <c r="Z34" s="193"/>
      <c r="AA34" s="193"/>
      <c r="AB34" s="193"/>
      <c r="AC34" s="193"/>
      <c r="AD34" s="193"/>
      <c r="AE34" s="193"/>
      <c r="AF34" s="201" t="s">
        <v>2564</v>
      </c>
    </row>
    <row r="35" spans="1:32" ht="45" x14ac:dyDescent="0.25">
      <c r="A35" s="193"/>
      <c r="B35" s="193"/>
      <c r="C35" s="193"/>
      <c r="D35" s="200">
        <v>34</v>
      </c>
      <c r="E35" s="199" t="s">
        <v>2565</v>
      </c>
      <c r="F35" s="199" t="s">
        <v>2566</v>
      </c>
      <c r="G35" s="200">
        <v>2</v>
      </c>
      <c r="H35" s="193"/>
      <c r="I35" s="200" t="s">
        <v>2567</v>
      </c>
      <c r="J35" s="193"/>
      <c r="K35" s="200">
        <v>34</v>
      </c>
      <c r="L35" s="199" t="s">
        <v>2568</v>
      </c>
      <c r="M35" s="199" t="s">
        <v>2569</v>
      </c>
      <c r="N35" s="200">
        <v>10</v>
      </c>
      <c r="O35" s="193"/>
      <c r="P35" s="199" t="s">
        <v>2570</v>
      </c>
      <c r="Q35" s="199" t="s">
        <v>2268</v>
      </c>
      <c r="R35" s="193"/>
      <c r="S35" s="193"/>
      <c r="T35" s="193"/>
      <c r="U35" s="193"/>
      <c r="V35" s="193"/>
      <c r="W35" s="193"/>
      <c r="X35" s="193"/>
      <c r="Y35" s="193"/>
      <c r="Z35" s="193"/>
      <c r="AA35" s="193"/>
      <c r="AB35" s="193"/>
      <c r="AC35" s="193"/>
      <c r="AD35" s="193"/>
      <c r="AE35" s="193"/>
      <c r="AF35" s="201" t="s">
        <v>2571</v>
      </c>
    </row>
    <row r="36" spans="1:32" ht="30" x14ac:dyDescent="0.25">
      <c r="A36" s="193"/>
      <c r="B36" s="193"/>
      <c r="C36" s="193"/>
      <c r="D36" s="200">
        <v>35</v>
      </c>
      <c r="E36" s="199" t="s">
        <v>2572</v>
      </c>
      <c r="F36" s="199" t="s">
        <v>2573</v>
      </c>
      <c r="G36" s="200">
        <v>2</v>
      </c>
      <c r="H36" s="193"/>
      <c r="I36" s="200" t="s">
        <v>2574</v>
      </c>
      <c r="J36" s="193"/>
      <c r="K36" s="200">
        <v>35</v>
      </c>
      <c r="L36" s="199" t="s">
        <v>2575</v>
      </c>
      <c r="M36" s="199" t="s">
        <v>2576</v>
      </c>
      <c r="N36" s="200">
        <v>10</v>
      </c>
      <c r="O36" s="193"/>
      <c r="P36" s="199" t="s">
        <v>2577</v>
      </c>
      <c r="Q36" s="199" t="s">
        <v>2578</v>
      </c>
      <c r="R36" s="193"/>
      <c r="S36" s="193"/>
      <c r="T36" s="193"/>
      <c r="U36" s="193"/>
      <c r="V36" s="193"/>
      <c r="W36" s="193"/>
      <c r="X36" s="193"/>
      <c r="Y36" s="193"/>
      <c r="Z36" s="193"/>
      <c r="AA36" s="193"/>
      <c r="AB36" s="193"/>
      <c r="AC36" s="193"/>
      <c r="AD36" s="193"/>
      <c r="AE36" s="193"/>
      <c r="AF36" s="201" t="s">
        <v>2579</v>
      </c>
    </row>
    <row r="37" spans="1:32" ht="45" x14ac:dyDescent="0.25">
      <c r="A37" s="193"/>
      <c r="B37" s="193"/>
      <c r="C37" s="193"/>
      <c r="D37" s="200">
        <v>36</v>
      </c>
      <c r="E37" s="199" t="s">
        <v>2580</v>
      </c>
      <c r="F37" s="199" t="s">
        <v>2581</v>
      </c>
      <c r="G37" s="200">
        <v>2</v>
      </c>
      <c r="H37" s="193"/>
      <c r="I37" s="200" t="s">
        <v>2582</v>
      </c>
      <c r="J37" s="193"/>
      <c r="K37" s="200">
        <v>36</v>
      </c>
      <c r="L37" s="199" t="s">
        <v>2583</v>
      </c>
      <c r="M37" s="199" t="s">
        <v>2584</v>
      </c>
      <c r="N37" s="200">
        <v>10</v>
      </c>
      <c r="O37" s="193"/>
      <c r="P37" s="199" t="s">
        <v>2585</v>
      </c>
      <c r="Q37" s="199" t="s">
        <v>2586</v>
      </c>
      <c r="R37" s="193"/>
      <c r="S37" s="193"/>
      <c r="T37" s="193"/>
      <c r="U37" s="193"/>
      <c r="V37" s="193"/>
      <c r="W37" s="193"/>
      <c r="X37" s="193"/>
      <c r="Y37" s="193"/>
      <c r="Z37" s="193"/>
      <c r="AA37" s="193"/>
      <c r="AB37" s="193"/>
      <c r="AC37" s="193"/>
      <c r="AD37" s="193"/>
      <c r="AE37" s="193"/>
      <c r="AF37" s="201" t="s">
        <v>2587</v>
      </c>
    </row>
    <row r="38" spans="1:32" ht="90" x14ac:dyDescent="0.25">
      <c r="A38" s="193"/>
      <c r="B38" s="193"/>
      <c r="C38" s="193"/>
      <c r="D38" s="200">
        <v>37</v>
      </c>
      <c r="E38" s="199" t="s">
        <v>2588</v>
      </c>
      <c r="F38" s="199" t="s">
        <v>2589</v>
      </c>
      <c r="G38" s="200">
        <v>2</v>
      </c>
      <c r="H38" s="193"/>
      <c r="I38" s="200" t="s">
        <v>2590</v>
      </c>
      <c r="J38" s="193"/>
      <c r="K38" s="200">
        <v>37</v>
      </c>
      <c r="L38" s="199" t="s">
        <v>2591</v>
      </c>
      <c r="M38" s="199" t="s">
        <v>2592</v>
      </c>
      <c r="N38" s="200">
        <v>10</v>
      </c>
      <c r="O38" s="193"/>
      <c r="P38" s="199" t="s">
        <v>2593</v>
      </c>
      <c r="Q38" s="199" t="s">
        <v>2264</v>
      </c>
      <c r="R38" s="193"/>
      <c r="S38" s="193"/>
      <c r="T38" s="193"/>
      <c r="U38" s="193"/>
      <c r="V38" s="193"/>
      <c r="W38" s="193"/>
      <c r="X38" s="193"/>
      <c r="Y38" s="193"/>
      <c r="Z38" s="193"/>
      <c r="AA38" s="193"/>
      <c r="AB38" s="193"/>
      <c r="AC38" s="193"/>
      <c r="AD38" s="193"/>
      <c r="AE38" s="193"/>
      <c r="AF38" s="201" t="s">
        <v>2594</v>
      </c>
    </row>
    <row r="39" spans="1:32" ht="90" x14ac:dyDescent="0.25">
      <c r="A39" s="193"/>
      <c r="B39" s="193"/>
      <c r="C39" s="193"/>
      <c r="D39" s="200">
        <v>38</v>
      </c>
      <c r="E39" s="199" t="s">
        <v>2595</v>
      </c>
      <c r="F39" s="199" t="s">
        <v>2596</v>
      </c>
      <c r="G39" s="200">
        <v>2</v>
      </c>
      <c r="H39" s="193"/>
      <c r="I39" s="200" t="s">
        <v>2597</v>
      </c>
      <c r="J39" s="193"/>
      <c r="K39" s="200">
        <v>38</v>
      </c>
      <c r="L39" s="199" t="s">
        <v>2598</v>
      </c>
      <c r="M39" s="199" t="s">
        <v>2599</v>
      </c>
      <c r="N39" s="200">
        <v>10</v>
      </c>
      <c r="O39" s="193"/>
      <c r="P39" s="199" t="s">
        <v>2600</v>
      </c>
      <c r="Q39" s="199" t="s">
        <v>2601</v>
      </c>
      <c r="R39" s="193"/>
      <c r="S39" s="193"/>
      <c r="T39" s="193"/>
      <c r="U39" s="193"/>
      <c r="V39" s="193"/>
      <c r="W39" s="193"/>
      <c r="X39" s="193"/>
      <c r="Y39" s="193"/>
      <c r="Z39" s="193"/>
      <c r="AA39" s="193"/>
      <c r="AB39" s="193"/>
      <c r="AC39" s="193"/>
      <c r="AD39" s="193"/>
      <c r="AE39" s="193"/>
      <c r="AF39" s="201" t="s">
        <v>2602</v>
      </c>
    </row>
    <row r="40" spans="1:32" ht="45" x14ac:dyDescent="0.25">
      <c r="A40" s="193"/>
      <c r="B40" s="193"/>
      <c r="C40" s="193"/>
      <c r="D40" s="200">
        <v>39</v>
      </c>
      <c r="E40" s="199" t="s">
        <v>2603</v>
      </c>
      <c r="F40" s="199" t="s">
        <v>2604</v>
      </c>
      <c r="G40" s="200">
        <v>2</v>
      </c>
      <c r="H40" s="193"/>
      <c r="I40" s="200" t="s">
        <v>2605</v>
      </c>
      <c r="J40" s="193"/>
      <c r="K40" s="200">
        <v>39</v>
      </c>
      <c r="L40" s="199" t="s">
        <v>2606</v>
      </c>
      <c r="M40" s="199" t="s">
        <v>2607</v>
      </c>
      <c r="N40" s="200">
        <v>11</v>
      </c>
      <c r="O40" s="193"/>
      <c r="P40" s="199" t="s">
        <v>2608</v>
      </c>
      <c r="Q40" s="199" t="s">
        <v>2202</v>
      </c>
      <c r="R40" s="193"/>
      <c r="S40" s="193"/>
      <c r="T40" s="193"/>
      <c r="U40" s="193"/>
      <c r="V40" s="193"/>
      <c r="W40" s="193"/>
      <c r="X40" s="193"/>
      <c r="Y40" s="193"/>
      <c r="Z40" s="193"/>
      <c r="AA40" s="193"/>
      <c r="AB40" s="193"/>
      <c r="AC40" s="193"/>
      <c r="AD40" s="193"/>
      <c r="AE40" s="193"/>
      <c r="AF40" s="201" t="s">
        <v>2609</v>
      </c>
    </row>
    <row r="41" spans="1:32" ht="60" x14ac:dyDescent="0.25">
      <c r="A41" s="193"/>
      <c r="B41" s="193"/>
      <c r="C41" s="193"/>
      <c r="D41" s="200">
        <v>40</v>
      </c>
      <c r="E41" s="199" t="s">
        <v>2610</v>
      </c>
      <c r="F41" s="199" t="s">
        <v>2611</v>
      </c>
      <c r="G41" s="200">
        <v>2</v>
      </c>
      <c r="H41" s="193"/>
      <c r="I41" s="200" t="s">
        <v>2205</v>
      </c>
      <c r="J41" s="193"/>
      <c r="K41" s="200">
        <v>40</v>
      </c>
      <c r="L41" s="199" t="s">
        <v>2612</v>
      </c>
      <c r="M41" s="199" t="s">
        <v>2613</v>
      </c>
      <c r="N41" s="200">
        <v>12</v>
      </c>
      <c r="O41" s="193"/>
      <c r="P41" s="199" t="s">
        <v>2614</v>
      </c>
      <c r="Q41" s="199" t="s">
        <v>2216</v>
      </c>
      <c r="R41" s="193"/>
      <c r="S41" s="193"/>
      <c r="T41" s="193"/>
      <c r="U41" s="193"/>
      <c r="V41" s="193"/>
      <c r="W41" s="193"/>
      <c r="X41" s="193"/>
      <c r="Y41" s="193"/>
      <c r="Z41" s="193"/>
      <c r="AA41" s="193"/>
      <c r="AB41" s="193"/>
      <c r="AC41" s="193"/>
      <c r="AD41" s="193"/>
      <c r="AE41" s="193"/>
      <c r="AF41" s="201" t="s">
        <v>2615</v>
      </c>
    </row>
    <row r="42" spans="1:32" ht="45" x14ac:dyDescent="0.25">
      <c r="A42" s="193"/>
      <c r="B42" s="193"/>
      <c r="C42" s="193"/>
      <c r="D42" s="200">
        <v>41</v>
      </c>
      <c r="E42" s="199" t="s">
        <v>2616</v>
      </c>
      <c r="F42" s="199" t="s">
        <v>2617</v>
      </c>
      <c r="G42" s="200">
        <v>2</v>
      </c>
      <c r="H42" s="193"/>
      <c r="I42" s="200" t="s">
        <v>2618</v>
      </c>
      <c r="J42" s="193"/>
      <c r="K42" s="200">
        <v>41</v>
      </c>
      <c r="L42" s="199" t="s">
        <v>2619</v>
      </c>
      <c r="M42" s="199" t="s">
        <v>2620</v>
      </c>
      <c r="N42" s="200">
        <v>13</v>
      </c>
      <c r="O42" s="193"/>
      <c r="P42" s="199" t="s">
        <v>2621</v>
      </c>
      <c r="Q42" s="199" t="s">
        <v>2622</v>
      </c>
      <c r="R42" s="193"/>
      <c r="S42" s="193"/>
      <c r="T42" s="193"/>
      <c r="U42" s="193"/>
      <c r="V42" s="193"/>
      <c r="W42" s="193"/>
      <c r="X42" s="193"/>
      <c r="Y42" s="193"/>
      <c r="Z42" s="193"/>
      <c r="AA42" s="193"/>
      <c r="AB42" s="193"/>
      <c r="AC42" s="193"/>
      <c r="AD42" s="193"/>
      <c r="AE42" s="193"/>
      <c r="AF42" s="201" t="s">
        <v>2623</v>
      </c>
    </row>
    <row r="43" spans="1:32" ht="45" x14ac:dyDescent="0.25">
      <c r="A43" s="193"/>
      <c r="B43" s="193"/>
      <c r="C43" s="193"/>
      <c r="D43" s="200">
        <v>42</v>
      </c>
      <c r="E43" s="199" t="s">
        <v>2624</v>
      </c>
      <c r="F43" s="199" t="s">
        <v>2625</v>
      </c>
      <c r="G43" s="200">
        <v>2</v>
      </c>
      <c r="H43" s="193"/>
      <c r="I43" s="200" t="s">
        <v>2194</v>
      </c>
      <c r="J43" s="193"/>
      <c r="K43" s="200">
        <v>42</v>
      </c>
      <c r="L43" s="199" t="s">
        <v>2626</v>
      </c>
      <c r="M43" s="199" t="s">
        <v>2627</v>
      </c>
      <c r="N43" s="200">
        <v>14</v>
      </c>
      <c r="O43" s="193"/>
      <c r="P43" s="199" t="s">
        <v>2628</v>
      </c>
      <c r="Q43" s="199" t="s">
        <v>2629</v>
      </c>
      <c r="R43" s="193"/>
      <c r="S43" s="193"/>
      <c r="T43" s="193"/>
      <c r="U43" s="193"/>
      <c r="V43" s="193"/>
      <c r="W43" s="193"/>
      <c r="X43" s="193"/>
      <c r="Y43" s="193"/>
      <c r="Z43" s="193"/>
      <c r="AA43" s="193"/>
      <c r="AB43" s="193"/>
      <c r="AC43" s="193"/>
      <c r="AD43" s="193"/>
      <c r="AE43" s="193"/>
      <c r="AF43" s="201" t="s">
        <v>2630</v>
      </c>
    </row>
    <row r="44" spans="1:32" ht="30" x14ac:dyDescent="0.25">
      <c r="A44" s="193"/>
      <c r="B44" s="193"/>
      <c r="C44" s="193"/>
      <c r="D44" s="200">
        <v>43</v>
      </c>
      <c r="E44" s="199" t="s">
        <v>2631</v>
      </c>
      <c r="F44" s="199" t="s">
        <v>2632</v>
      </c>
      <c r="G44" s="200">
        <v>2</v>
      </c>
      <c r="H44" s="193"/>
      <c r="I44" s="200" t="s">
        <v>2633</v>
      </c>
      <c r="J44" s="193"/>
      <c r="K44" s="200">
        <v>43</v>
      </c>
      <c r="L44" s="199" t="s">
        <v>2634</v>
      </c>
      <c r="M44" s="199" t="s">
        <v>2635</v>
      </c>
      <c r="N44" s="200">
        <v>15</v>
      </c>
      <c r="O44" s="193"/>
      <c r="P44" s="199" t="s">
        <v>2636</v>
      </c>
      <c r="Q44" s="199" t="s">
        <v>2206</v>
      </c>
      <c r="R44" s="193"/>
      <c r="S44" s="193"/>
      <c r="T44" s="193"/>
      <c r="U44" s="193"/>
      <c r="V44" s="193"/>
      <c r="W44" s="193"/>
      <c r="X44" s="193"/>
      <c r="Y44" s="193"/>
      <c r="Z44" s="193"/>
      <c r="AA44" s="193"/>
      <c r="AB44" s="193"/>
      <c r="AC44" s="193"/>
      <c r="AD44" s="193"/>
      <c r="AE44" s="193"/>
      <c r="AF44" s="201" t="s">
        <v>2637</v>
      </c>
    </row>
    <row r="45" spans="1:32" ht="30" x14ac:dyDescent="0.25">
      <c r="A45" s="193"/>
      <c r="B45" s="193"/>
      <c r="C45" s="193"/>
      <c r="D45" s="200">
        <v>44</v>
      </c>
      <c r="E45" s="199" t="s">
        <v>2638</v>
      </c>
      <c r="F45" s="199" t="s">
        <v>2639</v>
      </c>
      <c r="G45" s="200">
        <v>2</v>
      </c>
      <c r="H45" s="193"/>
      <c r="I45" s="200" t="s">
        <v>2188</v>
      </c>
      <c r="J45" s="193"/>
      <c r="K45" s="200">
        <v>44</v>
      </c>
      <c r="L45" s="199" t="s">
        <v>2640</v>
      </c>
      <c r="M45" s="199" t="s">
        <v>2641</v>
      </c>
      <c r="N45" s="200">
        <v>15</v>
      </c>
      <c r="O45" s="193"/>
      <c r="P45" s="199" t="s">
        <v>2642</v>
      </c>
      <c r="Q45" s="199" t="s">
        <v>2643</v>
      </c>
      <c r="R45" s="193"/>
      <c r="S45" s="193"/>
      <c r="T45" s="193"/>
      <c r="U45" s="193"/>
      <c r="V45" s="193"/>
      <c r="W45" s="193"/>
      <c r="X45" s="193"/>
      <c r="Y45" s="193"/>
      <c r="Z45" s="193"/>
      <c r="AA45" s="193"/>
      <c r="AB45" s="193"/>
      <c r="AC45" s="193"/>
      <c r="AD45" s="193"/>
      <c r="AE45" s="193"/>
      <c r="AF45" s="201" t="s">
        <v>2644</v>
      </c>
    </row>
    <row r="46" spans="1:32" ht="30" x14ac:dyDescent="0.25">
      <c r="A46" s="193"/>
      <c r="B46" s="193"/>
      <c r="C46" s="193"/>
      <c r="D46" s="200">
        <v>45</v>
      </c>
      <c r="E46" s="199" t="s">
        <v>2645</v>
      </c>
      <c r="F46" s="199" t="s">
        <v>2646</v>
      </c>
      <c r="G46" s="200">
        <v>2</v>
      </c>
      <c r="H46" s="193"/>
      <c r="I46" s="200" t="s">
        <v>2257</v>
      </c>
      <c r="J46" s="193"/>
      <c r="K46" s="200">
        <v>45</v>
      </c>
      <c r="L46" s="199" t="s">
        <v>2647</v>
      </c>
      <c r="M46" s="199" t="s">
        <v>2648</v>
      </c>
      <c r="N46" s="200">
        <v>16</v>
      </c>
      <c r="O46" s="193"/>
      <c r="P46" s="199" t="s">
        <v>2649</v>
      </c>
      <c r="Q46" s="199" t="s">
        <v>2198</v>
      </c>
      <c r="R46" s="193"/>
      <c r="S46" s="193"/>
      <c r="T46" s="193"/>
      <c r="U46" s="193"/>
      <c r="V46" s="193"/>
      <c r="W46" s="193"/>
      <c r="X46" s="193"/>
      <c r="Y46" s="193"/>
      <c r="Z46" s="193"/>
      <c r="AA46" s="193"/>
      <c r="AB46" s="193"/>
      <c r="AC46" s="193"/>
      <c r="AD46" s="193"/>
      <c r="AE46" s="193"/>
      <c r="AF46" s="201" t="s">
        <v>2650</v>
      </c>
    </row>
    <row r="47" spans="1:32" ht="30" x14ac:dyDescent="0.25">
      <c r="A47" s="193"/>
      <c r="B47" s="193"/>
      <c r="C47" s="193"/>
      <c r="D47" s="200">
        <v>46</v>
      </c>
      <c r="E47" s="199" t="s">
        <v>2651</v>
      </c>
      <c r="F47" s="199" t="s">
        <v>2652</v>
      </c>
      <c r="G47" s="200">
        <v>2</v>
      </c>
      <c r="H47" s="193"/>
      <c r="I47" s="200" t="s">
        <v>2237</v>
      </c>
      <c r="J47" s="193"/>
      <c r="K47" s="200">
        <v>46</v>
      </c>
      <c r="L47" s="199" t="s">
        <v>2653</v>
      </c>
      <c r="M47" s="199" t="s">
        <v>2654</v>
      </c>
      <c r="N47" s="200">
        <v>16</v>
      </c>
      <c r="O47" s="193"/>
      <c r="P47" s="199" t="s">
        <v>2655</v>
      </c>
      <c r="Q47" s="199" t="s">
        <v>2656</v>
      </c>
      <c r="R47" s="193"/>
      <c r="S47" s="193"/>
      <c r="T47" s="193"/>
      <c r="U47" s="193"/>
      <c r="V47" s="193"/>
      <c r="W47" s="193"/>
      <c r="X47" s="193"/>
      <c r="Y47" s="193"/>
      <c r="Z47" s="193"/>
      <c r="AA47" s="193"/>
      <c r="AB47" s="193"/>
      <c r="AC47" s="193"/>
      <c r="AD47" s="193"/>
      <c r="AE47" s="193"/>
      <c r="AF47" s="201" t="s">
        <v>2657</v>
      </c>
    </row>
    <row r="48" spans="1:32" ht="30" x14ac:dyDescent="0.25">
      <c r="A48" s="193"/>
      <c r="B48" s="193"/>
      <c r="C48" s="193"/>
      <c r="D48" s="200">
        <v>47</v>
      </c>
      <c r="E48" s="199" t="s">
        <v>2658</v>
      </c>
      <c r="F48" s="199" t="s">
        <v>2659</v>
      </c>
      <c r="G48" s="200">
        <v>2</v>
      </c>
      <c r="H48" s="193"/>
      <c r="I48" s="200" t="s">
        <v>2660</v>
      </c>
      <c r="J48" s="193"/>
      <c r="K48" s="200">
        <v>47</v>
      </c>
      <c r="L48" s="199" t="s">
        <v>2661</v>
      </c>
      <c r="M48" s="199" t="s">
        <v>2662</v>
      </c>
      <c r="N48" s="200">
        <v>17</v>
      </c>
      <c r="O48" s="193"/>
      <c r="P48" s="199" t="s">
        <v>2663</v>
      </c>
      <c r="Q48" s="199" t="s">
        <v>2234</v>
      </c>
      <c r="R48" s="193"/>
      <c r="S48" s="193"/>
      <c r="T48" s="193"/>
      <c r="U48" s="193"/>
      <c r="V48" s="193"/>
      <c r="W48" s="193"/>
      <c r="X48" s="193"/>
      <c r="Y48" s="193"/>
      <c r="Z48" s="193"/>
      <c r="AA48" s="193"/>
      <c r="AB48" s="193"/>
      <c r="AC48" s="193"/>
      <c r="AD48" s="193"/>
      <c r="AE48" s="193"/>
      <c r="AF48" s="201" t="s">
        <v>2664</v>
      </c>
    </row>
    <row r="49" spans="1:32" ht="45" x14ac:dyDescent="0.25">
      <c r="A49" s="193"/>
      <c r="B49" s="193"/>
      <c r="C49" s="193"/>
      <c r="D49" s="200">
        <v>48</v>
      </c>
      <c r="E49" s="199" t="s">
        <v>2665</v>
      </c>
      <c r="F49" s="199" t="s">
        <v>2666</v>
      </c>
      <c r="G49" s="200">
        <v>2</v>
      </c>
      <c r="H49" s="193"/>
      <c r="I49" s="200" t="s">
        <v>2667</v>
      </c>
      <c r="J49" s="193"/>
      <c r="K49" s="200">
        <v>48</v>
      </c>
      <c r="L49" s="199" t="s">
        <v>2668</v>
      </c>
      <c r="M49" s="199" t="s">
        <v>2669</v>
      </c>
      <c r="N49" s="200">
        <v>18</v>
      </c>
      <c r="O49" s="193"/>
      <c r="P49" s="199" t="s">
        <v>2670</v>
      </c>
      <c r="Q49" s="199" t="s">
        <v>2671</v>
      </c>
      <c r="R49" s="193"/>
      <c r="S49" s="193"/>
      <c r="T49" s="193"/>
      <c r="U49" s="193"/>
      <c r="V49" s="193"/>
      <c r="W49" s="193"/>
      <c r="X49" s="193"/>
      <c r="Y49" s="193"/>
      <c r="Z49" s="193"/>
      <c r="AA49" s="193"/>
      <c r="AB49" s="193"/>
      <c r="AC49" s="193"/>
      <c r="AD49" s="193"/>
      <c r="AE49" s="193"/>
      <c r="AF49" s="201" t="s">
        <v>2672</v>
      </c>
    </row>
    <row r="50" spans="1:32" ht="45" x14ac:dyDescent="0.25">
      <c r="A50" s="193"/>
      <c r="B50" s="193"/>
      <c r="C50" s="193"/>
      <c r="D50" s="200">
        <v>49</v>
      </c>
      <c r="E50" s="199" t="s">
        <v>2673</v>
      </c>
      <c r="F50" s="199" t="s">
        <v>2674</v>
      </c>
      <c r="G50" s="200">
        <v>2</v>
      </c>
      <c r="H50" s="193"/>
      <c r="I50" s="200" t="s">
        <v>2675</v>
      </c>
      <c r="J50" s="193"/>
      <c r="K50" s="200">
        <v>49</v>
      </c>
      <c r="L50" s="199" t="s">
        <v>2676</v>
      </c>
      <c r="M50" s="199" t="s">
        <v>2677</v>
      </c>
      <c r="N50" s="200">
        <v>19</v>
      </c>
      <c r="O50" s="193"/>
      <c r="P50" s="199" t="s">
        <v>2678</v>
      </c>
      <c r="Q50" s="199" t="s">
        <v>2679</v>
      </c>
      <c r="R50" s="193"/>
      <c r="S50" s="193"/>
      <c r="T50" s="193"/>
      <c r="U50" s="193"/>
      <c r="V50" s="193"/>
      <c r="W50" s="193"/>
      <c r="X50" s="193"/>
      <c r="Y50" s="193"/>
      <c r="Z50" s="193"/>
      <c r="AA50" s="193"/>
      <c r="AB50" s="193"/>
      <c r="AC50" s="193"/>
      <c r="AD50" s="193"/>
      <c r="AE50" s="193"/>
      <c r="AF50" s="201" t="s">
        <v>2680</v>
      </c>
    </row>
    <row r="51" spans="1:32" ht="90" x14ac:dyDescent="0.25">
      <c r="A51" s="193"/>
      <c r="B51" s="193"/>
      <c r="C51" s="193"/>
      <c r="D51" s="200">
        <v>50</v>
      </c>
      <c r="E51" s="199" t="s">
        <v>2681</v>
      </c>
      <c r="F51" s="199" t="s">
        <v>2682</v>
      </c>
      <c r="G51" s="200">
        <v>2</v>
      </c>
      <c r="H51" s="193"/>
      <c r="I51" s="200" t="s">
        <v>2683</v>
      </c>
      <c r="J51" s="193"/>
      <c r="K51" s="200">
        <v>50</v>
      </c>
      <c r="L51" s="199" t="s">
        <v>2684</v>
      </c>
      <c r="M51" s="199" t="s">
        <v>2685</v>
      </c>
      <c r="N51" s="200">
        <v>20</v>
      </c>
      <c r="O51" s="193"/>
      <c r="P51" s="199" t="s">
        <v>2686</v>
      </c>
      <c r="Q51" s="199" t="s">
        <v>2687</v>
      </c>
      <c r="R51" s="193"/>
      <c r="S51" s="193"/>
      <c r="T51" s="193"/>
      <c r="U51" s="193"/>
      <c r="V51" s="193"/>
      <c r="W51" s="193"/>
      <c r="X51" s="193"/>
      <c r="Y51" s="193"/>
      <c r="Z51" s="193"/>
      <c r="AA51" s="193"/>
      <c r="AB51" s="193"/>
      <c r="AC51" s="193"/>
      <c r="AD51" s="193"/>
      <c r="AE51" s="193"/>
      <c r="AF51" s="201" t="s">
        <v>2688</v>
      </c>
    </row>
    <row r="52" spans="1:32" ht="45" x14ac:dyDescent="0.25">
      <c r="A52" s="193"/>
      <c r="B52" s="193"/>
      <c r="C52" s="193"/>
      <c r="D52" s="200">
        <v>51</v>
      </c>
      <c r="E52" s="199" t="s">
        <v>2689</v>
      </c>
      <c r="F52" s="199" t="s">
        <v>2690</v>
      </c>
      <c r="G52" s="200">
        <v>2</v>
      </c>
      <c r="H52" s="193"/>
      <c r="I52" s="200" t="s">
        <v>2249</v>
      </c>
      <c r="J52" s="193"/>
      <c r="K52" s="200">
        <v>51</v>
      </c>
      <c r="L52" s="199" t="s">
        <v>2691</v>
      </c>
      <c r="M52" s="199" t="s">
        <v>2692</v>
      </c>
      <c r="N52" s="200">
        <v>20</v>
      </c>
      <c r="O52" s="193"/>
      <c r="P52" s="199" t="s">
        <v>2693</v>
      </c>
      <c r="Q52" s="199" t="s">
        <v>2694</v>
      </c>
      <c r="R52" s="193"/>
      <c r="S52" s="193"/>
      <c r="T52" s="193"/>
      <c r="U52" s="193"/>
      <c r="V52" s="193"/>
      <c r="W52" s="193"/>
      <c r="X52" s="193"/>
      <c r="Y52" s="193"/>
      <c r="Z52" s="193"/>
      <c r="AA52" s="193"/>
      <c r="AB52" s="193"/>
      <c r="AC52" s="193"/>
      <c r="AD52" s="193"/>
      <c r="AE52" s="193"/>
      <c r="AF52" s="201" t="s">
        <v>2695</v>
      </c>
    </row>
    <row r="53" spans="1:32" ht="30" x14ac:dyDescent="0.25">
      <c r="A53" s="193"/>
      <c r="B53" s="193"/>
      <c r="C53" s="193"/>
      <c r="D53" s="200">
        <v>52</v>
      </c>
      <c r="E53" s="199" t="s">
        <v>2696</v>
      </c>
      <c r="F53" s="199" t="s">
        <v>2697</v>
      </c>
      <c r="G53" s="200">
        <v>2</v>
      </c>
      <c r="H53" s="193"/>
      <c r="I53" s="200" t="s">
        <v>2698</v>
      </c>
      <c r="J53" s="193"/>
      <c r="K53" s="200">
        <v>52</v>
      </c>
      <c r="L53" s="199" t="s">
        <v>2699</v>
      </c>
      <c r="M53" s="199" t="s">
        <v>2700</v>
      </c>
      <c r="N53" s="200">
        <v>21</v>
      </c>
      <c r="O53" s="193"/>
      <c r="P53" s="199" t="s">
        <v>2701</v>
      </c>
      <c r="Q53" s="199" t="s">
        <v>2702</v>
      </c>
      <c r="R53" s="193"/>
      <c r="S53" s="193"/>
      <c r="T53" s="193"/>
      <c r="U53" s="193"/>
      <c r="V53" s="193"/>
      <c r="W53" s="193"/>
      <c r="X53" s="193"/>
      <c r="Y53" s="193"/>
      <c r="Z53" s="193"/>
      <c r="AA53" s="193"/>
      <c r="AB53" s="193"/>
      <c r="AC53" s="193"/>
      <c r="AD53" s="193"/>
      <c r="AE53" s="193"/>
      <c r="AF53" s="201" t="s">
        <v>2703</v>
      </c>
    </row>
    <row r="54" spans="1:32" ht="45" x14ac:dyDescent="0.25">
      <c r="A54" s="193"/>
      <c r="B54" s="193"/>
      <c r="C54" s="193"/>
      <c r="D54" s="200">
        <v>53</v>
      </c>
      <c r="E54" s="199" t="s">
        <v>2704</v>
      </c>
      <c r="F54" s="199" t="s">
        <v>2705</v>
      </c>
      <c r="G54" s="200">
        <v>2</v>
      </c>
      <c r="H54" s="193"/>
      <c r="I54" s="200" t="s">
        <v>2706</v>
      </c>
      <c r="J54" s="193"/>
      <c r="K54" s="200">
        <v>53</v>
      </c>
      <c r="L54" s="199" t="s">
        <v>2707</v>
      </c>
      <c r="M54" s="199" t="s">
        <v>2708</v>
      </c>
      <c r="N54" s="200">
        <v>22</v>
      </c>
      <c r="O54" s="193"/>
      <c r="P54" s="199" t="s">
        <v>2709</v>
      </c>
      <c r="Q54" s="199" t="s">
        <v>2710</v>
      </c>
      <c r="R54" s="193"/>
      <c r="S54" s="193"/>
      <c r="T54" s="193"/>
      <c r="U54" s="193"/>
      <c r="V54" s="193"/>
      <c r="W54" s="193"/>
      <c r="X54" s="193"/>
      <c r="Y54" s="193"/>
      <c r="Z54" s="193"/>
      <c r="AA54" s="193"/>
      <c r="AB54" s="193"/>
      <c r="AC54" s="193"/>
      <c r="AD54" s="193"/>
      <c r="AE54" s="193"/>
      <c r="AF54" s="201" t="s">
        <v>2711</v>
      </c>
    </row>
    <row r="55" spans="1:32" ht="60" x14ac:dyDescent="0.25">
      <c r="A55" s="193"/>
      <c r="B55" s="193"/>
      <c r="C55" s="193"/>
      <c r="D55" s="200">
        <v>54</v>
      </c>
      <c r="E55" s="199" t="s">
        <v>2712</v>
      </c>
      <c r="F55" s="199" t="s">
        <v>2713</v>
      </c>
      <c r="G55" s="200">
        <v>2</v>
      </c>
      <c r="H55" s="193"/>
      <c r="I55" s="200" t="s">
        <v>2714</v>
      </c>
      <c r="J55" s="193"/>
      <c r="K55" s="200">
        <v>54</v>
      </c>
      <c r="L55" s="199" t="s">
        <v>2715</v>
      </c>
      <c r="M55" s="199" t="s">
        <v>2716</v>
      </c>
      <c r="N55" s="200">
        <v>23</v>
      </c>
      <c r="O55" s="193"/>
      <c r="P55" s="199" t="s">
        <v>2717</v>
      </c>
      <c r="Q55" s="199" t="s">
        <v>2718</v>
      </c>
      <c r="R55" s="193"/>
      <c r="S55" s="193"/>
      <c r="T55" s="193"/>
      <c r="U55" s="193"/>
      <c r="V55" s="193"/>
      <c r="W55" s="193"/>
      <c r="X55" s="193"/>
      <c r="Y55" s="193"/>
      <c r="Z55" s="193"/>
      <c r="AA55" s="193"/>
      <c r="AB55" s="193"/>
      <c r="AC55" s="193"/>
      <c r="AD55" s="193"/>
      <c r="AE55" s="193"/>
      <c r="AF55" s="201" t="s">
        <v>2719</v>
      </c>
    </row>
    <row r="56" spans="1:32" ht="45" x14ac:dyDescent="0.25">
      <c r="A56" s="193"/>
      <c r="B56" s="193"/>
      <c r="C56" s="193"/>
      <c r="D56" s="200">
        <v>55</v>
      </c>
      <c r="E56" s="199" t="s">
        <v>2720</v>
      </c>
      <c r="F56" s="199" t="s">
        <v>2721</v>
      </c>
      <c r="G56" s="200">
        <v>2</v>
      </c>
      <c r="H56" s="193"/>
      <c r="I56" s="200" t="s">
        <v>2722</v>
      </c>
      <c r="J56" s="193"/>
      <c r="K56" s="200">
        <v>55</v>
      </c>
      <c r="L56" s="199" t="s">
        <v>2723</v>
      </c>
      <c r="M56" s="199" t="s">
        <v>2724</v>
      </c>
      <c r="N56" s="200">
        <v>24</v>
      </c>
      <c r="O56" s="193"/>
      <c r="P56" s="199" t="s">
        <v>2725</v>
      </c>
      <c r="Q56" s="199" t="s">
        <v>2726</v>
      </c>
      <c r="R56" s="193"/>
      <c r="S56" s="193"/>
      <c r="T56" s="193"/>
      <c r="U56" s="193"/>
      <c r="V56" s="193"/>
      <c r="W56" s="193"/>
      <c r="X56" s="193"/>
      <c r="Y56" s="193"/>
      <c r="Z56" s="193"/>
      <c r="AA56" s="193"/>
      <c r="AB56" s="193"/>
      <c r="AC56" s="193"/>
      <c r="AD56" s="193"/>
      <c r="AE56" s="193"/>
      <c r="AF56" s="201" t="s">
        <v>2727</v>
      </c>
    </row>
    <row r="57" spans="1:32" ht="45" x14ac:dyDescent="0.25">
      <c r="A57" s="193"/>
      <c r="B57" s="193"/>
      <c r="C57" s="193"/>
      <c r="D57" s="200">
        <v>56</v>
      </c>
      <c r="E57" s="199" t="s">
        <v>2728</v>
      </c>
      <c r="F57" s="199" t="s">
        <v>2729</v>
      </c>
      <c r="G57" s="200">
        <v>2</v>
      </c>
      <c r="H57" s="193"/>
      <c r="I57" s="200" t="s">
        <v>2730</v>
      </c>
      <c r="J57" s="193"/>
      <c r="K57" s="200">
        <v>56</v>
      </c>
      <c r="L57" s="199" t="s">
        <v>2731</v>
      </c>
      <c r="M57" s="199" t="s">
        <v>2732</v>
      </c>
      <c r="N57" s="200">
        <v>24</v>
      </c>
      <c r="O57" s="193"/>
      <c r="P57" s="199" t="s">
        <v>2733</v>
      </c>
      <c r="Q57" s="199" t="s">
        <v>2734</v>
      </c>
      <c r="R57" s="193"/>
      <c r="S57" s="193"/>
      <c r="T57" s="193"/>
      <c r="U57" s="193"/>
      <c r="V57" s="193"/>
      <c r="W57" s="193"/>
      <c r="X57" s="193"/>
      <c r="Y57" s="193"/>
      <c r="Z57" s="193"/>
      <c r="AA57" s="193"/>
      <c r="AB57" s="193"/>
      <c r="AC57" s="193"/>
      <c r="AD57" s="193"/>
      <c r="AE57" s="193"/>
      <c r="AF57" s="201" t="s">
        <v>2735</v>
      </c>
    </row>
    <row r="58" spans="1:32" ht="45" x14ac:dyDescent="0.25">
      <c r="A58" s="193"/>
      <c r="B58" s="193"/>
      <c r="C58" s="193"/>
      <c r="D58" s="200">
        <v>57</v>
      </c>
      <c r="E58" s="199" t="s">
        <v>2736</v>
      </c>
      <c r="F58" s="199" t="s">
        <v>2737</v>
      </c>
      <c r="G58" s="200">
        <v>2</v>
      </c>
      <c r="H58" s="193"/>
      <c r="I58" s="200" t="s">
        <v>2738</v>
      </c>
      <c r="J58" s="193"/>
      <c r="K58" s="200">
        <v>57</v>
      </c>
      <c r="L58" s="199" t="s">
        <v>2739</v>
      </c>
      <c r="M58" s="199" t="s">
        <v>2740</v>
      </c>
      <c r="N58" s="200">
        <v>24</v>
      </c>
      <c r="O58" s="193"/>
      <c r="P58" s="199" t="s">
        <v>2741</v>
      </c>
      <c r="Q58" s="199" t="s">
        <v>2742</v>
      </c>
      <c r="R58" s="193"/>
      <c r="S58" s="193"/>
      <c r="T58" s="193"/>
      <c r="U58" s="193"/>
      <c r="V58" s="193"/>
      <c r="W58" s="193"/>
      <c r="X58" s="193"/>
      <c r="Y58" s="193"/>
      <c r="Z58" s="193"/>
      <c r="AA58" s="193"/>
      <c r="AB58" s="193"/>
      <c r="AC58" s="193"/>
      <c r="AD58" s="193"/>
      <c r="AE58" s="193"/>
      <c r="AF58" s="201" t="s">
        <v>2743</v>
      </c>
    </row>
    <row r="59" spans="1:32" ht="45" x14ac:dyDescent="0.25">
      <c r="A59" s="193"/>
      <c r="B59" s="193"/>
      <c r="C59" s="193"/>
      <c r="D59" s="200">
        <v>58</v>
      </c>
      <c r="E59" s="199" t="s">
        <v>2744</v>
      </c>
      <c r="F59" s="199" t="s">
        <v>2745</v>
      </c>
      <c r="G59" s="200">
        <v>2</v>
      </c>
      <c r="H59" s="193"/>
      <c r="I59" s="200" t="s">
        <v>2746</v>
      </c>
      <c r="J59" s="193"/>
      <c r="K59" s="200">
        <v>58</v>
      </c>
      <c r="L59" s="199" t="s">
        <v>2747</v>
      </c>
      <c r="M59" s="199" t="s">
        <v>2748</v>
      </c>
      <c r="N59" s="200">
        <v>24</v>
      </c>
      <c r="O59" s="193"/>
      <c r="P59" s="199" t="s">
        <v>2749</v>
      </c>
      <c r="Q59" s="199" t="s">
        <v>2750</v>
      </c>
      <c r="R59" s="193"/>
      <c r="S59" s="193"/>
      <c r="T59" s="193"/>
      <c r="U59" s="193"/>
      <c r="V59" s="193"/>
      <c r="W59" s="193"/>
      <c r="X59" s="193"/>
      <c r="Y59" s="193"/>
      <c r="Z59" s="193"/>
      <c r="AA59" s="193"/>
      <c r="AB59" s="193"/>
      <c r="AC59" s="193"/>
      <c r="AD59" s="193"/>
      <c r="AE59" s="193"/>
      <c r="AF59" s="201" t="s">
        <v>2751</v>
      </c>
    </row>
    <row r="60" spans="1:32" ht="45" x14ac:dyDescent="0.25">
      <c r="A60" s="193"/>
      <c r="B60" s="193"/>
      <c r="C60" s="193"/>
      <c r="D60" s="200">
        <v>59</v>
      </c>
      <c r="E60" s="199" t="s">
        <v>2752</v>
      </c>
      <c r="F60" s="199" t="s">
        <v>2753</v>
      </c>
      <c r="G60" s="200">
        <v>2</v>
      </c>
      <c r="H60" s="193"/>
      <c r="I60" s="200" t="s">
        <v>2754</v>
      </c>
      <c r="J60" s="193"/>
      <c r="K60" s="200">
        <v>59</v>
      </c>
      <c r="L60" s="199" t="s">
        <v>2755</v>
      </c>
      <c r="M60" s="199" t="s">
        <v>2756</v>
      </c>
      <c r="N60" s="200">
        <v>24</v>
      </c>
      <c r="O60" s="193"/>
      <c r="P60" s="199" t="s">
        <v>2757</v>
      </c>
      <c r="Q60" s="199" t="s">
        <v>2250</v>
      </c>
      <c r="R60" s="193"/>
      <c r="S60" s="193"/>
      <c r="T60" s="193"/>
      <c r="U60" s="193"/>
      <c r="V60" s="193"/>
      <c r="W60" s="193"/>
      <c r="X60" s="193"/>
      <c r="Y60" s="193"/>
      <c r="Z60" s="193"/>
      <c r="AA60" s="193"/>
      <c r="AB60" s="193"/>
      <c r="AC60" s="193"/>
      <c r="AD60" s="193"/>
      <c r="AE60" s="193"/>
      <c r="AF60" s="201" t="s">
        <v>2758</v>
      </c>
    </row>
    <row r="61" spans="1:32" ht="45" x14ac:dyDescent="0.25">
      <c r="A61" s="193"/>
      <c r="B61" s="193"/>
      <c r="C61" s="193"/>
      <c r="D61" s="200">
        <v>60</v>
      </c>
      <c r="E61" s="382" t="s">
        <v>2759</v>
      </c>
      <c r="F61" s="199" t="s">
        <v>2760</v>
      </c>
      <c r="G61" s="200">
        <v>2</v>
      </c>
      <c r="H61" s="193"/>
      <c r="I61" s="202"/>
      <c r="J61" s="193"/>
      <c r="K61" s="200">
        <v>60</v>
      </c>
      <c r="L61" s="199" t="s">
        <v>2761</v>
      </c>
      <c r="M61" s="199" t="s">
        <v>2762</v>
      </c>
      <c r="N61" s="200">
        <v>24</v>
      </c>
      <c r="O61" s="193"/>
      <c r="P61" s="199" t="s">
        <v>2763</v>
      </c>
      <c r="Q61" s="199" t="s">
        <v>2764</v>
      </c>
      <c r="R61" s="193"/>
      <c r="S61" s="193"/>
      <c r="T61" s="193"/>
      <c r="U61" s="193"/>
      <c r="V61" s="193"/>
      <c r="W61" s="193"/>
      <c r="X61" s="193"/>
      <c r="Y61" s="193"/>
      <c r="Z61" s="193"/>
      <c r="AA61" s="193"/>
      <c r="AB61" s="193"/>
      <c r="AC61" s="193"/>
      <c r="AD61" s="193"/>
      <c r="AE61" s="193"/>
      <c r="AF61" s="201" t="s">
        <v>2765</v>
      </c>
    </row>
    <row r="62" spans="1:32" ht="45" x14ac:dyDescent="0.25">
      <c r="A62" s="193"/>
      <c r="B62" s="193"/>
      <c r="C62" s="193"/>
      <c r="D62" s="200">
        <v>61</v>
      </c>
      <c r="E62" s="199" t="s">
        <v>2766</v>
      </c>
      <c r="F62" s="199" t="s">
        <v>2767</v>
      </c>
      <c r="G62" s="200">
        <v>3</v>
      </c>
      <c r="H62" s="193"/>
      <c r="I62" s="202"/>
      <c r="J62" s="193"/>
      <c r="K62" s="200">
        <v>61</v>
      </c>
      <c r="L62" s="199" t="s">
        <v>2768</v>
      </c>
      <c r="M62" s="199" t="s">
        <v>2769</v>
      </c>
      <c r="N62" s="200">
        <v>24</v>
      </c>
      <c r="O62" s="193"/>
      <c r="P62" s="199" t="s">
        <v>2770</v>
      </c>
      <c r="Q62" s="199" t="s">
        <v>2771</v>
      </c>
      <c r="R62" s="193"/>
      <c r="S62" s="193"/>
      <c r="T62" s="193"/>
      <c r="U62" s="193"/>
      <c r="V62" s="193"/>
      <c r="W62" s="193"/>
      <c r="X62" s="193"/>
      <c r="Y62" s="193"/>
      <c r="Z62" s="193"/>
      <c r="AA62" s="193"/>
      <c r="AB62" s="193"/>
      <c r="AC62" s="193"/>
      <c r="AD62" s="193"/>
      <c r="AE62" s="193"/>
      <c r="AF62" s="201" t="s">
        <v>2772</v>
      </c>
    </row>
    <row r="63" spans="1:32" ht="45" x14ac:dyDescent="0.25">
      <c r="A63" s="193"/>
      <c r="B63" s="193"/>
      <c r="C63" s="193"/>
      <c r="D63" s="200">
        <v>62</v>
      </c>
      <c r="E63" s="199" t="s">
        <v>2773</v>
      </c>
      <c r="F63" s="199" t="s">
        <v>2774</v>
      </c>
      <c r="G63" s="200">
        <v>3</v>
      </c>
      <c r="H63" s="193"/>
      <c r="I63" s="202"/>
      <c r="J63" s="193"/>
      <c r="K63" s="200">
        <v>62</v>
      </c>
      <c r="L63" s="199" t="s">
        <v>2775</v>
      </c>
      <c r="M63" s="199" t="s">
        <v>2776</v>
      </c>
      <c r="N63" s="200">
        <v>24</v>
      </c>
      <c r="O63" s="193"/>
      <c r="P63" s="199" t="s">
        <v>2777</v>
      </c>
      <c r="Q63" s="199" t="s">
        <v>2778</v>
      </c>
      <c r="R63" s="193"/>
      <c r="S63" s="193"/>
      <c r="T63" s="193"/>
      <c r="U63" s="193"/>
      <c r="V63" s="193"/>
      <c r="W63" s="193"/>
      <c r="X63" s="193"/>
      <c r="Y63" s="193"/>
      <c r="Z63" s="193"/>
      <c r="AA63" s="193"/>
      <c r="AB63" s="193"/>
      <c r="AC63" s="193"/>
      <c r="AD63" s="193"/>
      <c r="AE63" s="193"/>
      <c r="AF63" s="201" t="s">
        <v>2779</v>
      </c>
    </row>
    <row r="64" spans="1:32" ht="45" x14ac:dyDescent="0.25">
      <c r="A64" s="193"/>
      <c r="B64" s="193"/>
      <c r="C64" s="193"/>
      <c r="D64" s="200">
        <v>63</v>
      </c>
      <c r="E64" s="199" t="s">
        <v>2780</v>
      </c>
      <c r="F64" s="199" t="s">
        <v>2781</v>
      </c>
      <c r="G64" s="200">
        <v>3</v>
      </c>
      <c r="H64" s="193"/>
      <c r="I64" s="202"/>
      <c r="J64" s="193"/>
      <c r="K64" s="200">
        <v>63</v>
      </c>
      <c r="L64" s="199" t="s">
        <v>2782</v>
      </c>
      <c r="M64" s="199" t="s">
        <v>2783</v>
      </c>
      <c r="N64" s="200">
        <v>24</v>
      </c>
      <c r="O64" s="193"/>
      <c r="P64" s="199" t="s">
        <v>2784</v>
      </c>
      <c r="Q64" s="199" t="s">
        <v>2785</v>
      </c>
      <c r="R64" s="193"/>
      <c r="S64" s="193"/>
      <c r="T64" s="193"/>
      <c r="U64" s="193"/>
      <c r="V64" s="193"/>
      <c r="W64" s="193"/>
      <c r="X64" s="193"/>
      <c r="Y64" s="193"/>
      <c r="Z64" s="193"/>
      <c r="AA64" s="193"/>
      <c r="AB64" s="193"/>
      <c r="AC64" s="193"/>
      <c r="AD64" s="193"/>
      <c r="AE64" s="193"/>
      <c r="AF64" s="201" t="s">
        <v>2786</v>
      </c>
    </row>
    <row r="65" spans="1:32" ht="45" x14ac:dyDescent="0.25">
      <c r="A65" s="193"/>
      <c r="B65" s="193"/>
      <c r="C65" s="193"/>
      <c r="D65" s="200">
        <v>64</v>
      </c>
      <c r="E65" s="199" t="s">
        <v>2787</v>
      </c>
      <c r="F65" s="199" t="s">
        <v>2788</v>
      </c>
      <c r="G65" s="200">
        <v>3</v>
      </c>
      <c r="H65" s="193"/>
      <c r="I65" s="202"/>
      <c r="J65" s="193"/>
      <c r="K65" s="200">
        <v>64</v>
      </c>
      <c r="L65" s="199" t="s">
        <v>2789</v>
      </c>
      <c r="M65" s="199" t="s">
        <v>2790</v>
      </c>
      <c r="N65" s="200">
        <v>24</v>
      </c>
      <c r="O65" s="193"/>
      <c r="P65" s="199" t="s">
        <v>2791</v>
      </c>
      <c r="Q65" s="199" t="s">
        <v>2245</v>
      </c>
      <c r="R65" s="193"/>
      <c r="S65" s="193"/>
      <c r="T65" s="193"/>
      <c r="U65" s="193"/>
      <c r="V65" s="193"/>
      <c r="W65" s="193"/>
      <c r="X65" s="193"/>
      <c r="Y65" s="193"/>
      <c r="Z65" s="193"/>
      <c r="AA65" s="193"/>
      <c r="AB65" s="193"/>
      <c r="AC65" s="193"/>
      <c r="AD65" s="193"/>
      <c r="AE65" s="193"/>
      <c r="AF65" s="201" t="s">
        <v>2792</v>
      </c>
    </row>
    <row r="66" spans="1:32" ht="45" x14ac:dyDescent="0.25">
      <c r="A66" s="193"/>
      <c r="B66" s="193"/>
      <c r="C66" s="193"/>
      <c r="D66" s="200">
        <v>65</v>
      </c>
      <c r="E66" s="199" t="s">
        <v>2793</v>
      </c>
      <c r="F66" s="199" t="s">
        <v>2794</v>
      </c>
      <c r="G66" s="200">
        <v>3</v>
      </c>
      <c r="H66" s="193"/>
      <c r="I66" s="202"/>
      <c r="J66" s="193"/>
      <c r="K66" s="200">
        <v>65</v>
      </c>
      <c r="L66" s="199" t="s">
        <v>2795</v>
      </c>
      <c r="M66" s="199" t="s">
        <v>2796</v>
      </c>
      <c r="N66" s="200">
        <v>24</v>
      </c>
      <c r="O66" s="193"/>
      <c r="P66" s="199" t="s">
        <v>2797</v>
      </c>
      <c r="Q66" s="199" t="s">
        <v>2225</v>
      </c>
      <c r="R66" s="193"/>
      <c r="S66" s="193"/>
      <c r="T66" s="193"/>
      <c r="U66" s="193"/>
      <c r="V66" s="193"/>
      <c r="W66" s="193"/>
      <c r="X66" s="193"/>
      <c r="Y66" s="193"/>
      <c r="Z66" s="193"/>
      <c r="AA66" s="193"/>
      <c r="AB66" s="193"/>
      <c r="AC66" s="193"/>
      <c r="AD66" s="193"/>
      <c r="AE66" s="193"/>
      <c r="AF66" s="201" t="s">
        <v>2798</v>
      </c>
    </row>
    <row r="67" spans="1:32" ht="30" x14ac:dyDescent="0.25">
      <c r="A67" s="193"/>
      <c r="B67" s="193"/>
      <c r="C67" s="193"/>
      <c r="D67" s="200">
        <v>66</v>
      </c>
      <c r="E67" s="199" t="s">
        <v>2799</v>
      </c>
      <c r="F67" s="199" t="s">
        <v>2800</v>
      </c>
      <c r="G67" s="200">
        <v>3</v>
      </c>
      <c r="H67" s="193"/>
      <c r="I67" s="202"/>
      <c r="J67" s="193"/>
      <c r="K67" s="200">
        <v>66</v>
      </c>
      <c r="L67" s="199" t="s">
        <v>2801</v>
      </c>
      <c r="M67" s="199" t="s">
        <v>2802</v>
      </c>
      <c r="N67" s="200">
        <v>24</v>
      </c>
      <c r="O67" s="193"/>
      <c r="P67" s="199" t="s">
        <v>2803</v>
      </c>
      <c r="Q67" s="199" t="s">
        <v>2804</v>
      </c>
      <c r="R67" s="193"/>
      <c r="S67" s="193"/>
      <c r="T67" s="193"/>
      <c r="U67" s="193"/>
      <c r="V67" s="193"/>
      <c r="W67" s="193"/>
      <c r="X67" s="193"/>
      <c r="Y67" s="193"/>
      <c r="Z67" s="193"/>
      <c r="AA67" s="193"/>
      <c r="AB67" s="193"/>
      <c r="AC67" s="193"/>
      <c r="AD67" s="193"/>
      <c r="AE67" s="193"/>
      <c r="AF67" s="201" t="s">
        <v>2805</v>
      </c>
    </row>
    <row r="68" spans="1:32" ht="75" x14ac:dyDescent="0.25">
      <c r="A68" s="193"/>
      <c r="B68" s="193"/>
      <c r="C68" s="193"/>
      <c r="D68" s="200">
        <v>67</v>
      </c>
      <c r="E68" s="199" t="s">
        <v>2806</v>
      </c>
      <c r="F68" s="199" t="s">
        <v>2807</v>
      </c>
      <c r="G68" s="200">
        <v>3</v>
      </c>
      <c r="H68" s="193"/>
      <c r="I68" s="202"/>
      <c r="J68" s="193"/>
      <c r="K68" s="200">
        <v>67</v>
      </c>
      <c r="L68" s="199" t="s">
        <v>2808</v>
      </c>
      <c r="M68" s="199" t="s">
        <v>2809</v>
      </c>
      <c r="N68" s="200">
        <v>24</v>
      </c>
      <c r="O68" s="193"/>
      <c r="P68" s="199" t="s">
        <v>2810</v>
      </c>
      <c r="Q68" s="199" t="s">
        <v>2811</v>
      </c>
      <c r="R68" s="193"/>
      <c r="S68" s="193"/>
      <c r="T68" s="193"/>
      <c r="U68" s="193"/>
      <c r="V68" s="193"/>
      <c r="W68" s="193"/>
      <c r="X68" s="193"/>
      <c r="Y68" s="193"/>
      <c r="Z68" s="193"/>
      <c r="AA68" s="193"/>
      <c r="AB68" s="193"/>
      <c r="AC68" s="193"/>
      <c r="AD68" s="193"/>
      <c r="AE68" s="193"/>
      <c r="AF68" s="201" t="s">
        <v>2812</v>
      </c>
    </row>
    <row r="69" spans="1:32" ht="45" x14ac:dyDescent="0.25">
      <c r="A69" s="193"/>
      <c r="B69" s="193"/>
      <c r="C69" s="193"/>
      <c r="D69" s="200">
        <v>68</v>
      </c>
      <c r="E69" s="199" t="s">
        <v>2813</v>
      </c>
      <c r="F69" s="199" t="s">
        <v>2814</v>
      </c>
      <c r="G69" s="200">
        <v>3</v>
      </c>
      <c r="H69" s="193"/>
      <c r="I69" s="202"/>
      <c r="J69" s="193"/>
      <c r="K69" s="200">
        <v>68</v>
      </c>
      <c r="L69" s="199" t="s">
        <v>2815</v>
      </c>
      <c r="M69" s="199" t="s">
        <v>2816</v>
      </c>
      <c r="N69" s="200">
        <v>25</v>
      </c>
      <c r="O69" s="193"/>
      <c r="P69" s="199" t="s">
        <v>2817</v>
      </c>
      <c r="Q69" s="199" t="s">
        <v>2818</v>
      </c>
      <c r="R69" s="193"/>
      <c r="S69" s="193"/>
      <c r="T69" s="193"/>
      <c r="U69" s="193"/>
      <c r="V69" s="193"/>
      <c r="W69" s="193"/>
      <c r="X69" s="193"/>
      <c r="Y69" s="193"/>
      <c r="Z69" s="193"/>
      <c r="AA69" s="193"/>
      <c r="AB69" s="193"/>
      <c r="AC69" s="193"/>
      <c r="AD69" s="193"/>
      <c r="AE69" s="193"/>
      <c r="AF69" s="201" t="s">
        <v>2819</v>
      </c>
    </row>
    <row r="70" spans="1:32" ht="45" x14ac:dyDescent="0.25">
      <c r="A70" s="193"/>
      <c r="B70" s="193"/>
      <c r="C70" s="193"/>
      <c r="D70" s="200">
        <v>69</v>
      </c>
      <c r="E70" s="199" t="s">
        <v>2820</v>
      </c>
      <c r="F70" s="199" t="s">
        <v>2821</v>
      </c>
      <c r="G70" s="200">
        <v>3</v>
      </c>
      <c r="H70" s="193"/>
      <c r="I70" s="202"/>
      <c r="J70" s="193"/>
      <c r="K70" s="200">
        <v>69</v>
      </c>
      <c r="L70" s="199" t="s">
        <v>2822</v>
      </c>
      <c r="M70" s="199" t="s">
        <v>2823</v>
      </c>
      <c r="N70" s="200">
        <v>25</v>
      </c>
      <c r="O70" s="193"/>
      <c r="P70" s="199" t="s">
        <v>2824</v>
      </c>
      <c r="Q70" s="199" t="s">
        <v>2825</v>
      </c>
      <c r="R70" s="193"/>
      <c r="S70" s="193"/>
      <c r="T70" s="193"/>
      <c r="U70" s="193"/>
      <c r="V70" s="193"/>
      <c r="W70" s="193"/>
      <c r="X70" s="193"/>
      <c r="Y70" s="193"/>
      <c r="Z70" s="193"/>
      <c r="AA70" s="193"/>
      <c r="AB70" s="193"/>
      <c r="AC70" s="193"/>
      <c r="AD70" s="193"/>
      <c r="AE70" s="193"/>
      <c r="AF70" s="201" t="s">
        <v>2826</v>
      </c>
    </row>
    <row r="71" spans="1:32" ht="45" x14ac:dyDescent="0.25">
      <c r="A71" s="193"/>
      <c r="B71" s="193"/>
      <c r="C71" s="193"/>
      <c r="D71" s="200">
        <v>70</v>
      </c>
      <c r="E71" s="199" t="s">
        <v>2827</v>
      </c>
      <c r="F71" s="199" t="s">
        <v>2828</v>
      </c>
      <c r="G71" s="200">
        <v>3</v>
      </c>
      <c r="H71" s="193"/>
      <c r="I71" s="202"/>
      <c r="J71" s="193"/>
      <c r="K71" s="200">
        <v>70</v>
      </c>
      <c r="L71" s="199" t="s">
        <v>2829</v>
      </c>
      <c r="M71" s="199" t="s">
        <v>2830</v>
      </c>
      <c r="N71" s="200">
        <v>25</v>
      </c>
      <c r="O71" s="193"/>
      <c r="P71" s="199" t="s">
        <v>2831</v>
      </c>
      <c r="Q71" s="199" t="s">
        <v>2212</v>
      </c>
      <c r="R71" s="193"/>
      <c r="S71" s="193"/>
      <c r="T71" s="193"/>
      <c r="U71" s="193"/>
      <c r="V71" s="193"/>
      <c r="W71" s="193"/>
      <c r="X71" s="193"/>
      <c r="Y71" s="193"/>
      <c r="Z71" s="193"/>
      <c r="AA71" s="193"/>
      <c r="AB71" s="193"/>
      <c r="AC71" s="193"/>
      <c r="AD71" s="193"/>
      <c r="AE71" s="193"/>
      <c r="AF71" s="201" t="s">
        <v>2832</v>
      </c>
    </row>
    <row r="72" spans="1:32" ht="45" x14ac:dyDescent="0.25">
      <c r="A72" s="193"/>
      <c r="B72" s="193"/>
      <c r="C72" s="193"/>
      <c r="D72" s="200">
        <v>71</v>
      </c>
      <c r="E72" s="199" t="s">
        <v>2833</v>
      </c>
      <c r="F72" s="199" t="s">
        <v>2834</v>
      </c>
      <c r="G72" s="200">
        <v>3</v>
      </c>
      <c r="H72" s="193"/>
      <c r="I72" s="202"/>
      <c r="J72" s="193"/>
      <c r="K72" s="200">
        <v>71</v>
      </c>
      <c r="L72" s="199" t="s">
        <v>2835</v>
      </c>
      <c r="M72" s="199" t="s">
        <v>2836</v>
      </c>
      <c r="N72" s="200">
        <v>25</v>
      </c>
      <c r="O72" s="193"/>
      <c r="P72" s="199" t="s">
        <v>2837</v>
      </c>
      <c r="Q72" s="199" t="s">
        <v>2838</v>
      </c>
      <c r="R72" s="193"/>
      <c r="S72" s="193"/>
      <c r="T72" s="193"/>
      <c r="U72" s="193"/>
      <c r="V72" s="193"/>
      <c r="W72" s="193"/>
      <c r="X72" s="193"/>
      <c r="Y72" s="193"/>
      <c r="Z72" s="193"/>
      <c r="AA72" s="193"/>
      <c r="AB72" s="193"/>
      <c r="AC72" s="193"/>
      <c r="AD72" s="193"/>
      <c r="AE72" s="193"/>
      <c r="AF72" s="201" t="s">
        <v>2839</v>
      </c>
    </row>
    <row r="73" spans="1:32" ht="45" x14ac:dyDescent="0.25">
      <c r="A73" s="193"/>
      <c r="B73" s="193"/>
      <c r="C73" s="193"/>
      <c r="D73" s="200">
        <v>72</v>
      </c>
      <c r="E73" s="199" t="s">
        <v>2840</v>
      </c>
      <c r="F73" s="199" t="s">
        <v>2841</v>
      </c>
      <c r="G73" s="200">
        <v>3</v>
      </c>
      <c r="H73" s="193"/>
      <c r="I73" s="202"/>
      <c r="J73" s="193"/>
      <c r="K73" s="200">
        <v>72</v>
      </c>
      <c r="L73" s="199" t="s">
        <v>2842</v>
      </c>
      <c r="M73" s="199" t="s">
        <v>2843</v>
      </c>
      <c r="N73" s="200">
        <v>25</v>
      </c>
      <c r="O73" s="193"/>
      <c r="P73" s="199" t="s">
        <v>2844</v>
      </c>
      <c r="Q73" s="199" t="s">
        <v>2845</v>
      </c>
      <c r="R73" s="193"/>
      <c r="S73" s="193"/>
      <c r="T73" s="193"/>
      <c r="U73" s="193"/>
      <c r="V73" s="193"/>
      <c r="W73" s="193"/>
      <c r="X73" s="193"/>
      <c r="Y73" s="193"/>
      <c r="Z73" s="193"/>
      <c r="AA73" s="193"/>
      <c r="AB73" s="193"/>
      <c r="AC73" s="193"/>
      <c r="AD73" s="193"/>
      <c r="AE73" s="193"/>
      <c r="AF73" s="201" t="s">
        <v>2846</v>
      </c>
    </row>
    <row r="74" spans="1:32" ht="45" x14ac:dyDescent="0.25">
      <c r="A74" s="193"/>
      <c r="B74" s="193"/>
      <c r="C74" s="193"/>
      <c r="D74" s="200">
        <v>73</v>
      </c>
      <c r="E74" s="199" t="s">
        <v>2847</v>
      </c>
      <c r="F74" s="199" t="s">
        <v>2848</v>
      </c>
      <c r="G74" s="200">
        <v>3</v>
      </c>
      <c r="H74" s="193"/>
      <c r="I74" s="202"/>
      <c r="J74" s="193"/>
      <c r="K74" s="200">
        <v>73</v>
      </c>
      <c r="L74" s="199" t="s">
        <v>2849</v>
      </c>
      <c r="M74" s="199" t="s">
        <v>2850</v>
      </c>
      <c r="N74" s="200">
        <v>25</v>
      </c>
      <c r="O74" s="193"/>
      <c r="P74" s="199" t="s">
        <v>2851</v>
      </c>
      <c r="Q74" s="199" t="s">
        <v>2852</v>
      </c>
      <c r="R74" s="193"/>
      <c r="S74" s="193"/>
      <c r="T74" s="193"/>
      <c r="U74" s="193"/>
      <c r="V74" s="193"/>
      <c r="W74" s="193"/>
      <c r="X74" s="193"/>
      <c r="Y74" s="193"/>
      <c r="Z74" s="193"/>
      <c r="AA74" s="193"/>
      <c r="AB74" s="193"/>
      <c r="AC74" s="193"/>
      <c r="AD74" s="193"/>
      <c r="AE74" s="193"/>
      <c r="AF74" s="201" t="s">
        <v>2853</v>
      </c>
    </row>
    <row r="75" spans="1:32" ht="45" x14ac:dyDescent="0.25">
      <c r="A75" s="193"/>
      <c r="B75" s="193"/>
      <c r="C75" s="193"/>
      <c r="D75" s="200">
        <v>74</v>
      </c>
      <c r="E75" s="199" t="s">
        <v>2854</v>
      </c>
      <c r="F75" s="199" t="s">
        <v>2855</v>
      </c>
      <c r="G75" s="200">
        <v>3</v>
      </c>
      <c r="H75" s="193"/>
      <c r="I75" s="202"/>
      <c r="J75" s="193"/>
      <c r="K75" s="200">
        <v>74</v>
      </c>
      <c r="L75" s="199" t="s">
        <v>2856</v>
      </c>
      <c r="M75" s="199" t="s">
        <v>2857</v>
      </c>
      <c r="N75" s="200">
        <v>26</v>
      </c>
      <c r="O75" s="193"/>
      <c r="P75" s="199" t="s">
        <v>2858</v>
      </c>
      <c r="Q75" s="199" t="s">
        <v>2859</v>
      </c>
      <c r="R75" s="193"/>
      <c r="S75" s="193"/>
      <c r="T75" s="193"/>
      <c r="U75" s="193"/>
      <c r="V75" s="193"/>
      <c r="W75" s="193"/>
      <c r="X75" s="193"/>
      <c r="Y75" s="193"/>
      <c r="Z75" s="193"/>
      <c r="AA75" s="193"/>
      <c r="AB75" s="193"/>
      <c r="AC75" s="193"/>
      <c r="AD75" s="193"/>
      <c r="AE75" s="193"/>
      <c r="AF75" s="201" t="s">
        <v>2860</v>
      </c>
    </row>
    <row r="76" spans="1:32" ht="45" x14ac:dyDescent="0.25">
      <c r="A76" s="193"/>
      <c r="B76" s="193"/>
      <c r="C76" s="193"/>
      <c r="D76" s="200">
        <v>75</v>
      </c>
      <c r="E76" s="199" t="s">
        <v>2861</v>
      </c>
      <c r="F76" s="199" t="s">
        <v>2862</v>
      </c>
      <c r="G76" s="200">
        <v>3</v>
      </c>
      <c r="H76" s="193"/>
      <c r="I76" s="202"/>
      <c r="J76" s="193"/>
      <c r="K76" s="200">
        <v>75</v>
      </c>
      <c r="L76" s="199" t="s">
        <v>2863</v>
      </c>
      <c r="M76" s="199" t="s">
        <v>2864</v>
      </c>
      <c r="N76" s="200">
        <v>26</v>
      </c>
      <c r="O76" s="193"/>
      <c r="P76" s="199" t="s">
        <v>2865</v>
      </c>
      <c r="Q76" s="199" t="s">
        <v>2258</v>
      </c>
      <c r="R76" s="193"/>
      <c r="S76" s="193"/>
      <c r="T76" s="193"/>
      <c r="U76" s="193"/>
      <c r="V76" s="193"/>
      <c r="W76" s="193"/>
      <c r="X76" s="193"/>
      <c r="Y76" s="193"/>
      <c r="Z76" s="193"/>
      <c r="AA76" s="193"/>
      <c r="AB76" s="193"/>
      <c r="AC76" s="193"/>
      <c r="AD76" s="193"/>
      <c r="AE76" s="193"/>
      <c r="AF76" s="201" t="s">
        <v>2866</v>
      </c>
    </row>
    <row r="77" spans="1:32" ht="60" x14ac:dyDescent="0.25">
      <c r="A77" s="193"/>
      <c r="B77" s="193"/>
      <c r="C77" s="193"/>
      <c r="D77" s="200">
        <v>76</v>
      </c>
      <c r="E77" s="199" t="s">
        <v>2867</v>
      </c>
      <c r="F77" s="199" t="s">
        <v>2868</v>
      </c>
      <c r="G77" s="200">
        <v>3</v>
      </c>
      <c r="H77" s="193"/>
      <c r="I77" s="202"/>
      <c r="J77" s="193"/>
      <c r="K77" s="200">
        <v>76</v>
      </c>
      <c r="L77" s="199" t="s">
        <v>2869</v>
      </c>
      <c r="M77" s="199" t="s">
        <v>2870</v>
      </c>
      <c r="N77" s="200">
        <v>26</v>
      </c>
      <c r="O77" s="193"/>
      <c r="P77" s="199" t="s">
        <v>2871</v>
      </c>
      <c r="Q77" s="199" t="s">
        <v>2872</v>
      </c>
      <c r="R77" s="193"/>
      <c r="S77" s="193"/>
      <c r="T77" s="193"/>
      <c r="U77" s="193"/>
      <c r="V77" s="193"/>
      <c r="W77" s="193"/>
      <c r="X77" s="193"/>
      <c r="Y77" s="193"/>
      <c r="Z77" s="193"/>
      <c r="AA77" s="193"/>
      <c r="AB77" s="193"/>
      <c r="AC77" s="193"/>
      <c r="AD77" s="193"/>
      <c r="AE77" s="193"/>
      <c r="AF77" s="201" t="s">
        <v>2873</v>
      </c>
    </row>
    <row r="78" spans="1:32" ht="60" x14ac:dyDescent="0.25">
      <c r="A78" s="193"/>
      <c r="B78" s="193"/>
      <c r="C78" s="193"/>
      <c r="D78" s="200">
        <v>77</v>
      </c>
      <c r="E78" s="199" t="s">
        <v>2874</v>
      </c>
      <c r="F78" s="199" t="s">
        <v>2875</v>
      </c>
      <c r="G78" s="200">
        <v>3</v>
      </c>
      <c r="H78" s="193"/>
      <c r="I78" s="202"/>
      <c r="J78" s="193"/>
      <c r="K78" s="200">
        <v>77</v>
      </c>
      <c r="L78" s="199" t="s">
        <v>2876</v>
      </c>
      <c r="M78" s="199" t="s">
        <v>2877</v>
      </c>
      <c r="N78" s="200">
        <v>26</v>
      </c>
      <c r="O78" s="193"/>
      <c r="P78" s="199" t="s">
        <v>2878</v>
      </c>
      <c r="Q78" s="199" t="s">
        <v>2879</v>
      </c>
      <c r="R78" s="193"/>
      <c r="S78" s="193"/>
      <c r="T78" s="193"/>
      <c r="U78" s="193"/>
      <c r="V78" s="193"/>
      <c r="W78" s="193"/>
      <c r="X78" s="193"/>
      <c r="Y78" s="193"/>
      <c r="Z78" s="193"/>
      <c r="AA78" s="193"/>
      <c r="AB78" s="193"/>
      <c r="AC78" s="193"/>
      <c r="AD78" s="193"/>
      <c r="AE78" s="193"/>
      <c r="AF78" s="201" t="s">
        <v>2880</v>
      </c>
    </row>
    <row r="79" spans="1:32" ht="45" x14ac:dyDescent="0.25">
      <c r="A79" s="193"/>
      <c r="B79" s="193"/>
      <c r="C79" s="193"/>
      <c r="D79" s="200">
        <v>78</v>
      </c>
      <c r="E79" s="199" t="s">
        <v>2881</v>
      </c>
      <c r="F79" s="199" t="s">
        <v>2882</v>
      </c>
      <c r="G79" s="200">
        <v>3</v>
      </c>
      <c r="H79" s="193"/>
      <c r="I79" s="202"/>
      <c r="J79" s="193"/>
      <c r="K79" s="200">
        <v>78</v>
      </c>
      <c r="L79" s="199" t="s">
        <v>2883</v>
      </c>
      <c r="M79" s="199" t="s">
        <v>2884</v>
      </c>
      <c r="N79" s="200">
        <v>27</v>
      </c>
      <c r="O79" s="193"/>
      <c r="P79" s="199" t="s">
        <v>2885</v>
      </c>
      <c r="Q79" s="199" t="s">
        <v>2886</v>
      </c>
      <c r="R79" s="193"/>
      <c r="S79" s="193"/>
      <c r="T79" s="193"/>
      <c r="U79" s="193"/>
      <c r="V79" s="193"/>
      <c r="W79" s="193"/>
      <c r="X79" s="193"/>
      <c r="Y79" s="193"/>
      <c r="Z79" s="193"/>
      <c r="AA79" s="193"/>
      <c r="AB79" s="193"/>
      <c r="AC79" s="193"/>
      <c r="AD79" s="193"/>
      <c r="AE79" s="193"/>
      <c r="AF79" s="201" t="s">
        <v>2887</v>
      </c>
    </row>
    <row r="80" spans="1:32" ht="45" x14ac:dyDescent="0.25">
      <c r="A80" s="193"/>
      <c r="B80" s="193"/>
      <c r="C80" s="193"/>
      <c r="D80" s="200">
        <v>79</v>
      </c>
      <c r="E80" s="199" t="s">
        <v>2888</v>
      </c>
      <c r="F80" s="199" t="s">
        <v>2889</v>
      </c>
      <c r="G80" s="200">
        <v>3</v>
      </c>
      <c r="H80" s="193"/>
      <c r="I80" s="202"/>
      <c r="J80" s="193"/>
      <c r="K80" s="200">
        <v>79</v>
      </c>
      <c r="L80" s="199" t="s">
        <v>2890</v>
      </c>
      <c r="M80" s="199" t="s">
        <v>2891</v>
      </c>
      <c r="N80" s="200">
        <v>27</v>
      </c>
      <c r="O80" s="193"/>
      <c r="P80" s="199" t="s">
        <v>2892</v>
      </c>
      <c r="Q80" s="199" t="s">
        <v>2893</v>
      </c>
      <c r="R80" s="193"/>
      <c r="S80" s="193"/>
      <c r="T80" s="193"/>
      <c r="U80" s="193"/>
      <c r="V80" s="193"/>
      <c r="W80" s="193"/>
      <c r="X80" s="193"/>
      <c r="Y80" s="193"/>
      <c r="Z80" s="193"/>
      <c r="AA80" s="193"/>
      <c r="AB80" s="193"/>
      <c r="AC80" s="193"/>
      <c r="AD80" s="193"/>
      <c r="AE80" s="193"/>
      <c r="AF80" s="201" t="s">
        <v>2894</v>
      </c>
    </row>
    <row r="81" spans="1:32" ht="90" x14ac:dyDescent="0.25">
      <c r="A81" s="193"/>
      <c r="B81" s="193"/>
      <c r="C81" s="193"/>
      <c r="D81" s="200">
        <v>80</v>
      </c>
      <c r="E81" s="199" t="s">
        <v>2895</v>
      </c>
      <c r="F81" s="199" t="s">
        <v>2896</v>
      </c>
      <c r="G81" s="200">
        <v>3</v>
      </c>
      <c r="H81" s="193"/>
      <c r="I81" s="202"/>
      <c r="J81" s="193"/>
      <c r="K81" s="200">
        <v>80</v>
      </c>
      <c r="L81" s="199" t="s">
        <v>2897</v>
      </c>
      <c r="M81" s="199" t="s">
        <v>2898</v>
      </c>
      <c r="N81" s="200">
        <v>27</v>
      </c>
      <c r="O81" s="193"/>
      <c r="P81" s="199" t="s">
        <v>2899</v>
      </c>
      <c r="Q81" s="199" t="s">
        <v>2254</v>
      </c>
      <c r="R81" s="193"/>
      <c r="S81" s="193"/>
      <c r="T81" s="193"/>
      <c r="U81" s="193"/>
      <c r="V81" s="193"/>
      <c r="W81" s="193"/>
      <c r="X81" s="193"/>
      <c r="Y81" s="193"/>
      <c r="Z81" s="193"/>
      <c r="AA81" s="193"/>
      <c r="AB81" s="193"/>
      <c r="AC81" s="193"/>
      <c r="AD81" s="193"/>
      <c r="AE81" s="193"/>
      <c r="AF81" s="201" t="s">
        <v>2900</v>
      </c>
    </row>
    <row r="82" spans="1:32" ht="45" x14ac:dyDescent="0.25">
      <c r="A82" s="193"/>
      <c r="B82" s="193"/>
      <c r="C82" s="193"/>
      <c r="D82" s="200">
        <v>81</v>
      </c>
      <c r="E82" s="199" t="s">
        <v>2901</v>
      </c>
      <c r="F82" s="199" t="s">
        <v>2902</v>
      </c>
      <c r="G82" s="200">
        <v>3</v>
      </c>
      <c r="H82" s="193"/>
      <c r="I82" s="202"/>
      <c r="J82" s="193"/>
      <c r="K82" s="200">
        <v>81</v>
      </c>
      <c r="L82" s="199" t="s">
        <v>2903</v>
      </c>
      <c r="M82" s="199" t="s">
        <v>2904</v>
      </c>
      <c r="N82" s="200">
        <v>28</v>
      </c>
      <c r="O82" s="193"/>
      <c r="P82" s="199" t="s">
        <v>2905</v>
      </c>
      <c r="Q82" s="199" t="s">
        <v>2906</v>
      </c>
      <c r="R82" s="193"/>
      <c r="S82" s="193"/>
      <c r="T82" s="193"/>
      <c r="U82" s="193"/>
      <c r="V82" s="193"/>
      <c r="W82" s="193"/>
      <c r="X82" s="193"/>
      <c r="Y82" s="193"/>
      <c r="Z82" s="193"/>
      <c r="AA82" s="193"/>
      <c r="AB82" s="193"/>
      <c r="AC82" s="193"/>
      <c r="AD82" s="193"/>
      <c r="AE82" s="193"/>
      <c r="AF82" s="201" t="s">
        <v>2907</v>
      </c>
    </row>
    <row r="83" spans="1:32" ht="45" x14ac:dyDescent="0.25">
      <c r="A83" s="193"/>
      <c r="B83" s="193"/>
      <c r="C83" s="193"/>
      <c r="D83" s="200">
        <v>82</v>
      </c>
      <c r="E83" s="199" t="s">
        <v>2908</v>
      </c>
      <c r="F83" s="199" t="s">
        <v>2909</v>
      </c>
      <c r="G83" s="200">
        <v>3</v>
      </c>
      <c r="H83" s="193"/>
      <c r="I83" s="202"/>
      <c r="J83" s="193"/>
      <c r="K83" s="200">
        <v>82</v>
      </c>
      <c r="L83" s="199" t="s">
        <v>2910</v>
      </c>
      <c r="M83" s="199" t="s">
        <v>2911</v>
      </c>
      <c r="N83" s="200">
        <v>28</v>
      </c>
      <c r="O83" s="193"/>
      <c r="P83" s="199" t="s">
        <v>2912</v>
      </c>
      <c r="Q83" s="199" t="s">
        <v>2913</v>
      </c>
      <c r="R83" s="193"/>
      <c r="S83" s="193"/>
      <c r="T83" s="193"/>
      <c r="U83" s="193"/>
      <c r="V83" s="193"/>
      <c r="W83" s="193"/>
      <c r="X83" s="193"/>
      <c r="Y83" s="193"/>
      <c r="Z83" s="193"/>
      <c r="AA83" s="193"/>
      <c r="AB83" s="193"/>
      <c r="AC83" s="193"/>
      <c r="AD83" s="193"/>
      <c r="AE83" s="193"/>
      <c r="AF83" s="201" t="s">
        <v>2914</v>
      </c>
    </row>
    <row r="84" spans="1:32" ht="45" x14ac:dyDescent="0.25">
      <c r="A84" s="193"/>
      <c r="B84" s="193"/>
      <c r="C84" s="193"/>
      <c r="D84" s="200">
        <v>83</v>
      </c>
      <c r="E84" s="199" t="s">
        <v>2915</v>
      </c>
      <c r="F84" s="199" t="s">
        <v>2916</v>
      </c>
      <c r="G84" s="200">
        <v>3</v>
      </c>
      <c r="H84" s="193"/>
      <c r="I84" s="202"/>
      <c r="J84" s="193"/>
      <c r="K84" s="200">
        <v>83</v>
      </c>
      <c r="L84" s="199" t="s">
        <v>2917</v>
      </c>
      <c r="M84" s="199" t="s">
        <v>2918</v>
      </c>
      <c r="N84" s="200">
        <v>28</v>
      </c>
      <c r="O84" s="193"/>
      <c r="P84" s="199" t="s">
        <v>2919</v>
      </c>
      <c r="Q84" s="199" t="s">
        <v>2920</v>
      </c>
      <c r="R84" s="193"/>
      <c r="S84" s="193"/>
      <c r="T84" s="193"/>
      <c r="U84" s="193"/>
      <c r="V84" s="193"/>
      <c r="W84" s="193"/>
      <c r="X84" s="193"/>
      <c r="Y84" s="193"/>
      <c r="Z84" s="193"/>
      <c r="AA84" s="193"/>
      <c r="AB84" s="193"/>
      <c r="AC84" s="193"/>
      <c r="AD84" s="193"/>
      <c r="AE84" s="193"/>
      <c r="AF84" s="201" t="s">
        <v>2921</v>
      </c>
    </row>
    <row r="85" spans="1:32" ht="90" x14ac:dyDescent="0.25">
      <c r="A85" s="193"/>
      <c r="B85" s="193"/>
      <c r="C85" s="193"/>
      <c r="D85" s="200">
        <v>84</v>
      </c>
      <c r="E85" s="199" t="s">
        <v>2922</v>
      </c>
      <c r="F85" s="199" t="s">
        <v>2923</v>
      </c>
      <c r="G85" s="200">
        <v>3</v>
      </c>
      <c r="H85" s="193"/>
      <c r="I85" s="202"/>
      <c r="J85" s="193"/>
      <c r="K85" s="200">
        <v>84</v>
      </c>
      <c r="L85" s="199" t="s">
        <v>2924</v>
      </c>
      <c r="M85" s="199" t="s">
        <v>2925</v>
      </c>
      <c r="N85" s="200">
        <v>28</v>
      </c>
      <c r="O85" s="193"/>
      <c r="P85" s="199" t="s">
        <v>2926</v>
      </c>
      <c r="Q85" s="199" t="s">
        <v>2927</v>
      </c>
      <c r="R85" s="193"/>
      <c r="S85" s="193"/>
      <c r="T85" s="193"/>
      <c r="U85" s="193"/>
      <c r="V85" s="193"/>
      <c r="W85" s="193"/>
      <c r="X85" s="193"/>
      <c r="Y85" s="193"/>
      <c r="Z85" s="193"/>
      <c r="AA85" s="193"/>
      <c r="AB85" s="193"/>
      <c r="AC85" s="193"/>
      <c r="AD85" s="193"/>
      <c r="AE85" s="193"/>
      <c r="AF85" s="201" t="s">
        <v>2928</v>
      </c>
    </row>
    <row r="86" spans="1:32" ht="60" x14ac:dyDescent="0.25">
      <c r="A86" s="193"/>
      <c r="B86" s="193"/>
      <c r="C86" s="193"/>
      <c r="D86" s="200">
        <v>85</v>
      </c>
      <c r="E86" s="199" t="s">
        <v>2929</v>
      </c>
      <c r="F86" s="199" t="s">
        <v>2930</v>
      </c>
      <c r="G86" s="200">
        <v>3</v>
      </c>
      <c r="H86" s="193"/>
      <c r="I86" s="202"/>
      <c r="J86" s="193"/>
      <c r="K86" s="200">
        <v>85</v>
      </c>
      <c r="L86" s="199" t="s">
        <v>2931</v>
      </c>
      <c r="M86" s="199" t="s">
        <v>2932</v>
      </c>
      <c r="N86" s="200">
        <v>29</v>
      </c>
      <c r="O86" s="193"/>
      <c r="P86" s="199" t="s">
        <v>2933</v>
      </c>
      <c r="Q86" s="199" t="s">
        <v>2934</v>
      </c>
      <c r="R86" s="193"/>
      <c r="S86" s="193"/>
      <c r="T86" s="193"/>
      <c r="U86" s="193"/>
      <c r="V86" s="193"/>
      <c r="W86" s="193"/>
      <c r="X86" s="193"/>
      <c r="Y86" s="193"/>
      <c r="Z86" s="193"/>
      <c r="AA86" s="193"/>
      <c r="AB86" s="193"/>
      <c r="AC86" s="193"/>
      <c r="AD86" s="193"/>
      <c r="AE86" s="193"/>
      <c r="AF86" s="201" t="s">
        <v>2935</v>
      </c>
    </row>
    <row r="87" spans="1:32" ht="45" x14ac:dyDescent="0.25">
      <c r="A87" s="193"/>
      <c r="B87" s="193"/>
      <c r="C87" s="193"/>
      <c r="D87" s="200">
        <v>86</v>
      </c>
      <c r="E87" s="199" t="s">
        <v>2936</v>
      </c>
      <c r="F87" s="199" t="s">
        <v>2937</v>
      </c>
      <c r="G87" s="200">
        <v>3</v>
      </c>
      <c r="H87" s="193"/>
      <c r="I87" s="202"/>
      <c r="J87" s="193"/>
      <c r="K87" s="200">
        <v>86</v>
      </c>
      <c r="L87" s="199" t="s">
        <v>2938</v>
      </c>
      <c r="M87" s="199" t="s">
        <v>2939</v>
      </c>
      <c r="N87" s="200">
        <v>29</v>
      </c>
      <c r="O87" s="193"/>
      <c r="P87" s="199" t="s">
        <v>2940</v>
      </c>
      <c r="Q87" s="199" t="s">
        <v>2941</v>
      </c>
      <c r="R87" s="193"/>
      <c r="S87" s="193"/>
      <c r="T87" s="193"/>
      <c r="U87" s="193"/>
      <c r="V87" s="193"/>
      <c r="W87" s="193"/>
      <c r="X87" s="193"/>
      <c r="Y87" s="193"/>
      <c r="Z87" s="193"/>
      <c r="AA87" s="193"/>
      <c r="AB87" s="193"/>
      <c r="AC87" s="193"/>
      <c r="AD87" s="193"/>
      <c r="AE87" s="193"/>
      <c r="AF87" s="201" t="s">
        <v>2942</v>
      </c>
    </row>
    <row r="88" spans="1:32" ht="45" x14ac:dyDescent="0.25">
      <c r="A88" s="193"/>
      <c r="B88" s="193"/>
      <c r="C88" s="193"/>
      <c r="D88" s="200">
        <v>87</v>
      </c>
      <c r="E88" s="199" t="s">
        <v>2943</v>
      </c>
      <c r="F88" s="199" t="s">
        <v>2944</v>
      </c>
      <c r="G88" s="200">
        <v>3</v>
      </c>
      <c r="H88" s="193"/>
      <c r="I88" s="202"/>
      <c r="J88" s="193"/>
      <c r="K88" s="200">
        <v>87</v>
      </c>
      <c r="L88" s="199" t="s">
        <v>2945</v>
      </c>
      <c r="M88" s="199" t="s">
        <v>2946</v>
      </c>
      <c r="N88" s="200">
        <v>29</v>
      </c>
      <c r="O88" s="193"/>
      <c r="P88" s="199" t="s">
        <v>2947</v>
      </c>
      <c r="Q88" s="199" t="s">
        <v>2948</v>
      </c>
      <c r="R88" s="193"/>
      <c r="S88" s="193"/>
      <c r="T88" s="193"/>
      <c r="U88" s="193"/>
      <c r="V88" s="193"/>
      <c r="W88" s="193"/>
      <c r="X88" s="193"/>
      <c r="Y88" s="193"/>
      <c r="Z88" s="193"/>
      <c r="AA88" s="193"/>
      <c r="AB88" s="193"/>
      <c r="AC88" s="193"/>
      <c r="AD88" s="193"/>
      <c r="AE88" s="193"/>
      <c r="AF88" s="201" t="s">
        <v>2949</v>
      </c>
    </row>
    <row r="89" spans="1:32" ht="150" x14ac:dyDescent="0.25">
      <c r="A89" s="193"/>
      <c r="B89" s="193"/>
      <c r="C89" s="193"/>
      <c r="D89" s="200">
        <v>88</v>
      </c>
      <c r="E89" s="199" t="s">
        <v>2950</v>
      </c>
      <c r="F89" s="199" t="s">
        <v>2951</v>
      </c>
      <c r="G89" s="200">
        <v>3</v>
      </c>
      <c r="H89" s="193"/>
      <c r="I89" s="202"/>
      <c r="J89" s="193"/>
      <c r="K89" s="200">
        <v>88</v>
      </c>
      <c r="L89" s="199" t="s">
        <v>2952</v>
      </c>
      <c r="M89" s="199" t="s">
        <v>2953</v>
      </c>
      <c r="N89" s="200">
        <v>29</v>
      </c>
      <c r="O89" s="193"/>
      <c r="P89" s="199" t="s">
        <v>2954</v>
      </c>
      <c r="Q89" s="199" t="s">
        <v>2955</v>
      </c>
      <c r="R89" s="193"/>
      <c r="S89" s="193"/>
      <c r="T89" s="193"/>
      <c r="U89" s="193"/>
      <c r="V89" s="193"/>
      <c r="W89" s="193"/>
      <c r="X89" s="193"/>
      <c r="Y89" s="193"/>
      <c r="Z89" s="193"/>
      <c r="AA89" s="193"/>
      <c r="AB89" s="193"/>
      <c r="AC89" s="193"/>
      <c r="AD89" s="193"/>
      <c r="AE89" s="193"/>
      <c r="AF89" s="203" t="s">
        <v>2956</v>
      </c>
    </row>
    <row r="90" spans="1:32" ht="60" x14ac:dyDescent="0.25">
      <c r="A90" s="193"/>
      <c r="B90" s="193"/>
      <c r="C90" s="193"/>
      <c r="D90" s="200">
        <v>89</v>
      </c>
      <c r="E90" s="199" t="s">
        <v>2957</v>
      </c>
      <c r="F90" s="199" t="s">
        <v>2958</v>
      </c>
      <c r="G90" s="200">
        <v>3</v>
      </c>
      <c r="H90" s="193"/>
      <c r="I90" s="202"/>
      <c r="J90" s="193"/>
      <c r="K90" s="200">
        <v>89</v>
      </c>
      <c r="L90" s="199" t="s">
        <v>2959</v>
      </c>
      <c r="M90" s="199" t="s">
        <v>2960</v>
      </c>
      <c r="N90" s="200">
        <v>30</v>
      </c>
      <c r="O90" s="193"/>
      <c r="P90" s="199" t="s">
        <v>2961</v>
      </c>
      <c r="Q90" s="199" t="s">
        <v>2261</v>
      </c>
      <c r="R90" s="193"/>
      <c r="S90" s="193"/>
      <c r="T90" s="193"/>
      <c r="U90" s="193"/>
      <c r="V90" s="193"/>
      <c r="W90" s="193"/>
      <c r="X90" s="193"/>
      <c r="Y90" s="193"/>
      <c r="Z90" s="193"/>
      <c r="AA90" s="193"/>
      <c r="AB90" s="193"/>
      <c r="AC90" s="193"/>
      <c r="AD90" s="193"/>
      <c r="AE90" s="193"/>
      <c r="AF90" s="203" t="s">
        <v>2962</v>
      </c>
    </row>
    <row r="91" spans="1:32" ht="45" x14ac:dyDescent="0.25">
      <c r="A91" s="193"/>
      <c r="B91" s="193"/>
      <c r="C91" s="193"/>
      <c r="D91" s="200">
        <v>90</v>
      </c>
      <c r="E91" s="199" t="s">
        <v>2963</v>
      </c>
      <c r="F91" s="199" t="s">
        <v>2964</v>
      </c>
      <c r="G91" s="200">
        <v>3</v>
      </c>
      <c r="H91" s="193"/>
      <c r="I91" s="202"/>
      <c r="J91" s="193"/>
      <c r="K91" s="200">
        <v>90</v>
      </c>
      <c r="L91" s="199" t="s">
        <v>2965</v>
      </c>
      <c r="M91" s="199" t="s">
        <v>2966</v>
      </c>
      <c r="N91" s="200">
        <v>30</v>
      </c>
      <c r="O91" s="193"/>
      <c r="P91" s="199" t="s">
        <v>2967</v>
      </c>
      <c r="Q91" s="199" t="s">
        <v>2968</v>
      </c>
      <c r="R91" s="193"/>
      <c r="S91" s="193"/>
      <c r="T91" s="193"/>
      <c r="U91" s="193"/>
      <c r="V91" s="193"/>
      <c r="W91" s="193"/>
      <c r="X91" s="193"/>
      <c r="Y91" s="193"/>
      <c r="Z91" s="193"/>
      <c r="AA91" s="193"/>
      <c r="AB91" s="193"/>
      <c r="AC91" s="193"/>
      <c r="AD91" s="193"/>
      <c r="AE91" s="193"/>
      <c r="AF91" s="203" t="s">
        <v>2969</v>
      </c>
    </row>
    <row r="92" spans="1:32" ht="75" x14ac:dyDescent="0.25">
      <c r="A92" s="193"/>
      <c r="B92" s="193"/>
      <c r="C92" s="193"/>
      <c r="D92" s="200">
        <v>91</v>
      </c>
      <c r="E92" s="199" t="s">
        <v>2970</v>
      </c>
      <c r="F92" s="199" t="s">
        <v>2971</v>
      </c>
      <c r="G92" s="200">
        <v>3</v>
      </c>
      <c r="H92" s="193"/>
      <c r="I92" s="202"/>
      <c r="J92" s="193"/>
      <c r="K92" s="200">
        <v>91</v>
      </c>
      <c r="L92" s="199" t="s">
        <v>2972</v>
      </c>
      <c r="M92" s="199" t="s">
        <v>2973</v>
      </c>
      <c r="N92" s="200">
        <v>31</v>
      </c>
      <c r="O92" s="193"/>
      <c r="P92" s="199" t="s">
        <v>2974</v>
      </c>
      <c r="Q92" s="199" t="s">
        <v>2975</v>
      </c>
      <c r="R92" s="193"/>
      <c r="S92" s="193"/>
      <c r="T92" s="193"/>
      <c r="U92" s="193"/>
      <c r="V92" s="193"/>
      <c r="W92" s="193"/>
      <c r="X92" s="193"/>
      <c r="Y92" s="193"/>
      <c r="Z92" s="193"/>
      <c r="AA92" s="193"/>
      <c r="AB92" s="193"/>
      <c r="AC92" s="193"/>
      <c r="AD92" s="193"/>
      <c r="AE92" s="193"/>
      <c r="AF92" s="203" t="s">
        <v>2976</v>
      </c>
    </row>
    <row r="93" spans="1:32" ht="59.25" customHeight="1" x14ac:dyDescent="0.25">
      <c r="A93" s="193"/>
      <c r="B93" s="193"/>
      <c r="C93" s="193"/>
      <c r="D93" s="200">
        <v>92</v>
      </c>
      <c r="E93" s="199" t="s">
        <v>2977</v>
      </c>
      <c r="F93" s="199" t="s">
        <v>2978</v>
      </c>
      <c r="G93" s="200">
        <v>3</v>
      </c>
      <c r="H93" s="193"/>
      <c r="I93" s="202"/>
      <c r="J93" s="193"/>
      <c r="K93" s="200">
        <v>92</v>
      </c>
      <c r="L93" s="199" t="s">
        <v>2979</v>
      </c>
      <c r="M93" s="199" t="s">
        <v>2980</v>
      </c>
      <c r="N93" s="200">
        <v>31</v>
      </c>
      <c r="O93" s="193"/>
      <c r="P93" s="199" t="s">
        <v>2981</v>
      </c>
      <c r="Q93" s="199" t="s">
        <v>2982</v>
      </c>
      <c r="R93" s="193"/>
      <c r="S93" s="193"/>
      <c r="T93" s="193"/>
      <c r="U93" s="193"/>
      <c r="V93" s="193"/>
      <c r="W93" s="193"/>
      <c r="X93" s="193"/>
      <c r="Y93" s="193"/>
      <c r="Z93" s="193"/>
      <c r="AA93" s="193"/>
      <c r="AB93" s="193"/>
      <c r="AC93" s="193"/>
      <c r="AD93" s="193"/>
      <c r="AE93" s="193"/>
      <c r="AF93" s="201" t="s">
        <v>2983</v>
      </c>
    </row>
    <row r="94" spans="1:32" ht="48.75" customHeight="1" x14ac:dyDescent="0.25">
      <c r="A94" s="193"/>
      <c r="B94" s="193"/>
      <c r="C94" s="193"/>
      <c r="D94" s="200">
        <v>93</v>
      </c>
      <c r="E94" s="199" t="s">
        <v>2984</v>
      </c>
      <c r="F94" s="199" t="s">
        <v>2985</v>
      </c>
      <c r="G94" s="200">
        <v>3</v>
      </c>
      <c r="H94" s="193"/>
      <c r="I94" s="202"/>
      <c r="J94" s="193"/>
      <c r="K94" s="200">
        <v>93</v>
      </c>
      <c r="L94" s="199" t="s">
        <v>2986</v>
      </c>
      <c r="M94" s="199" t="s">
        <v>2987</v>
      </c>
      <c r="N94" s="200">
        <v>32</v>
      </c>
      <c r="O94" s="193"/>
      <c r="P94" s="199" t="s">
        <v>2988</v>
      </c>
      <c r="Q94" s="199" t="s">
        <v>2989</v>
      </c>
      <c r="R94" s="193"/>
      <c r="S94" s="193"/>
      <c r="T94" s="193"/>
      <c r="U94" s="193"/>
      <c r="V94" s="193"/>
      <c r="W94" s="193"/>
      <c r="X94" s="193"/>
      <c r="Y94" s="193"/>
      <c r="Z94" s="193"/>
      <c r="AA94" s="193"/>
      <c r="AB94" s="193"/>
      <c r="AC94" s="193"/>
      <c r="AD94" s="193"/>
      <c r="AE94" s="193"/>
      <c r="AF94" s="201" t="s">
        <v>2990</v>
      </c>
    </row>
    <row r="95" spans="1:32" ht="45" x14ac:dyDescent="0.25">
      <c r="A95" s="193"/>
      <c r="B95" s="193"/>
      <c r="C95" s="193"/>
      <c r="D95" s="200">
        <v>94</v>
      </c>
      <c r="E95" s="199" t="s">
        <v>2991</v>
      </c>
      <c r="F95" s="199" t="s">
        <v>2992</v>
      </c>
      <c r="G95" s="200">
        <v>3</v>
      </c>
      <c r="H95" s="193"/>
      <c r="I95" s="202"/>
      <c r="J95" s="193"/>
      <c r="K95" s="200">
        <v>94</v>
      </c>
      <c r="L95" s="199" t="s">
        <v>2993</v>
      </c>
      <c r="M95" s="199" t="s">
        <v>2994</v>
      </c>
      <c r="N95" s="200">
        <v>33</v>
      </c>
      <c r="O95" s="193"/>
      <c r="P95" s="199" t="s">
        <v>2995</v>
      </c>
      <c r="Q95" s="199" t="s">
        <v>2996</v>
      </c>
      <c r="R95" s="193"/>
      <c r="S95" s="193"/>
      <c r="T95" s="193"/>
      <c r="U95" s="193"/>
      <c r="V95" s="193"/>
      <c r="W95" s="193"/>
      <c r="X95" s="193"/>
      <c r="Y95" s="193"/>
      <c r="Z95" s="193"/>
      <c r="AA95" s="193"/>
      <c r="AB95" s="193"/>
      <c r="AC95" s="193"/>
      <c r="AD95" s="193"/>
      <c r="AE95" s="193"/>
      <c r="AF95" s="201" t="s">
        <v>2997</v>
      </c>
    </row>
    <row r="96" spans="1:32" ht="45" x14ac:dyDescent="0.25">
      <c r="A96" s="193"/>
      <c r="B96" s="193"/>
      <c r="C96" s="193"/>
      <c r="D96" s="200">
        <v>95</v>
      </c>
      <c r="E96" s="199" t="s">
        <v>2998</v>
      </c>
      <c r="F96" s="199" t="s">
        <v>2999</v>
      </c>
      <c r="G96" s="200">
        <v>3</v>
      </c>
      <c r="H96" s="193"/>
      <c r="I96" s="202"/>
      <c r="J96" s="193"/>
      <c r="K96" s="200">
        <v>95</v>
      </c>
      <c r="L96" s="199" t="s">
        <v>3000</v>
      </c>
      <c r="M96" s="199" t="s">
        <v>3001</v>
      </c>
      <c r="N96" s="200">
        <v>34</v>
      </c>
      <c r="O96" s="193"/>
      <c r="P96" s="199" t="s">
        <v>3002</v>
      </c>
      <c r="Q96" s="199" t="s">
        <v>3003</v>
      </c>
      <c r="R96" s="193"/>
      <c r="S96" s="193"/>
      <c r="T96" s="193"/>
      <c r="U96" s="193"/>
      <c r="V96" s="193"/>
      <c r="W96" s="193"/>
      <c r="X96" s="193"/>
      <c r="Y96" s="193"/>
      <c r="Z96" s="193"/>
      <c r="AA96" s="193"/>
      <c r="AB96" s="193"/>
      <c r="AC96" s="193"/>
      <c r="AD96" s="193"/>
      <c r="AE96" s="193"/>
      <c r="AF96" s="201" t="s">
        <v>3004</v>
      </c>
    </row>
    <row r="97" spans="1:32" ht="45.75" customHeight="1" x14ac:dyDescent="0.25">
      <c r="A97" s="193"/>
      <c r="B97" s="193"/>
      <c r="C97" s="193"/>
      <c r="D97" s="200">
        <v>96</v>
      </c>
      <c r="E97" s="199" t="s">
        <v>3005</v>
      </c>
      <c r="F97" s="199" t="s">
        <v>3006</v>
      </c>
      <c r="G97" s="200">
        <v>3</v>
      </c>
      <c r="H97" s="193"/>
      <c r="I97" s="202"/>
      <c r="J97" s="193"/>
      <c r="K97" s="200">
        <v>96</v>
      </c>
      <c r="L97" s="199" t="s">
        <v>3007</v>
      </c>
      <c r="M97" s="199" t="s">
        <v>3008</v>
      </c>
      <c r="N97" s="200">
        <v>35</v>
      </c>
      <c r="O97" s="193"/>
      <c r="P97" s="199" t="s">
        <v>3009</v>
      </c>
      <c r="Q97" s="199" t="s">
        <v>3010</v>
      </c>
      <c r="R97" s="193"/>
      <c r="S97" s="193"/>
      <c r="T97" s="193"/>
      <c r="U97" s="193"/>
      <c r="V97" s="193"/>
      <c r="W97" s="193"/>
      <c r="X97" s="193"/>
      <c r="Y97" s="193"/>
      <c r="Z97" s="193"/>
      <c r="AA97" s="193"/>
      <c r="AB97" s="193"/>
      <c r="AC97" s="193"/>
      <c r="AD97" s="193"/>
      <c r="AE97" s="193"/>
      <c r="AF97" s="201" t="s">
        <v>3011</v>
      </c>
    </row>
    <row r="98" spans="1:32" ht="60" x14ac:dyDescent="0.25">
      <c r="A98" s="193"/>
      <c r="B98" s="193"/>
      <c r="C98" s="193"/>
      <c r="D98" s="200">
        <v>97</v>
      </c>
      <c r="E98" s="199" t="s">
        <v>3012</v>
      </c>
      <c r="F98" s="199" t="s">
        <v>3013</v>
      </c>
      <c r="G98" s="200">
        <v>3</v>
      </c>
      <c r="H98" s="193"/>
      <c r="I98" s="202"/>
      <c r="J98" s="193"/>
      <c r="K98" s="200">
        <v>97</v>
      </c>
      <c r="L98" s="199" t="s">
        <v>3014</v>
      </c>
      <c r="M98" s="199" t="s">
        <v>3015</v>
      </c>
      <c r="N98" s="200">
        <v>36</v>
      </c>
      <c r="O98" s="193"/>
      <c r="P98" s="199" t="s">
        <v>3016</v>
      </c>
      <c r="Q98" s="199" t="s">
        <v>3017</v>
      </c>
      <c r="R98" s="193"/>
      <c r="S98" s="193"/>
      <c r="T98" s="193"/>
      <c r="U98" s="193"/>
      <c r="V98" s="193"/>
      <c r="W98" s="193"/>
      <c r="X98" s="193"/>
      <c r="Y98" s="193"/>
      <c r="Z98" s="193"/>
      <c r="AA98" s="193"/>
      <c r="AB98" s="193"/>
      <c r="AC98" s="193"/>
      <c r="AD98" s="193"/>
      <c r="AE98" s="193"/>
      <c r="AF98" s="201" t="s">
        <v>3018</v>
      </c>
    </row>
    <row r="99" spans="1:32" ht="30" x14ac:dyDescent="0.25">
      <c r="A99" s="193"/>
      <c r="B99" s="193"/>
      <c r="C99" s="193"/>
      <c r="D99" s="200">
        <v>98</v>
      </c>
      <c r="E99" s="199" t="s">
        <v>3019</v>
      </c>
      <c r="F99" s="199" t="s">
        <v>3020</v>
      </c>
      <c r="G99" s="200">
        <v>3</v>
      </c>
      <c r="H99" s="193"/>
      <c r="I99" s="202"/>
      <c r="J99" s="193"/>
      <c r="K99" s="200">
        <v>98</v>
      </c>
      <c r="L99" s="199" t="s">
        <v>3021</v>
      </c>
      <c r="M99" s="199" t="s">
        <v>3022</v>
      </c>
      <c r="N99" s="200">
        <v>37</v>
      </c>
      <c r="O99" s="193"/>
      <c r="P99" s="199" t="s">
        <v>3023</v>
      </c>
      <c r="Q99" s="199" t="s">
        <v>3024</v>
      </c>
      <c r="R99" s="193"/>
      <c r="S99" s="193"/>
      <c r="T99" s="193"/>
      <c r="U99" s="193"/>
      <c r="V99" s="193"/>
      <c r="W99" s="193"/>
      <c r="X99" s="193"/>
      <c r="Y99" s="193"/>
      <c r="Z99" s="193"/>
      <c r="AA99" s="193"/>
      <c r="AB99" s="193"/>
      <c r="AC99" s="193"/>
      <c r="AD99" s="193"/>
      <c r="AE99" s="193"/>
      <c r="AF99" s="201" t="s">
        <v>3025</v>
      </c>
    </row>
    <row r="100" spans="1:32" ht="30" x14ac:dyDescent="0.25">
      <c r="A100" s="193"/>
      <c r="B100" s="193"/>
      <c r="C100" s="193"/>
      <c r="D100" s="200">
        <v>99</v>
      </c>
      <c r="E100" s="199" t="s">
        <v>3026</v>
      </c>
      <c r="F100" s="199" t="s">
        <v>3027</v>
      </c>
      <c r="G100" s="200">
        <v>3</v>
      </c>
      <c r="H100" s="193"/>
      <c r="I100" s="202"/>
      <c r="J100" s="193"/>
      <c r="K100" s="200">
        <v>99</v>
      </c>
      <c r="L100" s="199" t="s">
        <v>3028</v>
      </c>
      <c r="M100" s="199" t="s">
        <v>3029</v>
      </c>
      <c r="N100" s="200">
        <v>37</v>
      </c>
      <c r="O100" s="193"/>
      <c r="P100" s="199" t="s">
        <v>3030</v>
      </c>
      <c r="Q100" s="199" t="s">
        <v>3031</v>
      </c>
      <c r="R100" s="193"/>
      <c r="S100" s="193"/>
      <c r="T100" s="193"/>
      <c r="U100" s="193"/>
      <c r="V100" s="193"/>
      <c r="W100" s="193"/>
      <c r="X100" s="193"/>
      <c r="Y100" s="193"/>
      <c r="Z100" s="193"/>
      <c r="AA100" s="193"/>
      <c r="AB100" s="193"/>
      <c r="AC100" s="193"/>
      <c r="AD100" s="193"/>
      <c r="AE100" s="193"/>
      <c r="AF100" s="201" t="s">
        <v>3032</v>
      </c>
    </row>
    <row r="101" spans="1:32" ht="60" x14ac:dyDescent="0.25">
      <c r="A101" s="193"/>
      <c r="B101" s="193"/>
      <c r="C101" s="193"/>
      <c r="D101" s="200">
        <v>100</v>
      </c>
      <c r="E101" s="199" t="s">
        <v>3033</v>
      </c>
      <c r="F101" s="199" t="s">
        <v>3034</v>
      </c>
      <c r="G101" s="200">
        <v>3</v>
      </c>
      <c r="H101" s="193"/>
      <c r="I101" s="202"/>
      <c r="J101" s="193"/>
      <c r="K101" s="200">
        <v>100</v>
      </c>
      <c r="L101" s="199" t="s">
        <v>3035</v>
      </c>
      <c r="M101" s="199" t="s">
        <v>3036</v>
      </c>
      <c r="N101" s="200">
        <v>37</v>
      </c>
      <c r="O101" s="193"/>
      <c r="P101" s="199" t="s">
        <v>3037</v>
      </c>
      <c r="Q101" s="199" t="s">
        <v>3038</v>
      </c>
      <c r="R101" s="193"/>
      <c r="S101" s="193"/>
      <c r="T101" s="193"/>
      <c r="U101" s="193"/>
      <c r="V101" s="193"/>
      <c r="W101" s="193"/>
      <c r="X101" s="193"/>
      <c r="Y101" s="193"/>
      <c r="Z101" s="193"/>
      <c r="AA101" s="193"/>
      <c r="AB101" s="193"/>
      <c r="AC101" s="193"/>
      <c r="AD101" s="193"/>
      <c r="AE101" s="193"/>
      <c r="AF101" s="201" t="s">
        <v>3039</v>
      </c>
    </row>
    <row r="102" spans="1:32" ht="30" x14ac:dyDescent="0.25">
      <c r="A102" s="193"/>
      <c r="B102" s="193"/>
      <c r="C102" s="193"/>
      <c r="D102" s="200">
        <v>101</v>
      </c>
      <c r="E102" s="199" t="s">
        <v>3040</v>
      </c>
      <c r="F102" s="199" t="s">
        <v>3041</v>
      </c>
      <c r="G102" s="200">
        <v>3</v>
      </c>
      <c r="H102" s="193"/>
      <c r="I102" s="202"/>
      <c r="J102" s="193"/>
      <c r="K102" s="200">
        <v>101</v>
      </c>
      <c r="L102" s="199" t="s">
        <v>3042</v>
      </c>
      <c r="M102" s="199" t="s">
        <v>3043</v>
      </c>
      <c r="N102" s="200">
        <v>38</v>
      </c>
      <c r="O102" s="193"/>
      <c r="P102" s="199" t="s">
        <v>3044</v>
      </c>
      <c r="Q102" s="199" t="s">
        <v>3045</v>
      </c>
      <c r="R102" s="193"/>
      <c r="S102" s="193"/>
      <c r="T102" s="193"/>
      <c r="U102" s="193"/>
      <c r="V102" s="193"/>
      <c r="W102" s="193"/>
      <c r="X102" s="193"/>
      <c r="Y102" s="193"/>
      <c r="Z102" s="193"/>
      <c r="AA102" s="193"/>
      <c r="AB102" s="193"/>
      <c r="AC102" s="193"/>
      <c r="AD102" s="193"/>
      <c r="AE102" s="193"/>
      <c r="AF102" s="201" t="s">
        <v>3046</v>
      </c>
    </row>
    <row r="103" spans="1:32" ht="45" x14ac:dyDescent="0.25">
      <c r="A103" s="193"/>
      <c r="B103" s="193"/>
      <c r="C103" s="193"/>
      <c r="D103" s="200">
        <v>102</v>
      </c>
      <c r="E103" s="199" t="s">
        <v>3047</v>
      </c>
      <c r="F103" s="199" t="s">
        <v>3048</v>
      </c>
      <c r="G103" s="200">
        <v>3</v>
      </c>
      <c r="H103" s="193"/>
      <c r="I103" s="202"/>
      <c r="J103" s="193"/>
      <c r="K103" s="200">
        <v>102</v>
      </c>
      <c r="L103" s="199" t="s">
        <v>3049</v>
      </c>
      <c r="M103" s="199" t="s">
        <v>3050</v>
      </c>
      <c r="N103" s="200">
        <v>39</v>
      </c>
      <c r="O103" s="193"/>
      <c r="P103" s="199" t="s">
        <v>3051</v>
      </c>
      <c r="Q103" s="199" t="s">
        <v>3052</v>
      </c>
      <c r="R103" s="193"/>
      <c r="S103" s="193"/>
      <c r="T103" s="193"/>
      <c r="U103" s="193"/>
      <c r="V103" s="193"/>
      <c r="W103" s="193"/>
      <c r="X103" s="193"/>
      <c r="Y103" s="193"/>
      <c r="Z103" s="193"/>
      <c r="AA103" s="193"/>
      <c r="AB103" s="193"/>
      <c r="AC103" s="193"/>
      <c r="AD103" s="193"/>
      <c r="AE103" s="193"/>
      <c r="AF103" s="201" t="s">
        <v>3053</v>
      </c>
    </row>
    <row r="104" spans="1:32" ht="51" customHeight="1" x14ac:dyDescent="0.25">
      <c r="A104" s="193"/>
      <c r="B104" s="193"/>
      <c r="C104" s="193"/>
      <c r="D104" s="200">
        <v>103</v>
      </c>
      <c r="E104" s="199" t="s">
        <v>3054</v>
      </c>
      <c r="F104" s="199" t="s">
        <v>3055</v>
      </c>
      <c r="G104" s="200">
        <v>4</v>
      </c>
      <c r="H104" s="193"/>
      <c r="I104" s="202"/>
      <c r="J104" s="193"/>
      <c r="K104" s="200">
        <v>103</v>
      </c>
      <c r="L104" s="199" t="s">
        <v>3056</v>
      </c>
      <c r="M104" s="199" t="s">
        <v>3057</v>
      </c>
      <c r="N104" s="200">
        <v>40</v>
      </c>
      <c r="O104" s="193"/>
      <c r="P104" s="199" t="s">
        <v>3058</v>
      </c>
      <c r="Q104" s="199" t="s">
        <v>2242</v>
      </c>
      <c r="R104" s="193"/>
      <c r="S104" s="193"/>
      <c r="T104" s="193"/>
      <c r="U104" s="193"/>
      <c r="V104" s="193"/>
      <c r="W104" s="193"/>
      <c r="X104" s="193"/>
      <c r="Y104" s="193"/>
      <c r="Z104" s="193"/>
      <c r="AA104" s="193"/>
      <c r="AB104" s="193"/>
      <c r="AC104" s="193"/>
      <c r="AD104" s="193"/>
      <c r="AE104" s="193"/>
      <c r="AF104" s="204" t="s">
        <v>3059</v>
      </c>
    </row>
    <row r="105" spans="1:32" ht="45" x14ac:dyDescent="0.25">
      <c r="A105" s="193"/>
      <c r="B105" s="193"/>
      <c r="C105" s="193"/>
      <c r="D105" s="200">
        <v>104</v>
      </c>
      <c r="E105" s="199" t="s">
        <v>3060</v>
      </c>
      <c r="F105" s="199" t="s">
        <v>3061</v>
      </c>
      <c r="G105" s="200">
        <v>4</v>
      </c>
      <c r="H105" s="193"/>
      <c r="I105" s="202"/>
      <c r="J105" s="193"/>
      <c r="K105" s="200">
        <v>104</v>
      </c>
      <c r="L105" s="199" t="s">
        <v>3062</v>
      </c>
      <c r="M105" s="199" t="s">
        <v>3063</v>
      </c>
      <c r="N105" s="200">
        <v>40</v>
      </c>
      <c r="O105" s="193"/>
      <c r="P105" s="199" t="s">
        <v>3064</v>
      </c>
      <c r="Q105" s="199" t="s">
        <v>3065</v>
      </c>
      <c r="R105" s="193"/>
      <c r="S105" s="193"/>
      <c r="T105" s="193"/>
      <c r="U105" s="193"/>
      <c r="V105" s="193"/>
      <c r="W105" s="193"/>
      <c r="X105" s="193"/>
      <c r="Y105" s="193"/>
      <c r="Z105" s="193"/>
      <c r="AA105" s="193"/>
      <c r="AB105" s="193"/>
      <c r="AC105" s="193"/>
      <c r="AD105" s="193"/>
      <c r="AE105" s="193"/>
      <c r="AF105" s="204" t="s">
        <v>3066</v>
      </c>
    </row>
    <row r="106" spans="1:32" ht="45" x14ac:dyDescent="0.25">
      <c r="A106" s="193"/>
      <c r="B106" s="193"/>
      <c r="C106" s="193"/>
      <c r="D106" s="200">
        <v>105</v>
      </c>
      <c r="E106" s="199" t="s">
        <v>3067</v>
      </c>
      <c r="F106" s="199" t="s">
        <v>3068</v>
      </c>
      <c r="G106" s="200">
        <v>4</v>
      </c>
      <c r="H106" s="193"/>
      <c r="I106" s="202"/>
      <c r="J106" s="193"/>
      <c r="K106" s="200">
        <v>105</v>
      </c>
      <c r="L106" s="199" t="s">
        <v>3069</v>
      </c>
      <c r="M106" s="199" t="s">
        <v>3070</v>
      </c>
      <c r="N106" s="200">
        <v>41</v>
      </c>
      <c r="O106" s="193"/>
      <c r="P106" s="199" t="s">
        <v>3071</v>
      </c>
      <c r="Q106" s="199" t="s">
        <v>2263</v>
      </c>
      <c r="R106" s="193"/>
      <c r="S106" s="193"/>
      <c r="T106" s="193"/>
      <c r="U106" s="193"/>
      <c r="V106" s="193"/>
      <c r="W106" s="193"/>
      <c r="X106" s="193"/>
      <c r="Y106" s="193"/>
      <c r="Z106" s="193"/>
      <c r="AA106" s="193"/>
      <c r="AB106" s="193"/>
      <c r="AC106" s="193"/>
      <c r="AD106" s="193"/>
      <c r="AE106" s="193"/>
      <c r="AF106" s="204" t="s">
        <v>3072</v>
      </c>
    </row>
    <row r="107" spans="1:32" ht="45" x14ac:dyDescent="0.25">
      <c r="A107" s="193"/>
      <c r="B107" s="193"/>
      <c r="C107" s="193"/>
      <c r="D107" s="200">
        <v>106</v>
      </c>
      <c r="E107" s="199" t="s">
        <v>3073</v>
      </c>
      <c r="F107" s="199" t="s">
        <v>3074</v>
      </c>
      <c r="G107" s="200">
        <v>4</v>
      </c>
      <c r="H107" s="193"/>
      <c r="I107" s="202"/>
      <c r="J107" s="193"/>
      <c r="K107" s="200">
        <v>106</v>
      </c>
      <c r="L107" s="199" t="s">
        <v>3075</v>
      </c>
      <c r="M107" s="199" t="s">
        <v>3076</v>
      </c>
      <c r="N107" s="200">
        <v>42</v>
      </c>
      <c r="O107" s="193"/>
      <c r="P107" s="199" t="s">
        <v>3077</v>
      </c>
      <c r="Q107" s="199" t="s">
        <v>2248</v>
      </c>
      <c r="R107" s="193"/>
      <c r="S107" s="193"/>
      <c r="T107" s="193"/>
      <c r="U107" s="193"/>
      <c r="V107" s="193"/>
      <c r="W107" s="193"/>
      <c r="X107" s="193"/>
      <c r="Y107" s="193"/>
      <c r="Z107" s="193"/>
      <c r="AA107" s="193"/>
      <c r="AB107" s="193"/>
      <c r="AC107" s="193"/>
      <c r="AD107" s="193"/>
      <c r="AE107" s="193"/>
      <c r="AF107" s="204" t="s">
        <v>3078</v>
      </c>
    </row>
    <row r="108" spans="1:32" ht="60" x14ac:dyDescent="0.25">
      <c r="A108" s="193"/>
      <c r="B108" s="193"/>
      <c r="C108" s="193"/>
      <c r="D108" s="200">
        <v>107</v>
      </c>
      <c r="E108" s="199" t="s">
        <v>3079</v>
      </c>
      <c r="F108" s="199" t="s">
        <v>3080</v>
      </c>
      <c r="G108" s="200">
        <v>4</v>
      </c>
      <c r="H108" s="193"/>
      <c r="I108" s="202"/>
      <c r="J108" s="193"/>
      <c r="K108" s="200">
        <v>107</v>
      </c>
      <c r="L108" s="199" t="s">
        <v>3081</v>
      </c>
      <c r="M108" s="199" t="s">
        <v>3082</v>
      </c>
      <c r="N108" s="200">
        <v>43</v>
      </c>
      <c r="O108" s="193"/>
      <c r="P108" s="199" t="s">
        <v>3083</v>
      </c>
      <c r="Q108" s="199" t="s">
        <v>2262</v>
      </c>
      <c r="R108" s="193"/>
      <c r="S108" s="193"/>
      <c r="T108" s="193"/>
      <c r="U108" s="193"/>
      <c r="V108" s="193"/>
      <c r="W108" s="193"/>
      <c r="X108" s="193"/>
      <c r="Y108" s="193"/>
      <c r="Z108" s="193"/>
      <c r="AA108" s="193"/>
      <c r="AB108" s="193"/>
      <c r="AC108" s="193"/>
      <c r="AD108" s="193"/>
      <c r="AE108" s="193"/>
      <c r="AF108" s="204" t="s">
        <v>3084</v>
      </c>
    </row>
    <row r="109" spans="1:32" ht="105" x14ac:dyDescent="0.25">
      <c r="A109" s="193"/>
      <c r="B109" s="193"/>
      <c r="C109" s="193"/>
      <c r="D109" s="200">
        <v>108</v>
      </c>
      <c r="E109" s="199" t="s">
        <v>3085</v>
      </c>
      <c r="F109" s="199" t="s">
        <v>3086</v>
      </c>
      <c r="G109" s="200">
        <v>4</v>
      </c>
      <c r="H109" s="193"/>
      <c r="I109" s="202"/>
      <c r="J109" s="193"/>
      <c r="K109" s="200">
        <v>108</v>
      </c>
      <c r="L109" s="199" t="s">
        <v>3087</v>
      </c>
      <c r="M109" s="199" t="s">
        <v>3088</v>
      </c>
      <c r="N109" s="200">
        <v>44</v>
      </c>
      <c r="O109" s="193"/>
      <c r="P109" s="199" t="s">
        <v>3089</v>
      </c>
      <c r="Q109" s="199" t="s">
        <v>3090</v>
      </c>
      <c r="R109" s="193"/>
      <c r="S109" s="193"/>
      <c r="T109" s="193"/>
      <c r="U109" s="193"/>
      <c r="V109" s="193"/>
      <c r="W109" s="193"/>
      <c r="X109" s="193"/>
      <c r="Y109" s="193"/>
      <c r="Z109" s="193"/>
      <c r="AA109" s="193"/>
      <c r="AB109" s="193"/>
      <c r="AC109" s="193"/>
      <c r="AD109" s="193"/>
      <c r="AE109" s="193"/>
      <c r="AF109" s="204" t="s">
        <v>3091</v>
      </c>
    </row>
    <row r="110" spans="1:32" ht="30" x14ac:dyDescent="0.25">
      <c r="A110" s="193"/>
      <c r="B110" s="193"/>
      <c r="C110" s="193"/>
      <c r="D110" s="200">
        <v>109</v>
      </c>
      <c r="E110" s="199" t="s">
        <v>3092</v>
      </c>
      <c r="F110" s="199" t="s">
        <v>3093</v>
      </c>
      <c r="G110" s="200">
        <v>4</v>
      </c>
      <c r="H110" s="193"/>
      <c r="I110" s="202"/>
      <c r="J110" s="193"/>
      <c r="K110" s="200">
        <v>109</v>
      </c>
      <c r="L110" s="199" t="s">
        <v>3094</v>
      </c>
      <c r="M110" s="199" t="s">
        <v>3095</v>
      </c>
      <c r="N110" s="200">
        <v>45</v>
      </c>
      <c r="O110" s="193"/>
      <c r="P110" s="199" t="s">
        <v>3096</v>
      </c>
      <c r="Q110" s="199" t="s">
        <v>3097</v>
      </c>
      <c r="R110" s="193"/>
      <c r="S110" s="193"/>
      <c r="T110" s="193"/>
      <c r="U110" s="193"/>
      <c r="V110" s="193"/>
      <c r="W110" s="193"/>
      <c r="X110" s="193"/>
      <c r="Y110" s="193"/>
      <c r="Z110" s="193"/>
      <c r="AA110" s="193"/>
      <c r="AB110" s="193"/>
      <c r="AC110" s="193"/>
      <c r="AD110" s="193"/>
      <c r="AE110" s="193"/>
      <c r="AF110" s="204" t="s">
        <v>3098</v>
      </c>
    </row>
    <row r="111" spans="1:32" ht="45" x14ac:dyDescent="0.25">
      <c r="A111" s="193"/>
      <c r="B111" s="193"/>
      <c r="C111" s="193"/>
      <c r="D111" s="200">
        <v>110</v>
      </c>
      <c r="E111" s="199" t="s">
        <v>3099</v>
      </c>
      <c r="F111" s="199" t="s">
        <v>3100</v>
      </c>
      <c r="G111" s="200">
        <v>4</v>
      </c>
      <c r="H111" s="193"/>
      <c r="I111" s="202"/>
      <c r="J111" s="193"/>
      <c r="K111" s="200">
        <v>110</v>
      </c>
      <c r="L111" s="199" t="s">
        <v>3101</v>
      </c>
      <c r="M111" s="199" t="s">
        <v>3102</v>
      </c>
      <c r="N111" s="200">
        <v>46</v>
      </c>
      <c r="O111" s="193"/>
      <c r="P111" s="199" t="s">
        <v>3103</v>
      </c>
      <c r="Q111" s="199" t="s">
        <v>3104</v>
      </c>
      <c r="R111" s="193"/>
      <c r="S111" s="193"/>
      <c r="T111" s="193"/>
      <c r="U111" s="193"/>
      <c r="V111" s="193"/>
      <c r="W111" s="193"/>
      <c r="X111" s="193"/>
      <c r="Y111" s="193"/>
      <c r="Z111" s="193"/>
      <c r="AA111" s="193"/>
      <c r="AB111" s="193"/>
      <c r="AC111" s="193"/>
      <c r="AD111" s="193"/>
      <c r="AE111" s="193"/>
      <c r="AF111" s="203" t="s">
        <v>3105</v>
      </c>
    </row>
    <row r="112" spans="1:32" ht="30" x14ac:dyDescent="0.25">
      <c r="A112" s="193"/>
      <c r="B112" s="193"/>
      <c r="C112" s="193"/>
      <c r="D112" s="200">
        <v>111</v>
      </c>
      <c r="E112" s="199" t="s">
        <v>3106</v>
      </c>
      <c r="F112" s="199" t="s">
        <v>3107</v>
      </c>
      <c r="G112" s="200">
        <v>4</v>
      </c>
      <c r="H112" s="193"/>
      <c r="I112" s="202"/>
      <c r="J112" s="193"/>
      <c r="K112" s="200">
        <v>111</v>
      </c>
      <c r="L112" s="199" t="s">
        <v>3108</v>
      </c>
      <c r="M112" s="199" t="s">
        <v>3109</v>
      </c>
      <c r="N112" s="200">
        <v>47</v>
      </c>
      <c r="O112" s="193"/>
      <c r="P112" s="199" t="s">
        <v>3110</v>
      </c>
      <c r="Q112" s="199" t="s">
        <v>3111</v>
      </c>
      <c r="R112" s="193"/>
      <c r="S112" s="193"/>
      <c r="T112" s="193"/>
      <c r="U112" s="193"/>
      <c r="V112" s="193"/>
      <c r="W112" s="193"/>
      <c r="X112" s="193"/>
      <c r="Y112" s="193"/>
      <c r="Z112" s="193"/>
      <c r="AA112" s="193"/>
      <c r="AB112" s="193"/>
      <c r="AC112" s="193"/>
      <c r="AD112" s="193"/>
      <c r="AE112" s="193"/>
      <c r="AF112" s="203" t="s">
        <v>3112</v>
      </c>
    </row>
    <row r="113" spans="1:32" ht="75" x14ac:dyDescent="0.25">
      <c r="A113" s="193"/>
      <c r="B113" s="193"/>
      <c r="C113" s="193"/>
      <c r="D113" s="200">
        <v>112</v>
      </c>
      <c r="E113" s="199" t="s">
        <v>3113</v>
      </c>
      <c r="F113" s="199" t="s">
        <v>3114</v>
      </c>
      <c r="G113" s="200">
        <v>4</v>
      </c>
      <c r="H113" s="193"/>
      <c r="I113" s="202"/>
      <c r="J113" s="193"/>
      <c r="K113" s="200">
        <v>112</v>
      </c>
      <c r="L113" s="199" t="s">
        <v>3115</v>
      </c>
      <c r="M113" s="199" t="s">
        <v>3116</v>
      </c>
      <c r="N113" s="200">
        <v>48</v>
      </c>
      <c r="O113" s="193"/>
      <c r="P113" s="199" t="s">
        <v>3117</v>
      </c>
      <c r="Q113" s="199" t="s">
        <v>3118</v>
      </c>
      <c r="R113" s="193"/>
      <c r="S113" s="193"/>
      <c r="T113" s="193"/>
      <c r="U113" s="193"/>
      <c r="V113" s="193"/>
      <c r="W113" s="193"/>
      <c r="X113" s="193"/>
      <c r="Y113" s="193"/>
      <c r="Z113" s="193"/>
      <c r="AA113" s="193"/>
      <c r="AB113" s="193"/>
      <c r="AC113" s="193"/>
      <c r="AD113" s="193"/>
      <c r="AE113" s="193"/>
      <c r="AF113" s="203" t="s">
        <v>3119</v>
      </c>
    </row>
    <row r="114" spans="1:32" ht="90" x14ac:dyDescent="0.25">
      <c r="A114" s="193"/>
      <c r="B114" s="193"/>
      <c r="C114" s="193"/>
      <c r="D114" s="200">
        <v>113</v>
      </c>
      <c r="E114" s="199" t="s">
        <v>3120</v>
      </c>
      <c r="F114" s="199" t="s">
        <v>3121</v>
      </c>
      <c r="G114" s="200">
        <v>4</v>
      </c>
      <c r="H114" s="193"/>
      <c r="I114" s="202"/>
      <c r="J114" s="193"/>
      <c r="K114" s="200">
        <v>113</v>
      </c>
      <c r="L114" s="199" t="s">
        <v>3122</v>
      </c>
      <c r="M114" s="199" t="s">
        <v>3123</v>
      </c>
      <c r="N114" s="200">
        <v>49</v>
      </c>
      <c r="O114" s="193"/>
      <c r="P114" s="199" t="s">
        <v>3124</v>
      </c>
      <c r="Q114" s="199" t="s">
        <v>3125</v>
      </c>
      <c r="R114" s="193"/>
      <c r="S114" s="193"/>
      <c r="T114" s="193"/>
      <c r="U114" s="193"/>
      <c r="V114" s="193"/>
      <c r="W114" s="193"/>
      <c r="X114" s="193"/>
      <c r="Y114" s="193"/>
      <c r="Z114" s="193"/>
      <c r="AA114" s="193"/>
      <c r="AB114" s="193"/>
      <c r="AC114" s="193"/>
      <c r="AD114" s="193"/>
      <c r="AE114" s="193"/>
      <c r="AF114" s="203" t="s">
        <v>3126</v>
      </c>
    </row>
    <row r="115" spans="1:32" ht="45" x14ac:dyDescent="0.25">
      <c r="A115" s="193"/>
      <c r="B115" s="193"/>
      <c r="C115" s="193"/>
      <c r="D115" s="200">
        <v>114</v>
      </c>
      <c r="E115" s="199" t="s">
        <v>3127</v>
      </c>
      <c r="F115" s="199" t="s">
        <v>3128</v>
      </c>
      <c r="G115" s="200">
        <v>4</v>
      </c>
      <c r="H115" s="193"/>
      <c r="I115" s="202"/>
      <c r="J115" s="193"/>
      <c r="K115" s="200">
        <v>114</v>
      </c>
      <c r="L115" s="199" t="s">
        <v>3129</v>
      </c>
      <c r="M115" s="199" t="s">
        <v>3130</v>
      </c>
      <c r="N115" s="200">
        <v>50</v>
      </c>
      <c r="O115" s="193"/>
      <c r="P115" s="199" t="s">
        <v>3131</v>
      </c>
      <c r="Q115" s="199" t="s">
        <v>3132</v>
      </c>
      <c r="R115" s="193"/>
      <c r="S115" s="193"/>
      <c r="T115" s="193"/>
      <c r="U115" s="193"/>
      <c r="V115" s="193"/>
      <c r="W115" s="193"/>
      <c r="X115" s="193"/>
      <c r="Y115" s="193"/>
      <c r="Z115" s="193"/>
      <c r="AA115" s="193"/>
      <c r="AB115" s="193"/>
      <c r="AC115" s="193"/>
      <c r="AD115" s="193"/>
      <c r="AE115" s="193"/>
      <c r="AF115" s="201" t="s">
        <v>3133</v>
      </c>
    </row>
    <row r="116" spans="1:32" ht="60" x14ac:dyDescent="0.25">
      <c r="A116" s="193"/>
      <c r="B116" s="193"/>
      <c r="C116" s="193"/>
      <c r="D116" s="200">
        <v>115</v>
      </c>
      <c r="E116" s="199" t="s">
        <v>3134</v>
      </c>
      <c r="F116" s="199" t="s">
        <v>3135</v>
      </c>
      <c r="G116" s="200">
        <v>4</v>
      </c>
      <c r="H116" s="193"/>
      <c r="I116" s="202"/>
      <c r="J116" s="193"/>
      <c r="K116" s="200">
        <v>115</v>
      </c>
      <c r="L116" s="199">
        <v>115</v>
      </c>
      <c r="M116" s="199" t="s">
        <v>3136</v>
      </c>
      <c r="N116" s="200">
        <v>51</v>
      </c>
      <c r="O116" s="193"/>
      <c r="P116" s="199" t="s">
        <v>3137</v>
      </c>
      <c r="Q116" s="199" t="s">
        <v>2267</v>
      </c>
      <c r="R116" s="193"/>
      <c r="S116" s="193"/>
      <c r="T116" s="193"/>
      <c r="U116" s="193"/>
      <c r="V116" s="193"/>
      <c r="W116" s="193"/>
      <c r="X116" s="193"/>
      <c r="Y116" s="193"/>
      <c r="Z116" s="193"/>
      <c r="AA116" s="193"/>
      <c r="AB116" s="193"/>
      <c r="AC116" s="193"/>
      <c r="AD116" s="193"/>
      <c r="AE116" s="193"/>
      <c r="AF116" s="201" t="s">
        <v>3138</v>
      </c>
    </row>
    <row r="117" spans="1:32" ht="75" x14ac:dyDescent="0.25">
      <c r="A117" s="193"/>
      <c r="B117" s="193"/>
      <c r="C117" s="193"/>
      <c r="D117" s="200">
        <v>116</v>
      </c>
      <c r="E117" s="199" t="s">
        <v>3139</v>
      </c>
      <c r="F117" s="199" t="s">
        <v>3140</v>
      </c>
      <c r="G117" s="200">
        <v>4</v>
      </c>
      <c r="H117" s="193"/>
      <c r="I117" s="202"/>
      <c r="J117" s="193"/>
      <c r="K117" s="200">
        <v>116</v>
      </c>
      <c r="L117" s="199" t="s">
        <v>3141</v>
      </c>
      <c r="M117" s="199" t="s">
        <v>3142</v>
      </c>
      <c r="N117" s="200">
        <v>52</v>
      </c>
      <c r="O117" s="193"/>
      <c r="P117" s="199" t="s">
        <v>3143</v>
      </c>
      <c r="Q117" s="199" t="s">
        <v>3144</v>
      </c>
      <c r="R117" s="193"/>
      <c r="S117" s="193"/>
      <c r="T117" s="193"/>
      <c r="U117" s="193"/>
      <c r="V117" s="193"/>
      <c r="W117" s="193"/>
      <c r="X117" s="193"/>
      <c r="Y117" s="193"/>
      <c r="Z117" s="193"/>
      <c r="AA117" s="193"/>
      <c r="AB117" s="193"/>
      <c r="AC117" s="193"/>
      <c r="AD117" s="193"/>
      <c r="AE117" s="193"/>
      <c r="AF117" s="201" t="s">
        <v>3145</v>
      </c>
    </row>
    <row r="118" spans="1:32" ht="30" x14ac:dyDescent="0.25">
      <c r="A118" s="193"/>
      <c r="B118" s="193"/>
      <c r="C118" s="193"/>
      <c r="D118" s="200">
        <v>117</v>
      </c>
      <c r="E118" s="199" t="s">
        <v>3146</v>
      </c>
      <c r="F118" s="199" t="s">
        <v>3147</v>
      </c>
      <c r="G118" s="200">
        <v>4</v>
      </c>
      <c r="H118" s="193"/>
      <c r="I118" s="202"/>
      <c r="J118" s="193"/>
      <c r="K118" s="200">
        <v>117</v>
      </c>
      <c r="L118" s="199" t="s">
        <v>3148</v>
      </c>
      <c r="M118" s="199" t="s">
        <v>3149</v>
      </c>
      <c r="N118" s="200">
        <v>52</v>
      </c>
      <c r="O118" s="193"/>
      <c r="P118" s="199" t="s">
        <v>3150</v>
      </c>
      <c r="Q118" s="199" t="s">
        <v>3151</v>
      </c>
      <c r="R118" s="193"/>
      <c r="S118" s="193"/>
      <c r="T118" s="193"/>
      <c r="U118" s="193"/>
      <c r="V118" s="193"/>
      <c r="W118" s="193"/>
      <c r="X118" s="193"/>
      <c r="Y118" s="193"/>
      <c r="Z118" s="193"/>
      <c r="AA118" s="193"/>
      <c r="AB118" s="193"/>
      <c r="AC118" s="193"/>
      <c r="AD118" s="193"/>
      <c r="AE118" s="193"/>
      <c r="AF118" s="201" t="s">
        <v>3152</v>
      </c>
    </row>
    <row r="119" spans="1:32" ht="45" x14ac:dyDescent="0.25">
      <c r="A119" s="193"/>
      <c r="B119" s="193"/>
      <c r="C119" s="193"/>
      <c r="D119" s="200">
        <v>118</v>
      </c>
      <c r="E119" s="199" t="s">
        <v>3153</v>
      </c>
      <c r="F119" s="199" t="s">
        <v>3154</v>
      </c>
      <c r="G119" s="200">
        <v>4</v>
      </c>
      <c r="H119" s="193"/>
      <c r="I119" s="202"/>
      <c r="J119" s="193"/>
      <c r="K119" s="200">
        <v>118</v>
      </c>
      <c r="L119" s="199" t="s">
        <v>3155</v>
      </c>
      <c r="M119" s="199" t="s">
        <v>3156</v>
      </c>
      <c r="N119" s="200">
        <v>53</v>
      </c>
      <c r="O119" s="193"/>
      <c r="P119" s="199" t="s">
        <v>3157</v>
      </c>
      <c r="Q119" s="199" t="s">
        <v>3158</v>
      </c>
      <c r="R119" s="193"/>
      <c r="S119" s="193"/>
      <c r="T119" s="193"/>
      <c r="U119" s="193"/>
      <c r="V119" s="193"/>
      <c r="W119" s="193"/>
      <c r="X119" s="193"/>
      <c r="Y119" s="193"/>
      <c r="Z119" s="193"/>
      <c r="AA119" s="193"/>
      <c r="AB119" s="193"/>
      <c r="AC119" s="193"/>
      <c r="AD119" s="193"/>
      <c r="AE119" s="193"/>
      <c r="AF119" s="201" t="s">
        <v>3159</v>
      </c>
    </row>
    <row r="120" spans="1:32" ht="45" x14ac:dyDescent="0.25">
      <c r="A120" s="193"/>
      <c r="B120" s="193"/>
      <c r="C120" s="193"/>
      <c r="D120" s="200">
        <v>119</v>
      </c>
      <c r="E120" s="199" t="s">
        <v>3160</v>
      </c>
      <c r="F120" s="199" t="s">
        <v>3161</v>
      </c>
      <c r="G120" s="200">
        <v>4</v>
      </c>
      <c r="H120" s="193"/>
      <c r="I120" s="202"/>
      <c r="J120" s="193"/>
      <c r="K120" s="200">
        <v>119</v>
      </c>
      <c r="L120" s="199" t="s">
        <v>3162</v>
      </c>
      <c r="M120" s="199" t="s">
        <v>3163</v>
      </c>
      <c r="N120" s="200">
        <v>54</v>
      </c>
      <c r="O120" s="193"/>
      <c r="P120" s="199" t="s">
        <v>3164</v>
      </c>
      <c r="Q120" s="199" t="s">
        <v>3165</v>
      </c>
      <c r="R120" s="193"/>
      <c r="S120" s="193"/>
      <c r="T120" s="193"/>
      <c r="U120" s="193"/>
      <c r="V120" s="193"/>
      <c r="W120" s="193"/>
      <c r="X120" s="193"/>
      <c r="Y120" s="193"/>
      <c r="Z120" s="193"/>
      <c r="AA120" s="193"/>
      <c r="AB120" s="193"/>
      <c r="AC120" s="193"/>
      <c r="AD120" s="193"/>
      <c r="AE120" s="193"/>
      <c r="AF120" s="201" t="s">
        <v>3166</v>
      </c>
    </row>
    <row r="121" spans="1:32" ht="30" x14ac:dyDescent="0.25">
      <c r="A121" s="193"/>
      <c r="B121" s="193"/>
      <c r="C121" s="193"/>
      <c r="D121" s="200">
        <v>120</v>
      </c>
      <c r="E121" s="199" t="s">
        <v>3167</v>
      </c>
      <c r="F121" s="199" t="s">
        <v>3168</v>
      </c>
      <c r="G121" s="200">
        <v>4</v>
      </c>
      <c r="H121" s="193"/>
      <c r="I121" s="202"/>
      <c r="J121" s="193"/>
      <c r="K121" s="200">
        <v>120</v>
      </c>
      <c r="L121" s="199" t="s">
        <v>3169</v>
      </c>
      <c r="M121" s="199" t="s">
        <v>3170</v>
      </c>
      <c r="N121" s="200">
        <v>54</v>
      </c>
      <c r="O121" s="193"/>
      <c r="P121" s="199" t="s">
        <v>3171</v>
      </c>
      <c r="Q121" s="199" t="s">
        <v>3172</v>
      </c>
      <c r="R121" s="193"/>
      <c r="S121" s="193"/>
      <c r="T121" s="193"/>
      <c r="U121" s="193"/>
      <c r="V121" s="193"/>
      <c r="W121" s="193"/>
      <c r="X121" s="193"/>
      <c r="Y121" s="193"/>
      <c r="Z121" s="193"/>
      <c r="AA121" s="193"/>
      <c r="AB121" s="193"/>
      <c r="AC121" s="193"/>
      <c r="AD121" s="193"/>
      <c r="AE121" s="193"/>
      <c r="AF121" s="204" t="s">
        <v>3173</v>
      </c>
    </row>
    <row r="122" spans="1:32" ht="30" x14ac:dyDescent="0.25">
      <c r="A122" s="193"/>
      <c r="B122" s="193"/>
      <c r="C122" s="193"/>
      <c r="D122" s="200">
        <v>121</v>
      </c>
      <c r="E122" s="199" t="s">
        <v>3174</v>
      </c>
      <c r="F122" s="199" t="s">
        <v>3175</v>
      </c>
      <c r="G122" s="200">
        <v>4</v>
      </c>
      <c r="H122" s="193"/>
      <c r="I122" s="202"/>
      <c r="J122" s="193"/>
      <c r="K122" s="200">
        <v>121</v>
      </c>
      <c r="L122" s="199" t="s">
        <v>3176</v>
      </c>
      <c r="M122" s="199" t="s">
        <v>3177</v>
      </c>
      <c r="N122" s="200">
        <v>55</v>
      </c>
      <c r="O122" s="193"/>
      <c r="P122" s="199" t="s">
        <v>3178</v>
      </c>
      <c r="Q122" s="199" t="s">
        <v>3179</v>
      </c>
      <c r="R122" s="205"/>
      <c r="S122" s="193">
        <f>+IF(Q122=R122,1,0)</f>
        <v>0</v>
      </c>
      <c r="T122" s="193"/>
      <c r="U122" s="193"/>
      <c r="V122" s="193"/>
      <c r="W122" s="193"/>
      <c r="X122" s="193"/>
      <c r="Y122" s="193"/>
      <c r="Z122" s="193"/>
      <c r="AA122" s="193"/>
      <c r="AB122" s="193"/>
      <c r="AC122" s="193"/>
      <c r="AD122" s="193"/>
      <c r="AE122" s="193"/>
      <c r="AF122" s="204" t="s">
        <v>3180</v>
      </c>
    </row>
    <row r="123" spans="1:32" ht="45" x14ac:dyDescent="0.25">
      <c r="A123" s="193"/>
      <c r="B123" s="193"/>
      <c r="C123" s="193"/>
      <c r="D123" s="200">
        <v>122</v>
      </c>
      <c r="E123" s="199" t="s">
        <v>3181</v>
      </c>
      <c r="F123" s="199" t="s">
        <v>3182</v>
      </c>
      <c r="G123" s="200">
        <v>4</v>
      </c>
      <c r="H123" s="193"/>
      <c r="I123" s="202"/>
      <c r="J123" s="193"/>
      <c r="K123" s="200">
        <v>122</v>
      </c>
      <c r="L123" s="199" t="s">
        <v>3183</v>
      </c>
      <c r="M123" s="199" t="s">
        <v>3184</v>
      </c>
      <c r="N123" s="200">
        <v>55</v>
      </c>
      <c r="O123" s="193"/>
      <c r="P123" s="199" t="s">
        <v>3185</v>
      </c>
      <c r="Q123" s="199" t="s">
        <v>3186</v>
      </c>
      <c r="R123" s="193"/>
      <c r="S123" s="193"/>
      <c r="T123" s="193"/>
      <c r="U123" s="193"/>
      <c r="V123" s="193"/>
      <c r="W123" s="193"/>
      <c r="X123" s="193"/>
      <c r="Y123" s="193"/>
      <c r="Z123" s="193"/>
      <c r="AA123" s="193"/>
      <c r="AB123" s="193"/>
      <c r="AC123" s="193"/>
      <c r="AD123" s="193"/>
      <c r="AE123" s="193"/>
      <c r="AF123" s="204" t="s">
        <v>3187</v>
      </c>
    </row>
    <row r="124" spans="1:32" ht="90" x14ac:dyDescent="0.25">
      <c r="A124" s="193"/>
      <c r="B124" s="193"/>
      <c r="C124" s="193"/>
      <c r="D124" s="200">
        <v>123</v>
      </c>
      <c r="E124" s="199" t="s">
        <v>3188</v>
      </c>
      <c r="F124" s="199" t="s">
        <v>3189</v>
      </c>
      <c r="G124" s="200">
        <v>4</v>
      </c>
      <c r="H124" s="193"/>
      <c r="I124" s="202"/>
      <c r="J124" s="193"/>
      <c r="K124" s="200">
        <v>123</v>
      </c>
      <c r="L124" s="199" t="s">
        <v>3190</v>
      </c>
      <c r="M124" s="199" t="s">
        <v>3191</v>
      </c>
      <c r="N124" s="200">
        <v>55</v>
      </c>
      <c r="O124" s="193"/>
      <c r="P124" s="199" t="s">
        <v>3192</v>
      </c>
      <c r="Q124" s="199" t="s">
        <v>3193</v>
      </c>
      <c r="R124" s="193"/>
      <c r="S124" s="193"/>
      <c r="T124" s="193"/>
      <c r="U124" s="193"/>
      <c r="V124" s="193"/>
      <c r="W124" s="193"/>
      <c r="X124" s="193"/>
      <c r="Y124" s="193"/>
      <c r="Z124" s="193"/>
      <c r="AA124" s="193"/>
      <c r="AB124" s="193"/>
      <c r="AC124" s="193"/>
      <c r="AD124" s="193"/>
      <c r="AE124" s="193"/>
      <c r="AF124" s="204" t="s">
        <v>3194</v>
      </c>
    </row>
    <row r="125" spans="1:32" ht="75" x14ac:dyDescent="0.25">
      <c r="A125" s="193"/>
      <c r="B125" s="193"/>
      <c r="C125" s="193"/>
      <c r="D125" s="200">
        <v>124</v>
      </c>
      <c r="E125" s="199" t="s">
        <v>3195</v>
      </c>
      <c r="F125" s="199" t="s">
        <v>3196</v>
      </c>
      <c r="G125" s="200">
        <v>4</v>
      </c>
      <c r="H125" s="193"/>
      <c r="I125" s="202"/>
      <c r="J125" s="193"/>
      <c r="K125" s="200">
        <v>124</v>
      </c>
      <c r="L125" s="199" t="s">
        <v>3197</v>
      </c>
      <c r="M125" s="199" t="s">
        <v>3198</v>
      </c>
      <c r="N125" s="200">
        <v>56</v>
      </c>
      <c r="O125" s="193"/>
      <c r="P125" s="199" t="s">
        <v>3199</v>
      </c>
      <c r="Q125" s="199" t="s">
        <v>3200</v>
      </c>
      <c r="R125" s="193"/>
      <c r="S125" s="193"/>
      <c r="T125" s="193"/>
      <c r="U125" s="193"/>
      <c r="V125" s="193"/>
      <c r="W125" s="193"/>
      <c r="X125" s="193"/>
      <c r="Y125" s="193"/>
      <c r="Z125" s="193"/>
      <c r="AA125" s="193"/>
      <c r="AB125" s="193"/>
      <c r="AC125" s="193"/>
      <c r="AD125" s="193"/>
      <c r="AE125" s="193"/>
      <c r="AF125" s="204" t="s">
        <v>3201</v>
      </c>
    </row>
    <row r="126" spans="1:32" ht="105" x14ac:dyDescent="0.25">
      <c r="A126" s="193"/>
      <c r="B126" s="193"/>
      <c r="C126" s="193"/>
      <c r="D126" s="200">
        <v>125</v>
      </c>
      <c r="E126" s="199" t="s">
        <v>3202</v>
      </c>
      <c r="F126" s="199" t="s">
        <v>3203</v>
      </c>
      <c r="G126" s="200">
        <v>4</v>
      </c>
      <c r="H126" s="193"/>
      <c r="I126" s="202"/>
      <c r="J126" s="193"/>
      <c r="K126" s="200">
        <v>125</v>
      </c>
      <c r="L126" s="199" t="s">
        <v>3204</v>
      </c>
      <c r="M126" s="199" t="s">
        <v>3205</v>
      </c>
      <c r="N126" s="200">
        <v>56</v>
      </c>
      <c r="O126" s="193"/>
      <c r="P126" s="199" t="s">
        <v>3206</v>
      </c>
      <c r="Q126" s="199" t="s">
        <v>3207</v>
      </c>
      <c r="R126" s="193"/>
      <c r="S126" s="193"/>
      <c r="T126" s="193"/>
      <c r="U126" s="193"/>
      <c r="V126" s="193"/>
      <c r="W126" s="193"/>
      <c r="X126" s="193"/>
      <c r="Y126" s="193"/>
      <c r="Z126" s="193"/>
      <c r="AA126" s="193"/>
      <c r="AB126" s="193"/>
      <c r="AC126" s="193"/>
      <c r="AD126" s="193"/>
      <c r="AE126" s="193"/>
      <c r="AF126" s="204" t="s">
        <v>3208</v>
      </c>
    </row>
    <row r="127" spans="1:32" ht="45" x14ac:dyDescent="0.25">
      <c r="A127" s="193"/>
      <c r="B127" s="193"/>
      <c r="C127" s="193"/>
      <c r="D127" s="200">
        <v>126</v>
      </c>
      <c r="E127" s="199" t="s">
        <v>3209</v>
      </c>
      <c r="F127" s="199" t="s">
        <v>3210</v>
      </c>
      <c r="G127" s="200">
        <v>4</v>
      </c>
      <c r="H127" s="193"/>
      <c r="I127" s="202"/>
      <c r="J127" s="193"/>
      <c r="K127" s="200">
        <v>126</v>
      </c>
      <c r="L127" s="199" t="s">
        <v>3211</v>
      </c>
      <c r="M127" s="199" t="s">
        <v>3212</v>
      </c>
      <c r="N127" s="200">
        <v>56</v>
      </c>
      <c r="O127" s="193"/>
      <c r="P127" s="199" t="s">
        <v>3213</v>
      </c>
      <c r="Q127" s="199" t="s">
        <v>2243</v>
      </c>
      <c r="R127" s="193"/>
      <c r="S127" s="193"/>
      <c r="T127" s="193"/>
      <c r="U127" s="193"/>
      <c r="V127" s="193"/>
      <c r="W127" s="193"/>
      <c r="X127" s="193"/>
      <c r="Y127" s="193"/>
      <c r="Z127" s="193"/>
      <c r="AA127" s="193"/>
      <c r="AB127" s="193"/>
      <c r="AC127" s="193"/>
      <c r="AD127" s="193"/>
      <c r="AE127" s="193"/>
      <c r="AF127" s="204" t="s">
        <v>3214</v>
      </c>
    </row>
    <row r="128" spans="1:32" ht="30" x14ac:dyDescent="0.25">
      <c r="A128" s="193"/>
      <c r="B128" s="193"/>
      <c r="C128" s="193"/>
      <c r="D128" s="200">
        <v>127</v>
      </c>
      <c r="E128" s="199" t="s">
        <v>3215</v>
      </c>
      <c r="F128" s="199" t="s">
        <v>3216</v>
      </c>
      <c r="G128" s="200">
        <v>4</v>
      </c>
      <c r="H128" s="193"/>
      <c r="I128" s="202"/>
      <c r="J128" s="193"/>
      <c r="K128" s="200">
        <v>127</v>
      </c>
      <c r="L128" s="199" t="s">
        <v>3217</v>
      </c>
      <c r="M128" s="199" t="s">
        <v>3218</v>
      </c>
      <c r="N128" s="200">
        <v>57</v>
      </c>
      <c r="O128" s="193"/>
      <c r="P128" s="199" t="s">
        <v>3219</v>
      </c>
      <c r="Q128" s="199" t="s">
        <v>3220</v>
      </c>
      <c r="R128" s="193"/>
      <c r="S128" s="193"/>
      <c r="T128" s="193"/>
      <c r="U128" s="193"/>
      <c r="V128" s="193"/>
      <c r="W128" s="193"/>
      <c r="X128" s="193"/>
      <c r="Y128" s="193"/>
      <c r="Z128" s="193"/>
      <c r="AA128" s="193"/>
      <c r="AB128" s="193"/>
      <c r="AC128" s="193"/>
      <c r="AD128" s="193"/>
      <c r="AE128" s="193"/>
      <c r="AF128" s="204" t="s">
        <v>3221</v>
      </c>
    </row>
    <row r="129" spans="1:32" ht="30" x14ac:dyDescent="0.25">
      <c r="A129" s="193"/>
      <c r="B129" s="193"/>
      <c r="C129" s="193"/>
      <c r="D129" s="200">
        <v>128</v>
      </c>
      <c r="E129" s="199" t="s">
        <v>3222</v>
      </c>
      <c r="F129" s="199" t="s">
        <v>3223</v>
      </c>
      <c r="G129" s="200">
        <v>4</v>
      </c>
      <c r="H129" s="193"/>
      <c r="I129" s="202"/>
      <c r="J129" s="193"/>
      <c r="K129" s="200">
        <v>128</v>
      </c>
      <c r="L129" s="199" t="s">
        <v>3224</v>
      </c>
      <c r="M129" s="199" t="s">
        <v>3225</v>
      </c>
      <c r="N129" s="200">
        <v>57</v>
      </c>
      <c r="O129" s="193"/>
      <c r="P129" s="199" t="s">
        <v>3226</v>
      </c>
      <c r="Q129" s="199" t="s">
        <v>3227</v>
      </c>
      <c r="R129" s="193"/>
      <c r="S129" s="193"/>
      <c r="T129" s="193"/>
      <c r="U129" s="193"/>
      <c r="V129" s="193"/>
      <c r="W129" s="193"/>
      <c r="X129" s="193"/>
      <c r="Y129" s="193"/>
      <c r="Z129" s="193"/>
      <c r="AA129" s="193"/>
      <c r="AB129" s="193"/>
      <c r="AC129" s="193"/>
      <c r="AD129" s="193"/>
      <c r="AE129" s="193"/>
      <c r="AF129" s="204" t="s">
        <v>3228</v>
      </c>
    </row>
    <row r="130" spans="1:32" ht="45" x14ac:dyDescent="0.25">
      <c r="A130" s="193"/>
      <c r="B130" s="193"/>
      <c r="C130" s="193"/>
      <c r="D130" s="200">
        <v>129</v>
      </c>
      <c r="E130" s="199" t="s">
        <v>3229</v>
      </c>
      <c r="F130" s="199" t="s">
        <v>3230</v>
      </c>
      <c r="G130" s="200">
        <v>4</v>
      </c>
      <c r="H130" s="193"/>
      <c r="I130" s="202"/>
      <c r="J130" s="193"/>
      <c r="K130" s="200">
        <v>129</v>
      </c>
      <c r="L130" s="199" t="s">
        <v>3231</v>
      </c>
      <c r="M130" s="199" t="s">
        <v>3232</v>
      </c>
      <c r="N130" s="200">
        <v>57</v>
      </c>
      <c r="O130" s="193"/>
      <c r="P130" s="199" t="s">
        <v>3233</v>
      </c>
      <c r="Q130" s="199" t="s">
        <v>3234</v>
      </c>
      <c r="R130" s="193"/>
      <c r="S130" s="193"/>
      <c r="T130" s="193"/>
      <c r="U130" s="193"/>
      <c r="V130" s="193"/>
      <c r="W130" s="193"/>
      <c r="X130" s="193"/>
      <c r="Y130" s="193"/>
      <c r="Z130" s="193"/>
      <c r="AA130" s="193"/>
      <c r="AB130" s="193"/>
      <c r="AC130" s="193"/>
      <c r="AD130" s="193"/>
      <c r="AE130" s="193"/>
      <c r="AF130" s="204" t="s">
        <v>3235</v>
      </c>
    </row>
    <row r="131" spans="1:32" ht="45" x14ac:dyDescent="0.25">
      <c r="A131" s="193"/>
      <c r="B131" s="193"/>
      <c r="C131" s="193"/>
      <c r="D131" s="200">
        <v>130</v>
      </c>
      <c r="E131" s="199" t="s">
        <v>3236</v>
      </c>
      <c r="F131" s="199" t="s">
        <v>3237</v>
      </c>
      <c r="G131" s="200">
        <v>4</v>
      </c>
      <c r="H131" s="193"/>
      <c r="I131" s="202"/>
      <c r="J131" s="193"/>
      <c r="K131" s="200">
        <v>130</v>
      </c>
      <c r="L131" s="199" t="s">
        <v>3238</v>
      </c>
      <c r="M131" s="199" t="s">
        <v>3239</v>
      </c>
      <c r="N131" s="200">
        <v>57</v>
      </c>
      <c r="O131" s="193"/>
      <c r="P131" s="199" t="s">
        <v>3240</v>
      </c>
      <c r="Q131" s="199" t="s">
        <v>3241</v>
      </c>
      <c r="R131" s="193"/>
      <c r="S131" s="193"/>
      <c r="T131" s="193"/>
      <c r="U131" s="193"/>
      <c r="V131" s="193"/>
      <c r="W131" s="193"/>
      <c r="X131" s="193"/>
      <c r="Y131" s="193"/>
      <c r="Z131" s="193"/>
      <c r="AA131" s="193"/>
      <c r="AB131" s="193"/>
      <c r="AC131" s="193"/>
      <c r="AD131" s="193"/>
      <c r="AE131" s="193"/>
      <c r="AF131" s="204" t="s">
        <v>3242</v>
      </c>
    </row>
    <row r="132" spans="1:32" ht="45" x14ac:dyDescent="0.25">
      <c r="A132" s="193"/>
      <c r="B132" s="193"/>
      <c r="C132" s="193"/>
      <c r="D132" s="200">
        <v>131</v>
      </c>
      <c r="E132" s="199" t="s">
        <v>3243</v>
      </c>
      <c r="F132" s="199" t="s">
        <v>3244</v>
      </c>
      <c r="G132" s="200">
        <v>4</v>
      </c>
      <c r="H132" s="193"/>
      <c r="I132" s="202"/>
      <c r="J132" s="193"/>
      <c r="K132" s="200">
        <v>131</v>
      </c>
      <c r="L132" s="199" t="s">
        <v>3245</v>
      </c>
      <c r="M132" s="199" t="s">
        <v>3246</v>
      </c>
      <c r="N132" s="200">
        <v>57</v>
      </c>
      <c r="O132" s="193"/>
      <c r="P132" s="199" t="s">
        <v>3247</v>
      </c>
      <c r="Q132" s="199" t="s">
        <v>3248</v>
      </c>
      <c r="R132" s="193"/>
      <c r="S132" s="193"/>
      <c r="T132" s="193"/>
      <c r="U132" s="193"/>
      <c r="V132" s="193"/>
      <c r="W132" s="193"/>
      <c r="X132" s="193"/>
      <c r="Y132" s="193"/>
      <c r="Z132" s="193"/>
      <c r="AA132" s="193"/>
      <c r="AB132" s="193"/>
      <c r="AC132" s="193"/>
      <c r="AD132" s="193"/>
      <c r="AE132" s="193"/>
      <c r="AF132" s="204" t="s">
        <v>3249</v>
      </c>
    </row>
    <row r="133" spans="1:32" ht="30" x14ac:dyDescent="0.25">
      <c r="A133" s="193"/>
      <c r="B133" s="193"/>
      <c r="C133" s="193"/>
      <c r="D133" s="200">
        <v>132</v>
      </c>
      <c r="E133" s="199" t="s">
        <v>3250</v>
      </c>
      <c r="F133" s="199" t="s">
        <v>3251</v>
      </c>
      <c r="G133" s="200">
        <v>4</v>
      </c>
      <c r="H133" s="193"/>
      <c r="I133" s="202"/>
      <c r="J133" s="193"/>
      <c r="K133" s="200">
        <v>132</v>
      </c>
      <c r="L133" s="199" t="s">
        <v>3252</v>
      </c>
      <c r="M133" s="199" t="s">
        <v>3253</v>
      </c>
      <c r="N133" s="200">
        <v>57</v>
      </c>
      <c r="O133" s="193"/>
      <c r="P133" s="199" t="s">
        <v>3254</v>
      </c>
      <c r="Q133" s="199" t="s">
        <v>3255</v>
      </c>
      <c r="R133" s="193"/>
      <c r="S133" s="193"/>
      <c r="T133" s="193"/>
      <c r="U133" s="193"/>
      <c r="V133" s="193"/>
      <c r="W133" s="193"/>
      <c r="X133" s="193"/>
      <c r="Y133" s="193"/>
      <c r="Z133" s="193"/>
      <c r="AA133" s="193"/>
      <c r="AB133" s="193"/>
      <c r="AC133" s="193"/>
      <c r="AD133" s="193"/>
      <c r="AE133" s="193"/>
      <c r="AF133" s="204" t="s">
        <v>3256</v>
      </c>
    </row>
    <row r="134" spans="1:32" ht="45" x14ac:dyDescent="0.25">
      <c r="A134" s="193"/>
      <c r="B134" s="193"/>
      <c r="C134" s="193"/>
      <c r="D134" s="200">
        <v>133</v>
      </c>
      <c r="E134" s="199" t="s">
        <v>3257</v>
      </c>
      <c r="F134" s="199" t="s">
        <v>3258</v>
      </c>
      <c r="G134" s="200">
        <v>4</v>
      </c>
      <c r="H134" s="193"/>
      <c r="I134" s="202"/>
      <c r="J134" s="193"/>
      <c r="K134" s="200">
        <v>133</v>
      </c>
      <c r="L134" s="199" t="s">
        <v>3259</v>
      </c>
      <c r="M134" s="199" t="s">
        <v>3260</v>
      </c>
      <c r="N134" s="200">
        <v>57</v>
      </c>
      <c r="O134" s="193"/>
      <c r="P134" s="199" t="s">
        <v>3261</v>
      </c>
      <c r="Q134" s="199" t="s">
        <v>3262</v>
      </c>
      <c r="R134" s="193"/>
      <c r="S134" s="193"/>
      <c r="T134" s="193"/>
      <c r="U134" s="193"/>
      <c r="V134" s="193"/>
      <c r="W134" s="193"/>
      <c r="X134" s="193"/>
      <c r="Y134" s="193"/>
      <c r="Z134" s="193"/>
      <c r="AA134" s="193"/>
      <c r="AB134" s="193"/>
      <c r="AC134" s="193"/>
      <c r="AD134" s="193"/>
      <c r="AE134" s="193"/>
      <c r="AF134" s="204" t="s">
        <v>3263</v>
      </c>
    </row>
    <row r="135" spans="1:32" ht="75" x14ac:dyDescent="0.25">
      <c r="A135" s="193"/>
      <c r="B135" s="193"/>
      <c r="C135" s="193"/>
      <c r="D135" s="200">
        <v>134</v>
      </c>
      <c r="E135" s="199" t="s">
        <v>3264</v>
      </c>
      <c r="F135" s="199" t="s">
        <v>3265</v>
      </c>
      <c r="G135" s="200">
        <v>4</v>
      </c>
      <c r="H135" s="193"/>
      <c r="I135" s="202"/>
      <c r="J135" s="193"/>
      <c r="K135" s="200">
        <v>134</v>
      </c>
      <c r="L135" s="199" t="s">
        <v>3266</v>
      </c>
      <c r="M135" s="199" t="s">
        <v>3267</v>
      </c>
      <c r="N135" s="200">
        <v>58</v>
      </c>
      <c r="O135" s="193"/>
      <c r="P135" s="199" t="s">
        <v>3268</v>
      </c>
      <c r="Q135" s="199" t="s">
        <v>3269</v>
      </c>
      <c r="R135" s="193"/>
      <c r="S135" s="193"/>
      <c r="T135" s="193"/>
      <c r="U135" s="193"/>
      <c r="V135" s="193"/>
      <c r="W135" s="193"/>
      <c r="X135" s="193"/>
      <c r="Y135" s="193"/>
      <c r="Z135" s="193"/>
      <c r="AA135" s="193"/>
      <c r="AB135" s="193"/>
      <c r="AC135" s="193"/>
      <c r="AD135" s="193"/>
      <c r="AE135" s="193"/>
      <c r="AF135" s="206"/>
    </row>
    <row r="136" spans="1:32" ht="45" x14ac:dyDescent="0.25">
      <c r="A136" s="193"/>
      <c r="B136" s="193"/>
      <c r="C136" s="193"/>
      <c r="D136" s="200">
        <v>135</v>
      </c>
      <c r="E136" s="199" t="s">
        <v>3270</v>
      </c>
      <c r="F136" s="199" t="s">
        <v>3271</v>
      </c>
      <c r="G136" s="200">
        <v>4</v>
      </c>
      <c r="H136" s="193"/>
      <c r="I136" s="202"/>
      <c r="J136" s="193"/>
      <c r="K136" s="200">
        <v>135</v>
      </c>
      <c r="L136" s="199" t="s">
        <v>3272</v>
      </c>
      <c r="M136" s="199" t="s">
        <v>3273</v>
      </c>
      <c r="N136" s="200">
        <v>59</v>
      </c>
      <c r="O136" s="193"/>
      <c r="P136" s="199" t="s">
        <v>3274</v>
      </c>
      <c r="Q136" s="199" t="s">
        <v>3275</v>
      </c>
      <c r="R136" s="193"/>
      <c r="S136" s="193"/>
      <c r="T136" s="193"/>
      <c r="U136" s="193"/>
      <c r="V136" s="193"/>
      <c r="W136" s="193"/>
      <c r="X136" s="193"/>
      <c r="Y136" s="193"/>
      <c r="Z136" s="193"/>
      <c r="AA136" s="193"/>
      <c r="AB136" s="193"/>
      <c r="AC136" s="193"/>
      <c r="AD136" s="193"/>
      <c r="AE136" s="193"/>
      <c r="AF136" s="206"/>
    </row>
    <row r="137" spans="1:32" ht="90" x14ac:dyDescent="0.25">
      <c r="A137" s="193"/>
      <c r="B137" s="193"/>
      <c r="C137" s="193"/>
      <c r="D137" s="200">
        <v>136</v>
      </c>
      <c r="E137" s="199" t="s">
        <v>3276</v>
      </c>
      <c r="F137" s="199" t="s">
        <v>3277</v>
      </c>
      <c r="G137" s="200">
        <v>4</v>
      </c>
      <c r="H137" s="193"/>
      <c r="I137" s="202"/>
      <c r="J137" s="193"/>
      <c r="K137" s="200">
        <v>136</v>
      </c>
      <c r="L137" s="199" t="s">
        <v>3278</v>
      </c>
      <c r="M137" s="199" t="s">
        <v>3279</v>
      </c>
      <c r="N137" s="200">
        <v>60</v>
      </c>
      <c r="O137" s="193"/>
      <c r="P137" s="199" t="s">
        <v>3280</v>
      </c>
      <c r="Q137" s="199" t="s">
        <v>3281</v>
      </c>
      <c r="R137" s="193"/>
      <c r="S137" s="193"/>
      <c r="T137" s="193"/>
      <c r="U137" s="193"/>
      <c r="V137" s="193"/>
      <c r="W137" s="193"/>
      <c r="X137" s="193"/>
      <c r="Y137" s="193"/>
      <c r="Z137" s="193"/>
      <c r="AA137" s="193"/>
      <c r="AB137" s="193"/>
      <c r="AC137" s="193"/>
      <c r="AD137" s="193"/>
      <c r="AE137" s="193"/>
      <c r="AF137" s="206"/>
    </row>
    <row r="138" spans="1:32" ht="60" x14ac:dyDescent="0.25">
      <c r="A138" s="193"/>
      <c r="B138" s="193"/>
      <c r="C138" s="193"/>
      <c r="D138" s="200">
        <v>137</v>
      </c>
      <c r="E138" s="199" t="s">
        <v>3282</v>
      </c>
      <c r="F138" s="199" t="s">
        <v>3283</v>
      </c>
      <c r="G138" s="200">
        <v>4</v>
      </c>
      <c r="H138" s="193"/>
      <c r="I138" s="202"/>
      <c r="J138" s="193"/>
      <c r="K138" s="200">
        <v>137</v>
      </c>
      <c r="L138" s="199" t="s">
        <v>3284</v>
      </c>
      <c r="M138" s="199" t="s">
        <v>3285</v>
      </c>
      <c r="N138" s="200">
        <v>71</v>
      </c>
      <c r="O138" s="193"/>
      <c r="P138" s="199" t="s">
        <v>3286</v>
      </c>
      <c r="Q138" s="199" t="s">
        <v>3287</v>
      </c>
      <c r="R138" s="193"/>
      <c r="S138" s="193"/>
      <c r="T138" s="193"/>
      <c r="U138" s="193"/>
      <c r="V138" s="193"/>
      <c r="W138" s="193"/>
      <c r="X138" s="193"/>
      <c r="Y138" s="193"/>
      <c r="Z138" s="193"/>
      <c r="AA138" s="193"/>
      <c r="AB138" s="193"/>
      <c r="AC138" s="193"/>
      <c r="AD138" s="193"/>
      <c r="AE138" s="193"/>
      <c r="AF138" s="206"/>
    </row>
    <row r="139" spans="1:32" ht="45" x14ac:dyDescent="0.25">
      <c r="A139" s="193"/>
      <c r="B139" s="193"/>
      <c r="C139" s="193"/>
      <c r="D139" s="200">
        <v>138</v>
      </c>
      <c r="E139" s="199" t="s">
        <v>3288</v>
      </c>
      <c r="F139" s="199" t="s">
        <v>3289</v>
      </c>
      <c r="G139" s="200">
        <v>4</v>
      </c>
      <c r="H139" s="193"/>
      <c r="I139" s="202"/>
      <c r="J139" s="193"/>
      <c r="K139" s="200">
        <v>138</v>
      </c>
      <c r="L139" s="199" t="s">
        <v>3290</v>
      </c>
      <c r="M139" s="199" t="s">
        <v>3291</v>
      </c>
      <c r="N139" s="200">
        <v>61</v>
      </c>
      <c r="O139" s="193"/>
      <c r="P139" s="199" t="s">
        <v>3292</v>
      </c>
      <c r="Q139" s="199" t="s">
        <v>3293</v>
      </c>
      <c r="R139" s="193"/>
      <c r="S139" s="193"/>
      <c r="T139" s="193"/>
      <c r="U139" s="193"/>
      <c r="V139" s="193"/>
      <c r="W139" s="193"/>
      <c r="X139" s="193"/>
      <c r="Y139" s="193"/>
      <c r="Z139" s="193"/>
      <c r="AA139" s="193"/>
      <c r="AB139" s="193"/>
      <c r="AC139" s="193"/>
      <c r="AD139" s="193"/>
      <c r="AE139" s="193"/>
      <c r="AF139" s="206"/>
    </row>
    <row r="140" spans="1:32" ht="90" x14ac:dyDescent="0.25">
      <c r="A140" s="193"/>
      <c r="B140" s="193"/>
      <c r="C140" s="193"/>
      <c r="D140" s="200">
        <v>139</v>
      </c>
      <c r="E140" s="199" t="s">
        <v>3294</v>
      </c>
      <c r="F140" s="199" t="s">
        <v>3295</v>
      </c>
      <c r="G140" s="200">
        <v>4</v>
      </c>
      <c r="H140" s="193"/>
      <c r="I140" s="202"/>
      <c r="J140" s="193"/>
      <c r="K140" s="200">
        <v>139</v>
      </c>
      <c r="L140" s="199" t="s">
        <v>3296</v>
      </c>
      <c r="M140" s="199" t="s">
        <v>3297</v>
      </c>
      <c r="N140" s="200">
        <v>61</v>
      </c>
      <c r="O140" s="193"/>
      <c r="P140" s="199" t="s">
        <v>3298</v>
      </c>
      <c r="Q140" s="199" t="s">
        <v>3299</v>
      </c>
      <c r="R140" s="193"/>
      <c r="S140" s="193"/>
      <c r="T140" s="193"/>
      <c r="U140" s="193"/>
      <c r="V140" s="193"/>
      <c r="W140" s="193"/>
      <c r="X140" s="193"/>
      <c r="Y140" s="193"/>
      <c r="Z140" s="193"/>
      <c r="AA140" s="193"/>
      <c r="AB140" s="193"/>
      <c r="AC140" s="193"/>
      <c r="AD140" s="193"/>
      <c r="AE140" s="193"/>
      <c r="AF140" s="206"/>
    </row>
    <row r="141" spans="1:32" ht="45" x14ac:dyDescent="0.25">
      <c r="A141" s="193"/>
      <c r="B141" s="193"/>
      <c r="C141" s="193"/>
      <c r="D141" s="200">
        <v>140</v>
      </c>
      <c r="E141" s="199" t="s">
        <v>3300</v>
      </c>
      <c r="F141" s="199" t="s">
        <v>3301</v>
      </c>
      <c r="G141" s="200">
        <v>4</v>
      </c>
      <c r="H141" s="193"/>
      <c r="I141" s="202"/>
      <c r="J141" s="193"/>
      <c r="K141" s="200">
        <v>140</v>
      </c>
      <c r="L141" s="199" t="s">
        <v>3302</v>
      </c>
      <c r="M141" s="199" t="s">
        <v>3303</v>
      </c>
      <c r="N141" s="200">
        <v>61</v>
      </c>
      <c r="O141" s="193"/>
      <c r="P141" s="199" t="s">
        <v>3304</v>
      </c>
      <c r="Q141" s="199" t="s">
        <v>3305</v>
      </c>
      <c r="R141" s="193"/>
      <c r="S141" s="193"/>
      <c r="T141" s="193"/>
      <c r="U141" s="193"/>
      <c r="V141" s="193"/>
      <c r="W141" s="193"/>
      <c r="X141" s="193"/>
      <c r="Y141" s="193"/>
      <c r="Z141" s="193"/>
      <c r="AA141" s="193"/>
      <c r="AB141" s="193"/>
      <c r="AC141" s="193"/>
      <c r="AD141" s="193"/>
      <c r="AE141" s="193"/>
      <c r="AF141" s="206"/>
    </row>
    <row r="142" spans="1:32" ht="60" x14ac:dyDescent="0.25">
      <c r="A142" s="193"/>
      <c r="B142" s="193"/>
      <c r="C142" s="193"/>
      <c r="D142" s="200">
        <v>141</v>
      </c>
      <c r="E142" s="199" t="s">
        <v>3306</v>
      </c>
      <c r="F142" s="199" t="s">
        <v>3307</v>
      </c>
      <c r="G142" s="200">
        <v>4</v>
      </c>
      <c r="H142" s="193"/>
      <c r="I142" s="202"/>
      <c r="J142" s="193"/>
      <c r="K142" s="200">
        <v>141</v>
      </c>
      <c r="L142" s="199" t="s">
        <v>3308</v>
      </c>
      <c r="M142" s="199" t="s">
        <v>3309</v>
      </c>
      <c r="N142" s="200">
        <v>61</v>
      </c>
      <c r="O142" s="193"/>
      <c r="P142" s="199" t="s">
        <v>3310</v>
      </c>
      <c r="Q142" s="199" t="s">
        <v>2224</v>
      </c>
      <c r="R142" s="193"/>
      <c r="S142" s="193"/>
      <c r="T142" s="193"/>
      <c r="U142" s="193"/>
      <c r="V142" s="193"/>
      <c r="W142" s="193"/>
      <c r="X142" s="193"/>
      <c r="Y142" s="193"/>
      <c r="Z142" s="193"/>
      <c r="AA142" s="193"/>
      <c r="AB142" s="193"/>
      <c r="AC142" s="193"/>
      <c r="AD142" s="193"/>
      <c r="AE142" s="193"/>
      <c r="AF142" s="206"/>
    </row>
    <row r="143" spans="1:32" ht="45" x14ac:dyDescent="0.25">
      <c r="A143" s="193"/>
      <c r="B143" s="193"/>
      <c r="C143" s="193"/>
      <c r="D143" s="200">
        <v>142</v>
      </c>
      <c r="E143" s="199" t="s">
        <v>3311</v>
      </c>
      <c r="F143" s="199" t="s">
        <v>3312</v>
      </c>
      <c r="G143" s="200">
        <v>4</v>
      </c>
      <c r="H143" s="193"/>
      <c r="I143" s="202"/>
      <c r="J143" s="193"/>
      <c r="K143" s="200">
        <v>142</v>
      </c>
      <c r="L143" s="199" t="s">
        <v>3313</v>
      </c>
      <c r="M143" s="199" t="s">
        <v>3314</v>
      </c>
      <c r="N143" s="200">
        <v>61</v>
      </c>
      <c r="O143" s="193"/>
      <c r="P143" s="199" t="s">
        <v>3315</v>
      </c>
      <c r="Q143" s="199" t="s">
        <v>3316</v>
      </c>
      <c r="R143" s="193"/>
      <c r="S143" s="193"/>
      <c r="T143" s="193"/>
      <c r="U143" s="193"/>
      <c r="V143" s="193"/>
      <c r="W143" s="193"/>
      <c r="X143" s="193"/>
      <c r="Y143" s="193"/>
      <c r="Z143" s="193"/>
      <c r="AA143" s="193"/>
      <c r="AB143" s="193"/>
      <c r="AC143" s="193"/>
      <c r="AD143" s="193"/>
      <c r="AE143" s="193"/>
      <c r="AF143" s="206"/>
    </row>
    <row r="144" spans="1:32" ht="45" x14ac:dyDescent="0.25">
      <c r="A144" s="193"/>
      <c r="B144" s="193"/>
      <c r="C144" s="193"/>
      <c r="D144" s="200">
        <v>143</v>
      </c>
      <c r="E144" s="199" t="s">
        <v>3317</v>
      </c>
      <c r="F144" s="199" t="s">
        <v>3318</v>
      </c>
      <c r="G144" s="200">
        <v>4</v>
      </c>
      <c r="H144" s="193"/>
      <c r="I144" s="202"/>
      <c r="J144" s="193"/>
      <c r="K144" s="200">
        <v>143</v>
      </c>
      <c r="L144" s="199" t="s">
        <v>3319</v>
      </c>
      <c r="M144" s="199" t="s">
        <v>3320</v>
      </c>
      <c r="N144" s="200">
        <v>61</v>
      </c>
      <c r="O144" s="193"/>
      <c r="P144" s="199" t="s">
        <v>3321</v>
      </c>
      <c r="Q144" s="199" t="s">
        <v>3322</v>
      </c>
      <c r="R144" s="193"/>
      <c r="S144" s="193"/>
      <c r="T144" s="193"/>
      <c r="U144" s="193"/>
      <c r="V144" s="193"/>
      <c r="W144" s="193"/>
      <c r="X144" s="193"/>
      <c r="Y144" s="193"/>
      <c r="Z144" s="193"/>
      <c r="AA144" s="193"/>
      <c r="AB144" s="193"/>
      <c r="AC144" s="193"/>
      <c r="AD144" s="193"/>
      <c r="AE144" s="193"/>
      <c r="AF144" s="206"/>
    </row>
    <row r="145" spans="1:32" ht="60" x14ac:dyDescent="0.25">
      <c r="A145" s="193"/>
      <c r="B145" s="193"/>
      <c r="C145" s="193"/>
      <c r="D145" s="200">
        <v>144</v>
      </c>
      <c r="E145" s="199" t="s">
        <v>3323</v>
      </c>
      <c r="F145" s="199" t="s">
        <v>3324</v>
      </c>
      <c r="G145" s="200">
        <v>4</v>
      </c>
      <c r="H145" s="193"/>
      <c r="I145" s="202"/>
      <c r="J145" s="193"/>
      <c r="K145" s="200">
        <v>144</v>
      </c>
      <c r="L145" s="199" t="s">
        <v>3325</v>
      </c>
      <c r="M145" s="199" t="s">
        <v>3326</v>
      </c>
      <c r="N145" s="200">
        <v>62</v>
      </c>
      <c r="O145" s="193"/>
      <c r="P145" s="199" t="s">
        <v>3327</v>
      </c>
      <c r="Q145" s="199" t="s">
        <v>2239</v>
      </c>
      <c r="R145" s="193"/>
      <c r="S145" s="193"/>
      <c r="T145" s="193"/>
      <c r="U145" s="193"/>
      <c r="V145" s="193"/>
      <c r="W145" s="193"/>
      <c r="X145" s="193"/>
      <c r="Y145" s="193"/>
      <c r="Z145" s="193"/>
      <c r="AA145" s="193"/>
      <c r="AB145" s="193"/>
      <c r="AC145" s="193"/>
      <c r="AD145" s="193"/>
      <c r="AE145" s="193"/>
      <c r="AF145" s="206"/>
    </row>
    <row r="146" spans="1:32" ht="60" x14ac:dyDescent="0.25">
      <c r="A146" s="193"/>
      <c r="B146" s="193"/>
      <c r="C146" s="193"/>
      <c r="D146" s="200">
        <v>145</v>
      </c>
      <c r="E146" s="199" t="s">
        <v>3328</v>
      </c>
      <c r="F146" s="199" t="s">
        <v>3329</v>
      </c>
      <c r="G146" s="200">
        <v>4</v>
      </c>
      <c r="H146" s="193"/>
      <c r="I146" s="202"/>
      <c r="J146" s="193"/>
      <c r="K146" s="200">
        <v>145</v>
      </c>
      <c r="L146" s="199" t="s">
        <v>3330</v>
      </c>
      <c r="M146" s="199" t="s">
        <v>3331</v>
      </c>
      <c r="N146" s="200">
        <v>62</v>
      </c>
      <c r="O146" s="193"/>
      <c r="P146" s="199" t="s">
        <v>3332</v>
      </c>
      <c r="Q146" s="199" t="s">
        <v>3333</v>
      </c>
      <c r="R146" s="193"/>
      <c r="S146" s="193"/>
      <c r="T146" s="193"/>
      <c r="U146" s="193"/>
      <c r="V146" s="193"/>
      <c r="W146" s="193"/>
      <c r="X146" s="193"/>
      <c r="Y146" s="193"/>
      <c r="Z146" s="193"/>
      <c r="AA146" s="193"/>
      <c r="AB146" s="193"/>
      <c r="AC146" s="193"/>
      <c r="AD146" s="193"/>
      <c r="AE146" s="193"/>
      <c r="AF146" s="206"/>
    </row>
    <row r="147" spans="1:32" ht="60" x14ac:dyDescent="0.25">
      <c r="A147" s="193"/>
      <c r="B147" s="193"/>
      <c r="C147" s="193"/>
      <c r="D147" s="200">
        <v>146</v>
      </c>
      <c r="E147" s="199" t="s">
        <v>3334</v>
      </c>
      <c r="F147" s="199" t="s">
        <v>3335</v>
      </c>
      <c r="G147" s="200">
        <v>4</v>
      </c>
      <c r="H147" s="193"/>
      <c r="I147" s="202"/>
      <c r="J147" s="193"/>
      <c r="K147" s="200">
        <v>146</v>
      </c>
      <c r="L147" s="199" t="s">
        <v>3336</v>
      </c>
      <c r="M147" s="199" t="s">
        <v>3337</v>
      </c>
      <c r="N147" s="200">
        <v>62</v>
      </c>
      <c r="O147" s="193"/>
      <c r="P147" s="199" t="s">
        <v>3338</v>
      </c>
      <c r="Q147" s="199" t="s">
        <v>3339</v>
      </c>
      <c r="R147" s="193"/>
      <c r="S147" s="193"/>
      <c r="T147" s="193"/>
      <c r="U147" s="193"/>
      <c r="V147" s="193"/>
      <c r="W147" s="193"/>
      <c r="X147" s="193"/>
      <c r="Y147" s="193"/>
      <c r="Z147" s="193"/>
      <c r="AA147" s="193"/>
      <c r="AB147" s="193"/>
      <c r="AC147" s="193"/>
      <c r="AD147" s="193"/>
      <c r="AE147" s="193"/>
      <c r="AF147" s="206"/>
    </row>
    <row r="148" spans="1:32" ht="60" x14ac:dyDescent="0.25">
      <c r="A148" s="193"/>
      <c r="B148" s="193"/>
      <c r="C148" s="193"/>
      <c r="D148" s="200">
        <v>147</v>
      </c>
      <c r="E148" s="199" t="s">
        <v>3340</v>
      </c>
      <c r="F148" s="199" t="s">
        <v>3341</v>
      </c>
      <c r="G148" s="200">
        <v>4</v>
      </c>
      <c r="H148" s="193"/>
      <c r="I148" s="202"/>
      <c r="J148" s="193"/>
      <c r="K148" s="200">
        <v>147</v>
      </c>
      <c r="L148" s="199" t="s">
        <v>3342</v>
      </c>
      <c r="M148" s="199" t="s">
        <v>3343</v>
      </c>
      <c r="N148" s="200">
        <v>62</v>
      </c>
      <c r="O148" s="193"/>
      <c r="P148" s="199" t="s">
        <v>3344</v>
      </c>
      <c r="Q148" s="199" t="s">
        <v>3345</v>
      </c>
      <c r="R148" s="193"/>
      <c r="S148" s="193"/>
      <c r="T148" s="193"/>
      <c r="U148" s="193"/>
      <c r="V148" s="193"/>
      <c r="W148" s="193"/>
      <c r="X148" s="193"/>
      <c r="Y148" s="193"/>
      <c r="Z148" s="193"/>
      <c r="AA148" s="193"/>
      <c r="AB148" s="193"/>
      <c r="AC148" s="193"/>
      <c r="AD148" s="193"/>
      <c r="AE148" s="193"/>
      <c r="AF148" s="206"/>
    </row>
    <row r="149" spans="1:32" ht="60" x14ac:dyDescent="0.25">
      <c r="A149" s="193"/>
      <c r="B149" s="193"/>
      <c r="C149" s="193"/>
      <c r="D149" s="200">
        <v>148</v>
      </c>
      <c r="E149" s="199" t="s">
        <v>3346</v>
      </c>
      <c r="F149" s="199" t="s">
        <v>3347</v>
      </c>
      <c r="G149" s="200">
        <v>4</v>
      </c>
      <c r="H149" s="193"/>
      <c r="I149" s="202"/>
      <c r="J149" s="193"/>
      <c r="K149" s="200">
        <v>148</v>
      </c>
      <c r="L149" s="199" t="s">
        <v>3348</v>
      </c>
      <c r="M149" s="199" t="s">
        <v>3349</v>
      </c>
      <c r="N149" s="200">
        <v>62</v>
      </c>
      <c r="O149" s="193"/>
      <c r="P149" s="199" t="s">
        <v>3350</v>
      </c>
      <c r="Q149" s="199" t="s">
        <v>3351</v>
      </c>
      <c r="R149" s="193"/>
      <c r="S149" s="193"/>
      <c r="T149" s="193"/>
      <c r="U149" s="193"/>
      <c r="V149" s="193"/>
      <c r="W149" s="193"/>
      <c r="X149" s="193"/>
      <c r="Y149" s="193"/>
      <c r="Z149" s="193"/>
      <c r="AA149" s="193"/>
      <c r="AB149" s="193"/>
      <c r="AC149" s="193"/>
      <c r="AD149" s="193"/>
      <c r="AE149" s="193"/>
      <c r="AF149" s="206"/>
    </row>
    <row r="150" spans="1:32" ht="45" x14ac:dyDescent="0.25">
      <c r="A150" s="193"/>
      <c r="B150" s="193"/>
      <c r="C150" s="193"/>
      <c r="D150" s="200">
        <v>149</v>
      </c>
      <c r="E150" s="199" t="s">
        <v>3352</v>
      </c>
      <c r="F150" s="199" t="s">
        <v>3353</v>
      </c>
      <c r="G150" s="200">
        <v>4</v>
      </c>
      <c r="H150" s="193"/>
      <c r="I150" s="202"/>
      <c r="J150" s="193"/>
      <c r="K150" s="200">
        <v>149</v>
      </c>
      <c r="L150" s="199" t="s">
        <v>3354</v>
      </c>
      <c r="M150" s="199" t="s">
        <v>3355</v>
      </c>
      <c r="N150" s="200">
        <v>62</v>
      </c>
      <c r="O150" s="193"/>
      <c r="P150" s="199" t="s">
        <v>3356</v>
      </c>
      <c r="Q150" s="199" t="s">
        <v>3357</v>
      </c>
      <c r="R150" s="193"/>
      <c r="S150" s="193"/>
      <c r="T150" s="193"/>
      <c r="U150" s="193"/>
      <c r="V150" s="193"/>
      <c r="W150" s="193"/>
      <c r="X150" s="193"/>
      <c r="Y150" s="193"/>
      <c r="Z150" s="193"/>
      <c r="AA150" s="193"/>
      <c r="AB150" s="193"/>
      <c r="AC150" s="193"/>
      <c r="AD150" s="193"/>
      <c r="AE150" s="193"/>
      <c r="AF150" s="206"/>
    </row>
    <row r="151" spans="1:32" ht="60" x14ac:dyDescent="0.25">
      <c r="A151" s="193"/>
      <c r="B151" s="193"/>
      <c r="C151" s="193"/>
      <c r="D151" s="200">
        <v>150</v>
      </c>
      <c r="E151" s="199" t="s">
        <v>3358</v>
      </c>
      <c r="F151" s="199" t="s">
        <v>3359</v>
      </c>
      <c r="G151" s="200">
        <v>4</v>
      </c>
      <c r="H151" s="193"/>
      <c r="I151" s="202"/>
      <c r="J151" s="193"/>
      <c r="K151" s="200">
        <v>150</v>
      </c>
      <c r="L151" s="199" t="s">
        <v>3360</v>
      </c>
      <c r="M151" s="199" t="s">
        <v>3361</v>
      </c>
      <c r="N151" s="200">
        <v>62</v>
      </c>
      <c r="O151" s="193"/>
      <c r="P151" s="199" t="s">
        <v>3362</v>
      </c>
      <c r="Q151" s="199" t="s">
        <v>3363</v>
      </c>
      <c r="R151" s="193"/>
      <c r="S151" s="193"/>
      <c r="T151" s="193"/>
      <c r="U151" s="193"/>
      <c r="V151" s="193"/>
      <c r="W151" s="193"/>
      <c r="X151" s="193"/>
      <c r="Y151" s="193"/>
      <c r="Z151" s="193"/>
      <c r="AA151" s="193"/>
      <c r="AB151" s="193"/>
      <c r="AC151" s="193"/>
      <c r="AD151" s="193"/>
      <c r="AE151" s="193"/>
      <c r="AF151" s="206"/>
    </row>
    <row r="152" spans="1:32" ht="30" x14ac:dyDescent="0.25">
      <c r="A152" s="193"/>
      <c r="B152" s="193"/>
      <c r="C152" s="193"/>
      <c r="D152" s="200">
        <v>151</v>
      </c>
      <c r="E152" s="199" t="s">
        <v>3364</v>
      </c>
      <c r="F152" s="199" t="s">
        <v>3365</v>
      </c>
      <c r="G152" s="200">
        <v>4</v>
      </c>
      <c r="H152" s="193"/>
      <c r="I152" s="202"/>
      <c r="J152" s="193"/>
      <c r="K152" s="200">
        <v>151</v>
      </c>
      <c r="L152" s="199" t="s">
        <v>3366</v>
      </c>
      <c r="M152" s="199" t="s">
        <v>3367</v>
      </c>
      <c r="N152" s="200">
        <v>62</v>
      </c>
      <c r="O152" s="193"/>
      <c r="P152" s="199" t="s">
        <v>3368</v>
      </c>
      <c r="Q152" s="199" t="s">
        <v>3369</v>
      </c>
      <c r="R152" s="193"/>
      <c r="S152" s="193"/>
      <c r="T152" s="193"/>
      <c r="U152" s="193"/>
      <c r="V152" s="193"/>
      <c r="W152" s="193"/>
      <c r="X152" s="193"/>
      <c r="Y152" s="193"/>
      <c r="Z152" s="193"/>
      <c r="AA152" s="193"/>
      <c r="AB152" s="193"/>
      <c r="AC152" s="193"/>
      <c r="AD152" s="193"/>
      <c r="AE152" s="193"/>
      <c r="AF152" s="206"/>
    </row>
    <row r="153" spans="1:32" ht="45" x14ac:dyDescent="0.25">
      <c r="A153" s="193"/>
      <c r="B153" s="193"/>
      <c r="C153" s="193"/>
      <c r="D153" s="200">
        <v>152</v>
      </c>
      <c r="E153" s="199" t="s">
        <v>3370</v>
      </c>
      <c r="F153" s="199" t="s">
        <v>3371</v>
      </c>
      <c r="G153" s="200">
        <v>4</v>
      </c>
      <c r="H153" s="193"/>
      <c r="I153" s="202"/>
      <c r="J153" s="193"/>
      <c r="K153" s="200">
        <v>152</v>
      </c>
      <c r="L153" s="199" t="s">
        <v>3372</v>
      </c>
      <c r="M153" s="199" t="s">
        <v>3373</v>
      </c>
      <c r="N153" s="200">
        <v>62</v>
      </c>
      <c r="O153" s="193"/>
      <c r="P153" s="199" t="s">
        <v>3374</v>
      </c>
      <c r="Q153" s="199" t="s">
        <v>2236</v>
      </c>
      <c r="R153" s="193"/>
      <c r="S153" s="193"/>
      <c r="T153" s="193"/>
      <c r="U153" s="193"/>
      <c r="V153" s="193"/>
      <c r="W153" s="193"/>
      <c r="X153" s="193"/>
      <c r="Y153" s="193"/>
      <c r="Z153" s="193"/>
      <c r="AA153" s="193"/>
      <c r="AB153" s="193"/>
      <c r="AC153" s="193"/>
      <c r="AD153" s="193"/>
      <c r="AE153" s="193"/>
      <c r="AF153" s="206"/>
    </row>
    <row r="154" spans="1:32" ht="75" x14ac:dyDescent="0.25">
      <c r="A154" s="193"/>
      <c r="B154" s="193"/>
      <c r="C154" s="193"/>
      <c r="D154" s="200">
        <v>153</v>
      </c>
      <c r="E154" s="199" t="s">
        <v>3375</v>
      </c>
      <c r="F154" s="199" t="s">
        <v>3376</v>
      </c>
      <c r="G154" s="200">
        <v>5</v>
      </c>
      <c r="H154" s="193"/>
      <c r="I154" s="202"/>
      <c r="J154" s="193"/>
      <c r="K154" s="200">
        <v>153</v>
      </c>
      <c r="L154" s="199" t="s">
        <v>3377</v>
      </c>
      <c r="M154" s="199" t="s">
        <v>3378</v>
      </c>
      <c r="N154" s="200">
        <v>62</v>
      </c>
      <c r="O154" s="193"/>
      <c r="P154" s="199" t="s">
        <v>3379</v>
      </c>
      <c r="Q154" s="199" t="s">
        <v>3380</v>
      </c>
      <c r="R154" s="193"/>
      <c r="S154" s="193"/>
      <c r="T154" s="193"/>
      <c r="U154" s="193"/>
      <c r="V154" s="193"/>
      <c r="W154" s="193"/>
      <c r="X154" s="193"/>
      <c r="Y154" s="193"/>
      <c r="Z154" s="193"/>
      <c r="AA154" s="193"/>
      <c r="AB154" s="193"/>
      <c r="AC154" s="193"/>
      <c r="AD154" s="193"/>
      <c r="AE154" s="193"/>
      <c r="AF154" s="206"/>
    </row>
    <row r="155" spans="1:32" ht="45" x14ac:dyDescent="0.25">
      <c r="A155" s="193"/>
      <c r="B155" s="193"/>
      <c r="C155" s="193"/>
      <c r="D155" s="200">
        <v>154</v>
      </c>
      <c r="E155" s="199" t="s">
        <v>3381</v>
      </c>
      <c r="F155" s="199" t="s">
        <v>3382</v>
      </c>
      <c r="G155" s="200">
        <v>5</v>
      </c>
      <c r="H155" s="193"/>
      <c r="I155" s="202"/>
      <c r="J155" s="193"/>
      <c r="K155" s="200">
        <v>154</v>
      </c>
      <c r="L155" s="199" t="s">
        <v>3383</v>
      </c>
      <c r="M155" s="199" t="s">
        <v>3384</v>
      </c>
      <c r="N155" s="200">
        <v>62</v>
      </c>
      <c r="O155" s="193"/>
      <c r="P155" s="199" t="s">
        <v>3385</v>
      </c>
      <c r="Q155" s="199" t="s">
        <v>3386</v>
      </c>
      <c r="R155" s="193"/>
      <c r="S155" s="193"/>
      <c r="T155" s="193"/>
      <c r="U155" s="193"/>
      <c r="V155" s="193"/>
      <c r="W155" s="193"/>
      <c r="X155" s="193"/>
      <c r="Y155" s="193"/>
      <c r="Z155" s="193"/>
      <c r="AA155" s="193"/>
      <c r="AB155" s="193"/>
      <c r="AC155" s="193"/>
      <c r="AD155" s="193"/>
      <c r="AE155" s="193"/>
      <c r="AF155" s="206"/>
    </row>
    <row r="156" spans="1:32" ht="45" x14ac:dyDescent="0.25">
      <c r="A156" s="193"/>
      <c r="B156" s="193"/>
      <c r="C156" s="193"/>
      <c r="D156" s="200">
        <v>155</v>
      </c>
      <c r="E156" s="199" t="s">
        <v>3387</v>
      </c>
      <c r="F156" s="199" t="s">
        <v>3388</v>
      </c>
      <c r="G156" s="200">
        <v>5</v>
      </c>
      <c r="H156" s="193"/>
      <c r="I156" s="202"/>
      <c r="J156" s="193"/>
      <c r="K156" s="200">
        <v>155</v>
      </c>
      <c r="L156" s="199" t="s">
        <v>3389</v>
      </c>
      <c r="M156" s="199" t="s">
        <v>3390</v>
      </c>
      <c r="N156" s="200">
        <v>62</v>
      </c>
      <c r="O156" s="193"/>
      <c r="P156" s="199" t="s">
        <v>3391</v>
      </c>
      <c r="Q156" s="199" t="s">
        <v>3392</v>
      </c>
      <c r="R156" s="193"/>
      <c r="S156" s="193"/>
      <c r="T156" s="193"/>
      <c r="U156" s="193"/>
      <c r="V156" s="193"/>
      <c r="W156" s="193"/>
      <c r="X156" s="193"/>
      <c r="Y156" s="193"/>
      <c r="Z156" s="193"/>
      <c r="AA156" s="193"/>
      <c r="AB156" s="193"/>
      <c r="AC156" s="193"/>
      <c r="AD156" s="193"/>
      <c r="AE156" s="193"/>
      <c r="AF156" s="206"/>
    </row>
    <row r="157" spans="1:32" ht="60" x14ac:dyDescent="0.25">
      <c r="A157" s="193"/>
      <c r="B157" s="193"/>
      <c r="C157" s="193"/>
      <c r="D157" s="200">
        <v>156</v>
      </c>
      <c r="E157" s="199" t="s">
        <v>3393</v>
      </c>
      <c r="F157" s="199" t="s">
        <v>3394</v>
      </c>
      <c r="G157" s="200">
        <v>5</v>
      </c>
      <c r="H157" s="193"/>
      <c r="I157" s="202"/>
      <c r="J157" s="193"/>
      <c r="K157" s="200">
        <v>156</v>
      </c>
      <c r="L157" s="199" t="s">
        <v>3395</v>
      </c>
      <c r="M157" s="199" t="s">
        <v>3396</v>
      </c>
      <c r="N157" s="200">
        <v>62</v>
      </c>
      <c r="O157" s="193"/>
      <c r="P157" s="199" t="s">
        <v>3397</v>
      </c>
      <c r="Q157" s="199" t="s">
        <v>3398</v>
      </c>
      <c r="R157" s="193"/>
      <c r="S157" s="193"/>
      <c r="T157" s="193"/>
      <c r="U157" s="193"/>
      <c r="V157" s="193"/>
      <c r="W157" s="193"/>
      <c r="X157" s="193"/>
      <c r="Y157" s="193"/>
      <c r="Z157" s="193"/>
      <c r="AA157" s="193"/>
      <c r="AB157" s="193"/>
      <c r="AC157" s="193"/>
      <c r="AD157" s="193"/>
      <c r="AE157" s="193"/>
      <c r="AF157" s="206"/>
    </row>
    <row r="158" spans="1:32" ht="60" x14ac:dyDescent="0.25">
      <c r="A158" s="193"/>
      <c r="B158" s="193"/>
      <c r="C158" s="193"/>
      <c r="D158" s="200">
        <v>157</v>
      </c>
      <c r="E158" s="199" t="s">
        <v>3399</v>
      </c>
      <c r="F158" s="199" t="s">
        <v>3400</v>
      </c>
      <c r="G158" s="200">
        <v>5</v>
      </c>
      <c r="H158" s="193"/>
      <c r="I158" s="202"/>
      <c r="J158" s="193"/>
      <c r="K158" s="200">
        <v>157</v>
      </c>
      <c r="L158" s="199" t="s">
        <v>3401</v>
      </c>
      <c r="M158" s="199" t="s">
        <v>3402</v>
      </c>
      <c r="N158" s="200">
        <v>62</v>
      </c>
      <c r="O158" s="193"/>
      <c r="P158" s="199" t="s">
        <v>3403</v>
      </c>
      <c r="Q158" s="199" t="s">
        <v>3404</v>
      </c>
      <c r="R158" s="193"/>
      <c r="S158" s="193"/>
      <c r="T158" s="193"/>
      <c r="U158" s="193"/>
      <c r="V158" s="193"/>
      <c r="W158" s="193"/>
      <c r="X158" s="193"/>
      <c r="Y158" s="193"/>
      <c r="Z158" s="193"/>
      <c r="AA158" s="193"/>
      <c r="AB158" s="193"/>
      <c r="AC158" s="193"/>
      <c r="AD158" s="193"/>
      <c r="AE158" s="193"/>
      <c r="AF158" s="206"/>
    </row>
    <row r="159" spans="1:32" ht="45" x14ac:dyDescent="0.25">
      <c r="A159" s="193"/>
      <c r="B159" s="193"/>
      <c r="C159" s="193"/>
      <c r="D159" s="200">
        <v>158</v>
      </c>
      <c r="E159" s="199" t="s">
        <v>3405</v>
      </c>
      <c r="F159" s="199" t="s">
        <v>3406</v>
      </c>
      <c r="G159" s="200">
        <v>5</v>
      </c>
      <c r="H159" s="193"/>
      <c r="I159" s="202"/>
      <c r="J159" s="193"/>
      <c r="K159" s="200">
        <v>158</v>
      </c>
      <c r="L159" s="199" t="s">
        <v>3407</v>
      </c>
      <c r="M159" s="199" t="s">
        <v>3408</v>
      </c>
      <c r="N159" s="200">
        <v>62</v>
      </c>
      <c r="O159" s="193"/>
      <c r="P159" s="199" t="s">
        <v>3409</v>
      </c>
      <c r="Q159" s="199" t="s">
        <v>3410</v>
      </c>
      <c r="R159" s="193"/>
      <c r="S159" s="193"/>
      <c r="T159" s="193"/>
      <c r="U159" s="193"/>
      <c r="V159" s="193"/>
      <c r="W159" s="193"/>
      <c r="X159" s="193"/>
      <c r="Y159" s="193"/>
      <c r="Z159" s="193"/>
      <c r="AA159" s="193"/>
      <c r="AB159" s="193"/>
      <c r="AC159" s="193"/>
      <c r="AD159" s="193"/>
      <c r="AE159" s="193"/>
      <c r="AF159" s="206"/>
    </row>
    <row r="160" spans="1:32" ht="60" x14ac:dyDescent="0.25">
      <c r="A160" s="193"/>
      <c r="B160" s="193"/>
      <c r="C160" s="193"/>
      <c r="D160" s="200">
        <v>159</v>
      </c>
      <c r="E160" s="199" t="s">
        <v>3411</v>
      </c>
      <c r="F160" s="199" t="s">
        <v>3412</v>
      </c>
      <c r="G160" s="200">
        <v>5</v>
      </c>
      <c r="H160" s="193"/>
      <c r="I160" s="202"/>
      <c r="J160" s="193"/>
      <c r="K160" s="200">
        <v>159</v>
      </c>
      <c r="L160" s="199" t="s">
        <v>3413</v>
      </c>
      <c r="M160" s="199" t="s">
        <v>3414</v>
      </c>
      <c r="N160" s="200">
        <v>62</v>
      </c>
      <c r="O160" s="193"/>
      <c r="P160" s="199" t="s">
        <v>3415</v>
      </c>
      <c r="Q160" s="199" t="s">
        <v>3416</v>
      </c>
      <c r="R160" s="193"/>
      <c r="S160" s="193"/>
      <c r="T160" s="193"/>
      <c r="U160" s="193"/>
      <c r="V160" s="193"/>
      <c r="W160" s="193"/>
      <c r="X160" s="193"/>
      <c r="Y160" s="193"/>
      <c r="Z160" s="193"/>
      <c r="AA160" s="193"/>
      <c r="AB160" s="193"/>
      <c r="AC160" s="193"/>
      <c r="AD160" s="193"/>
      <c r="AE160" s="193"/>
      <c r="AF160" s="206"/>
    </row>
    <row r="161" spans="1:32" ht="60" x14ac:dyDescent="0.25">
      <c r="A161" s="193"/>
      <c r="B161" s="193"/>
      <c r="C161" s="193"/>
      <c r="D161" s="200">
        <v>160</v>
      </c>
      <c r="E161" s="199" t="s">
        <v>3417</v>
      </c>
      <c r="F161" s="199" t="s">
        <v>3418</v>
      </c>
      <c r="G161" s="200">
        <v>5</v>
      </c>
      <c r="H161" s="193"/>
      <c r="I161" s="202"/>
      <c r="J161" s="193"/>
      <c r="K161" s="200">
        <v>160</v>
      </c>
      <c r="L161" s="199" t="s">
        <v>3419</v>
      </c>
      <c r="M161" s="199" t="s">
        <v>3420</v>
      </c>
      <c r="N161" s="200">
        <v>62</v>
      </c>
      <c r="O161" s="193"/>
      <c r="P161" s="199" t="s">
        <v>3421</v>
      </c>
      <c r="Q161" s="199" t="s">
        <v>3422</v>
      </c>
      <c r="R161" s="193"/>
      <c r="S161" s="193"/>
      <c r="T161" s="193"/>
      <c r="U161" s="193"/>
      <c r="V161" s="193"/>
      <c r="W161" s="193"/>
      <c r="X161" s="193"/>
      <c r="Y161" s="193"/>
      <c r="Z161" s="193"/>
      <c r="AA161" s="193"/>
      <c r="AB161" s="193"/>
      <c r="AC161" s="193"/>
      <c r="AD161" s="193"/>
      <c r="AE161" s="193"/>
      <c r="AF161" s="206"/>
    </row>
    <row r="162" spans="1:32" ht="30" x14ac:dyDescent="0.25">
      <c r="A162" s="193"/>
      <c r="B162" s="193"/>
      <c r="C162" s="193"/>
      <c r="D162" s="200">
        <v>161</v>
      </c>
      <c r="E162" s="199" t="s">
        <v>3423</v>
      </c>
      <c r="F162" s="199" t="s">
        <v>3424</v>
      </c>
      <c r="G162" s="200">
        <v>5</v>
      </c>
      <c r="H162" s="193"/>
      <c r="I162" s="202"/>
      <c r="J162" s="193"/>
      <c r="K162" s="200">
        <v>161</v>
      </c>
      <c r="L162" s="199" t="s">
        <v>3425</v>
      </c>
      <c r="M162" s="199" t="s">
        <v>3426</v>
      </c>
      <c r="N162" s="200">
        <v>63</v>
      </c>
      <c r="O162" s="193"/>
      <c r="P162" s="199" t="s">
        <v>3427</v>
      </c>
      <c r="Q162" s="199" t="s">
        <v>3428</v>
      </c>
      <c r="R162" s="193"/>
      <c r="S162" s="193"/>
      <c r="T162" s="193"/>
      <c r="U162" s="193"/>
      <c r="V162" s="193"/>
      <c r="W162" s="193"/>
      <c r="X162" s="193"/>
      <c r="Y162" s="193"/>
      <c r="Z162" s="193"/>
      <c r="AA162" s="193"/>
      <c r="AB162" s="193"/>
      <c r="AC162" s="193"/>
      <c r="AD162" s="193"/>
      <c r="AE162" s="193"/>
      <c r="AF162" s="206"/>
    </row>
    <row r="163" spans="1:32" ht="60" x14ac:dyDescent="0.25">
      <c r="A163" s="193"/>
      <c r="B163" s="193"/>
      <c r="C163" s="193"/>
      <c r="D163" s="200">
        <v>162</v>
      </c>
      <c r="E163" s="199" t="s">
        <v>3429</v>
      </c>
      <c r="F163" s="199" t="s">
        <v>3430</v>
      </c>
      <c r="G163" s="200">
        <v>5</v>
      </c>
      <c r="H163" s="193"/>
      <c r="I163" s="202"/>
      <c r="J163" s="193"/>
      <c r="K163" s="200">
        <v>162</v>
      </c>
      <c r="L163" s="199" t="s">
        <v>3431</v>
      </c>
      <c r="M163" s="199" t="s">
        <v>3432</v>
      </c>
      <c r="N163" s="200">
        <v>63</v>
      </c>
      <c r="O163" s="193"/>
      <c r="P163" s="199" t="s">
        <v>3433</v>
      </c>
      <c r="Q163" s="199" t="s">
        <v>3434</v>
      </c>
      <c r="R163" s="193"/>
      <c r="S163" s="193"/>
      <c r="T163" s="193"/>
      <c r="U163" s="193"/>
      <c r="V163" s="193"/>
      <c r="W163" s="193"/>
      <c r="X163" s="193"/>
      <c r="Y163" s="193"/>
      <c r="Z163" s="193"/>
      <c r="AA163" s="193"/>
      <c r="AB163" s="193"/>
      <c r="AC163" s="193"/>
      <c r="AD163" s="193"/>
      <c r="AE163" s="193"/>
      <c r="AF163" s="206"/>
    </row>
    <row r="164" spans="1:32" ht="60" x14ac:dyDescent="0.25">
      <c r="A164" s="193"/>
      <c r="B164" s="193"/>
      <c r="C164" s="193"/>
      <c r="D164" s="200">
        <v>163</v>
      </c>
      <c r="E164" s="199" t="s">
        <v>3435</v>
      </c>
      <c r="F164" s="199" t="s">
        <v>3436</v>
      </c>
      <c r="G164" s="200">
        <v>5</v>
      </c>
      <c r="H164" s="193"/>
      <c r="I164" s="202"/>
      <c r="J164" s="193"/>
      <c r="K164" s="200">
        <v>163</v>
      </c>
      <c r="L164" s="199" t="s">
        <v>3437</v>
      </c>
      <c r="M164" s="199" t="s">
        <v>3438</v>
      </c>
      <c r="N164" s="200">
        <v>63</v>
      </c>
      <c r="O164" s="193"/>
      <c r="P164" s="199" t="s">
        <v>3439</v>
      </c>
      <c r="Q164" s="199" t="s">
        <v>3440</v>
      </c>
      <c r="R164" s="193"/>
      <c r="S164" s="193"/>
      <c r="T164" s="193"/>
      <c r="U164" s="193"/>
      <c r="V164" s="193"/>
      <c r="W164" s="193"/>
      <c r="X164" s="193"/>
      <c r="Y164" s="193"/>
      <c r="Z164" s="193"/>
      <c r="AA164" s="193"/>
      <c r="AB164" s="193"/>
      <c r="AC164" s="193"/>
      <c r="AD164" s="193"/>
      <c r="AE164" s="193"/>
      <c r="AF164" s="206"/>
    </row>
    <row r="165" spans="1:32" ht="45" x14ac:dyDescent="0.25">
      <c r="A165" s="193"/>
      <c r="B165" s="193"/>
      <c r="C165" s="193"/>
      <c r="D165" s="200">
        <v>164</v>
      </c>
      <c r="E165" s="199" t="s">
        <v>3441</v>
      </c>
      <c r="F165" s="199" t="s">
        <v>3442</v>
      </c>
      <c r="G165" s="200">
        <v>5</v>
      </c>
      <c r="H165" s="193"/>
      <c r="I165" s="202"/>
      <c r="J165" s="193"/>
      <c r="K165" s="200">
        <v>164</v>
      </c>
      <c r="L165" s="199" t="s">
        <v>3443</v>
      </c>
      <c r="M165" s="199" t="s">
        <v>3444</v>
      </c>
      <c r="N165" s="200">
        <v>64</v>
      </c>
      <c r="O165" s="193"/>
      <c r="P165" s="199" t="s">
        <v>3445</v>
      </c>
      <c r="Q165" s="199" t="s">
        <v>3446</v>
      </c>
      <c r="R165" s="193"/>
      <c r="S165" s="193"/>
      <c r="T165" s="193"/>
      <c r="U165" s="193"/>
      <c r="V165" s="193"/>
      <c r="W165" s="193"/>
      <c r="X165" s="193"/>
      <c r="Y165" s="193"/>
      <c r="Z165" s="193"/>
      <c r="AA165" s="193"/>
      <c r="AB165" s="193"/>
      <c r="AC165" s="193"/>
      <c r="AD165" s="193"/>
      <c r="AE165" s="193"/>
      <c r="AF165" s="206"/>
    </row>
    <row r="166" spans="1:32" ht="45" x14ac:dyDescent="0.25">
      <c r="A166" s="193"/>
      <c r="B166" s="193"/>
      <c r="C166" s="193"/>
      <c r="D166" s="200">
        <v>165</v>
      </c>
      <c r="E166" s="199" t="s">
        <v>3447</v>
      </c>
      <c r="F166" s="199" t="s">
        <v>3448</v>
      </c>
      <c r="G166" s="200">
        <v>5</v>
      </c>
      <c r="H166" s="193"/>
      <c r="I166" s="202"/>
      <c r="J166" s="193"/>
      <c r="K166" s="200">
        <v>165</v>
      </c>
      <c r="L166" s="199" t="s">
        <v>3449</v>
      </c>
      <c r="M166" s="199" t="s">
        <v>3450</v>
      </c>
      <c r="N166" s="200">
        <v>65</v>
      </c>
      <c r="O166" s="193"/>
      <c r="P166" s="199" t="s">
        <v>3451</v>
      </c>
      <c r="Q166" s="199" t="s">
        <v>3452</v>
      </c>
      <c r="R166" s="193"/>
      <c r="S166" s="193"/>
      <c r="T166" s="193"/>
      <c r="U166" s="193"/>
      <c r="V166" s="193"/>
      <c r="W166" s="193"/>
      <c r="X166" s="193"/>
      <c r="Y166" s="193"/>
      <c r="Z166" s="193"/>
      <c r="AA166" s="193"/>
      <c r="AB166" s="193"/>
      <c r="AC166" s="193"/>
      <c r="AD166" s="193"/>
      <c r="AE166" s="193"/>
      <c r="AF166" s="206"/>
    </row>
    <row r="167" spans="1:32" ht="60" x14ac:dyDescent="0.25">
      <c r="A167" s="193"/>
      <c r="B167" s="193"/>
      <c r="C167" s="193"/>
      <c r="D167" s="200">
        <v>166</v>
      </c>
      <c r="E167" s="199" t="s">
        <v>3453</v>
      </c>
      <c r="F167" s="199" t="s">
        <v>3454</v>
      </c>
      <c r="G167" s="200">
        <v>5</v>
      </c>
      <c r="H167" s="193"/>
      <c r="I167" s="202"/>
      <c r="J167" s="193"/>
      <c r="K167" s="200">
        <v>166</v>
      </c>
      <c r="L167" s="199" t="s">
        <v>3455</v>
      </c>
      <c r="M167" s="199" t="s">
        <v>3456</v>
      </c>
      <c r="N167" s="200">
        <v>65</v>
      </c>
      <c r="O167" s="193"/>
      <c r="P167" s="199" t="s">
        <v>3457</v>
      </c>
      <c r="Q167" s="199" t="s">
        <v>2253</v>
      </c>
      <c r="R167" s="193"/>
      <c r="S167" s="193"/>
      <c r="T167" s="193"/>
      <c r="U167" s="193"/>
      <c r="V167" s="193"/>
      <c r="W167" s="193"/>
      <c r="X167" s="193"/>
      <c r="Y167" s="193"/>
      <c r="Z167" s="193"/>
      <c r="AA167" s="193"/>
      <c r="AB167" s="193"/>
      <c r="AC167" s="193"/>
      <c r="AD167" s="193"/>
      <c r="AE167" s="193"/>
      <c r="AF167" s="206"/>
    </row>
    <row r="168" spans="1:32" ht="60" x14ac:dyDescent="0.25">
      <c r="A168" s="193"/>
      <c r="B168" s="193"/>
      <c r="C168" s="193"/>
      <c r="D168" s="200">
        <v>167</v>
      </c>
      <c r="E168" s="199" t="s">
        <v>3458</v>
      </c>
      <c r="F168" s="199" t="s">
        <v>3459</v>
      </c>
      <c r="G168" s="200">
        <v>5</v>
      </c>
      <c r="H168" s="193"/>
      <c r="I168" s="202"/>
      <c r="J168" s="193"/>
      <c r="K168" s="200">
        <v>167</v>
      </c>
      <c r="L168" s="199" t="s">
        <v>3460</v>
      </c>
      <c r="M168" s="199" t="s">
        <v>3461</v>
      </c>
      <c r="N168" s="200">
        <v>65</v>
      </c>
      <c r="O168" s="193"/>
      <c r="P168" s="199" t="s">
        <v>3462</v>
      </c>
      <c r="Q168" s="199" t="s">
        <v>3463</v>
      </c>
      <c r="R168" s="193"/>
      <c r="S168" s="193"/>
      <c r="T168" s="193"/>
      <c r="U168" s="193"/>
      <c r="V168" s="193"/>
      <c r="W168" s="193"/>
      <c r="X168" s="193"/>
      <c r="Y168" s="193"/>
      <c r="Z168" s="193"/>
      <c r="AA168" s="193"/>
      <c r="AB168" s="193"/>
      <c r="AC168" s="193"/>
      <c r="AD168" s="193"/>
      <c r="AE168" s="193"/>
      <c r="AF168" s="206"/>
    </row>
    <row r="169" spans="1:32" ht="60" x14ac:dyDescent="0.25">
      <c r="A169" s="193"/>
      <c r="B169" s="193"/>
      <c r="C169" s="193"/>
      <c r="D169" s="200">
        <v>168</v>
      </c>
      <c r="E169" s="199" t="s">
        <v>3464</v>
      </c>
      <c r="F169" s="199" t="s">
        <v>3465</v>
      </c>
      <c r="G169" s="200">
        <v>5</v>
      </c>
      <c r="H169" s="193"/>
      <c r="I169" s="202"/>
      <c r="J169" s="193"/>
      <c r="K169" s="200">
        <v>168</v>
      </c>
      <c r="L169" s="199" t="s">
        <v>3466</v>
      </c>
      <c r="M169" s="199" t="s">
        <v>3467</v>
      </c>
      <c r="N169" s="200">
        <v>65</v>
      </c>
      <c r="O169" s="193"/>
      <c r="P169" s="199" t="s">
        <v>3468</v>
      </c>
      <c r="Q169" s="199" t="s">
        <v>3469</v>
      </c>
      <c r="R169" s="193"/>
      <c r="S169" s="193"/>
      <c r="T169" s="193"/>
      <c r="U169" s="193"/>
      <c r="V169" s="193"/>
      <c r="W169" s="193"/>
      <c r="X169" s="193"/>
      <c r="Y169" s="193"/>
      <c r="Z169" s="193"/>
      <c r="AA169" s="193"/>
      <c r="AB169" s="193"/>
      <c r="AC169" s="193"/>
      <c r="AD169" s="193"/>
      <c r="AE169" s="193"/>
      <c r="AF169" s="206"/>
    </row>
    <row r="170" spans="1:32" ht="75" x14ac:dyDescent="0.25">
      <c r="A170" s="193"/>
      <c r="B170" s="193"/>
      <c r="C170" s="193"/>
      <c r="D170" s="200">
        <v>169</v>
      </c>
      <c r="E170" s="199" t="s">
        <v>3470</v>
      </c>
      <c r="F170" s="199" t="s">
        <v>3471</v>
      </c>
      <c r="G170" s="200">
        <v>5</v>
      </c>
      <c r="H170" s="193"/>
      <c r="I170" s="202"/>
      <c r="J170" s="193"/>
      <c r="K170" s="200">
        <v>169</v>
      </c>
      <c r="L170" s="199" t="s">
        <v>3472</v>
      </c>
      <c r="M170" s="199" t="s">
        <v>3473</v>
      </c>
      <c r="N170" s="200">
        <v>65</v>
      </c>
      <c r="O170" s="193"/>
      <c r="P170" s="199" t="s">
        <v>3474</v>
      </c>
      <c r="Q170" s="199" t="s">
        <v>3475</v>
      </c>
      <c r="R170" s="193"/>
      <c r="S170" s="193"/>
      <c r="T170" s="193"/>
      <c r="U170" s="193"/>
      <c r="V170" s="193"/>
      <c r="W170" s="193"/>
      <c r="X170" s="193"/>
      <c r="Y170" s="193"/>
      <c r="Z170" s="193"/>
      <c r="AA170" s="193"/>
      <c r="AB170" s="193"/>
      <c r="AC170" s="193"/>
      <c r="AD170" s="193"/>
      <c r="AE170" s="193"/>
      <c r="AF170" s="206"/>
    </row>
    <row r="171" spans="1:32" ht="45" x14ac:dyDescent="0.25">
      <c r="A171" s="193"/>
      <c r="B171" s="193"/>
      <c r="C171" s="193"/>
      <c r="D171" s="200">
        <v>170</v>
      </c>
      <c r="E171" s="199" t="s">
        <v>3476</v>
      </c>
      <c r="F171" s="199" t="s">
        <v>3477</v>
      </c>
      <c r="G171" s="200">
        <v>6</v>
      </c>
      <c r="H171" s="193"/>
      <c r="I171" s="202"/>
      <c r="J171" s="193"/>
      <c r="K171" s="200">
        <v>170</v>
      </c>
      <c r="L171" s="199" t="s">
        <v>3478</v>
      </c>
      <c r="M171" s="199" t="s">
        <v>3479</v>
      </c>
      <c r="N171" s="200">
        <v>65</v>
      </c>
      <c r="O171" s="193"/>
      <c r="P171" s="199" t="s">
        <v>3480</v>
      </c>
      <c r="Q171" s="199" t="s">
        <v>3481</v>
      </c>
      <c r="R171" s="193"/>
      <c r="S171" s="193"/>
      <c r="T171" s="193"/>
      <c r="U171" s="193"/>
      <c r="V171" s="193"/>
      <c r="W171" s="193"/>
      <c r="X171" s="193"/>
      <c r="Y171" s="193"/>
      <c r="Z171" s="193"/>
      <c r="AA171" s="193"/>
      <c r="AB171" s="193"/>
      <c r="AC171" s="193"/>
      <c r="AD171" s="193"/>
      <c r="AE171" s="193"/>
      <c r="AF171" s="206"/>
    </row>
    <row r="172" spans="1:32" ht="60" x14ac:dyDescent="0.25">
      <c r="A172" s="193"/>
      <c r="B172" s="193"/>
      <c r="C172" s="193"/>
      <c r="D172" s="200">
        <v>171</v>
      </c>
      <c r="E172" s="199" t="s">
        <v>3482</v>
      </c>
      <c r="F172" s="199" t="s">
        <v>3483</v>
      </c>
      <c r="G172" s="200">
        <v>6</v>
      </c>
      <c r="H172" s="193"/>
      <c r="I172" s="202"/>
      <c r="J172" s="193"/>
      <c r="K172" s="200">
        <v>171</v>
      </c>
      <c r="L172" s="199" t="s">
        <v>3484</v>
      </c>
      <c r="M172" s="199" t="s">
        <v>3485</v>
      </c>
      <c r="N172" s="200">
        <v>66</v>
      </c>
      <c r="O172" s="193"/>
      <c r="P172" s="199" t="s">
        <v>3486</v>
      </c>
      <c r="Q172" s="199" t="s">
        <v>3487</v>
      </c>
      <c r="R172" s="193"/>
      <c r="S172" s="193"/>
      <c r="T172" s="193"/>
      <c r="U172" s="193"/>
      <c r="V172" s="193"/>
      <c r="W172" s="193"/>
      <c r="X172" s="193"/>
      <c r="Y172" s="193"/>
      <c r="Z172" s="193"/>
      <c r="AA172" s="193"/>
      <c r="AB172" s="193"/>
      <c r="AC172" s="193"/>
      <c r="AD172" s="193"/>
      <c r="AE172" s="193"/>
      <c r="AF172" s="206"/>
    </row>
    <row r="173" spans="1:32" ht="63.75" customHeight="1" x14ac:dyDescent="0.25">
      <c r="A173" s="193"/>
      <c r="B173" s="193"/>
      <c r="C173" s="193"/>
      <c r="D173" s="200">
        <v>172</v>
      </c>
      <c r="E173" s="199" t="s">
        <v>3488</v>
      </c>
      <c r="F173" s="199" t="s">
        <v>3489</v>
      </c>
      <c r="G173" s="200">
        <v>6</v>
      </c>
      <c r="H173" s="193"/>
      <c r="I173" s="202"/>
      <c r="J173" s="193"/>
      <c r="K173" s="200">
        <v>172</v>
      </c>
      <c r="L173" s="199" t="s">
        <v>3490</v>
      </c>
      <c r="M173" s="199" t="s">
        <v>3491</v>
      </c>
      <c r="N173" s="200">
        <v>67</v>
      </c>
      <c r="O173" s="193"/>
      <c r="P173" s="199" t="s">
        <v>3492</v>
      </c>
      <c r="Q173" s="199" t="s">
        <v>3493</v>
      </c>
      <c r="R173" s="193"/>
      <c r="S173" s="193"/>
      <c r="T173" s="193"/>
      <c r="U173" s="193"/>
      <c r="V173" s="193"/>
      <c r="W173" s="193"/>
      <c r="X173" s="193"/>
      <c r="Y173" s="193"/>
      <c r="Z173" s="193"/>
      <c r="AA173" s="193"/>
      <c r="AB173" s="193"/>
      <c r="AC173" s="193"/>
      <c r="AD173" s="193"/>
      <c r="AE173" s="193"/>
      <c r="AF173" s="206"/>
    </row>
    <row r="174" spans="1:32" ht="60" customHeight="1" x14ac:dyDescent="0.25">
      <c r="A174" s="193"/>
      <c r="B174" s="193"/>
      <c r="C174" s="193"/>
      <c r="D174" s="200">
        <v>173</v>
      </c>
      <c r="E174" s="199" t="s">
        <v>3494</v>
      </c>
      <c r="F174" s="199" t="s">
        <v>3495</v>
      </c>
      <c r="G174" s="200">
        <v>6</v>
      </c>
      <c r="H174" s="193"/>
      <c r="I174" s="202"/>
      <c r="J174" s="193"/>
      <c r="K174" s="200">
        <v>173</v>
      </c>
      <c r="L174" s="199" t="s">
        <v>3496</v>
      </c>
      <c r="M174" s="199" t="s">
        <v>3497</v>
      </c>
      <c r="N174" s="200">
        <v>67</v>
      </c>
      <c r="O174" s="193"/>
      <c r="P174" s="199" t="s">
        <v>3498</v>
      </c>
      <c r="Q174" s="199" t="s">
        <v>3499</v>
      </c>
      <c r="R174" s="193"/>
      <c r="S174" s="193"/>
      <c r="T174" s="193"/>
      <c r="U174" s="193"/>
      <c r="V174" s="193"/>
      <c r="W174" s="193"/>
      <c r="X174" s="193"/>
      <c r="Y174" s="193"/>
      <c r="Z174" s="193"/>
      <c r="AA174" s="193"/>
      <c r="AB174" s="193"/>
      <c r="AC174" s="193"/>
      <c r="AD174" s="193"/>
      <c r="AE174" s="193"/>
      <c r="AF174" s="206"/>
    </row>
    <row r="175" spans="1:32" ht="58.5" customHeight="1" x14ac:dyDescent="0.25">
      <c r="A175" s="193"/>
      <c r="B175" s="193"/>
      <c r="C175" s="193"/>
      <c r="D175" s="200">
        <v>174</v>
      </c>
      <c r="E175" s="199" t="s">
        <v>3500</v>
      </c>
      <c r="F175" s="199" t="s">
        <v>3501</v>
      </c>
      <c r="G175" s="200">
        <v>6</v>
      </c>
      <c r="H175" s="193"/>
      <c r="I175" s="202"/>
      <c r="J175" s="193"/>
      <c r="K175" s="200">
        <v>174</v>
      </c>
      <c r="L175" s="199" t="s">
        <v>3502</v>
      </c>
      <c r="M175" s="199" t="s">
        <v>3503</v>
      </c>
      <c r="N175" s="200">
        <v>67</v>
      </c>
      <c r="O175" s="193"/>
      <c r="P175" s="199" t="s">
        <v>3504</v>
      </c>
      <c r="Q175" s="199" t="s">
        <v>2240</v>
      </c>
      <c r="R175" s="193"/>
      <c r="S175" s="193"/>
      <c r="T175" s="193"/>
      <c r="U175" s="193"/>
      <c r="V175" s="193"/>
      <c r="W175" s="193"/>
      <c r="X175" s="193"/>
      <c r="Y175" s="193"/>
      <c r="Z175" s="193"/>
      <c r="AA175" s="193"/>
      <c r="AB175" s="193"/>
      <c r="AC175" s="193"/>
      <c r="AD175" s="193"/>
      <c r="AE175" s="193"/>
      <c r="AF175" s="206"/>
    </row>
    <row r="176" spans="1:32" ht="54.75" customHeight="1" x14ac:dyDescent="0.25">
      <c r="A176" s="193"/>
      <c r="B176" s="193"/>
      <c r="C176" s="193"/>
      <c r="D176" s="200">
        <v>175</v>
      </c>
      <c r="E176" s="199" t="s">
        <v>3505</v>
      </c>
      <c r="F176" s="199" t="s">
        <v>3506</v>
      </c>
      <c r="G176" s="200">
        <v>6</v>
      </c>
      <c r="H176" s="193"/>
      <c r="I176" s="202"/>
      <c r="J176" s="193"/>
      <c r="K176" s="200">
        <v>175</v>
      </c>
      <c r="L176" s="199" t="s">
        <v>3507</v>
      </c>
      <c r="M176" s="199" t="s">
        <v>3508</v>
      </c>
      <c r="N176" s="200">
        <v>68</v>
      </c>
      <c r="O176" s="193"/>
      <c r="P176" s="199" t="s">
        <v>3509</v>
      </c>
      <c r="Q176" s="199" t="s">
        <v>3510</v>
      </c>
      <c r="R176" s="193"/>
      <c r="S176" s="193"/>
      <c r="T176" s="193"/>
      <c r="U176" s="193"/>
      <c r="V176" s="193"/>
      <c r="W176" s="193"/>
      <c r="X176" s="193"/>
      <c r="Y176" s="193"/>
      <c r="Z176" s="193"/>
      <c r="AA176" s="193"/>
      <c r="AB176" s="193"/>
      <c r="AC176" s="193"/>
      <c r="AD176" s="193"/>
      <c r="AE176" s="193"/>
      <c r="AF176" s="206"/>
    </row>
    <row r="177" spans="1:32" ht="45" x14ac:dyDescent="0.25">
      <c r="A177" s="193"/>
      <c r="B177" s="193"/>
      <c r="C177" s="193"/>
      <c r="D177" s="200">
        <v>176</v>
      </c>
      <c r="E177" s="199" t="s">
        <v>3511</v>
      </c>
      <c r="F177" s="199" t="s">
        <v>3512</v>
      </c>
      <c r="G177" s="200">
        <v>6</v>
      </c>
      <c r="H177" s="193"/>
      <c r="I177" s="202"/>
      <c r="J177" s="193"/>
      <c r="K177" s="200">
        <v>176</v>
      </c>
      <c r="L177" s="199" t="s">
        <v>3513</v>
      </c>
      <c r="M177" s="199" t="s">
        <v>3514</v>
      </c>
      <c r="N177" s="200">
        <v>68</v>
      </c>
      <c r="O177" s="193"/>
      <c r="P177" s="199" t="s">
        <v>3515</v>
      </c>
      <c r="Q177" s="199" t="s">
        <v>3516</v>
      </c>
      <c r="R177" s="193"/>
      <c r="S177" s="193"/>
      <c r="T177" s="193"/>
      <c r="U177" s="193"/>
      <c r="V177" s="193"/>
      <c r="W177" s="193"/>
      <c r="X177" s="193"/>
      <c r="Y177" s="193"/>
      <c r="Z177" s="193"/>
      <c r="AA177" s="193"/>
      <c r="AB177" s="193"/>
      <c r="AC177" s="193"/>
      <c r="AD177" s="193"/>
      <c r="AE177" s="193"/>
      <c r="AF177" s="206"/>
    </row>
    <row r="178" spans="1:32" ht="60" x14ac:dyDescent="0.25">
      <c r="A178" s="193"/>
      <c r="B178" s="193"/>
      <c r="C178" s="193"/>
      <c r="D178" s="200">
        <v>177</v>
      </c>
      <c r="E178" s="199" t="s">
        <v>3517</v>
      </c>
      <c r="F178" s="199" t="s">
        <v>3518</v>
      </c>
      <c r="G178" s="200">
        <v>6</v>
      </c>
      <c r="H178" s="193"/>
      <c r="I178" s="202"/>
      <c r="J178" s="193"/>
      <c r="K178" s="200">
        <v>177</v>
      </c>
      <c r="L178" s="199" t="s">
        <v>3519</v>
      </c>
      <c r="M178" s="199" t="s">
        <v>3520</v>
      </c>
      <c r="N178" s="200">
        <v>68</v>
      </c>
      <c r="O178" s="193"/>
      <c r="P178" s="199" t="s">
        <v>3521</v>
      </c>
      <c r="Q178" s="199" t="s">
        <v>3522</v>
      </c>
      <c r="R178" s="193"/>
      <c r="S178" s="193"/>
      <c r="T178" s="193"/>
      <c r="U178" s="193"/>
      <c r="V178" s="193"/>
      <c r="W178" s="193"/>
      <c r="X178" s="193"/>
      <c r="Y178" s="193"/>
      <c r="Z178" s="193"/>
      <c r="AA178" s="193"/>
      <c r="AB178" s="193"/>
      <c r="AC178" s="193"/>
      <c r="AD178" s="193"/>
      <c r="AE178" s="193"/>
      <c r="AF178" s="206"/>
    </row>
    <row r="179" spans="1:32" ht="60" x14ac:dyDescent="0.25">
      <c r="A179" s="193"/>
      <c r="B179" s="193"/>
      <c r="C179" s="193"/>
      <c r="D179" s="200">
        <v>178</v>
      </c>
      <c r="E179" s="199" t="s">
        <v>3523</v>
      </c>
      <c r="F179" s="199" t="s">
        <v>3524</v>
      </c>
      <c r="G179" s="200">
        <v>6</v>
      </c>
      <c r="H179" s="193"/>
      <c r="I179" s="202"/>
      <c r="J179" s="193"/>
      <c r="K179" s="200">
        <v>178</v>
      </c>
      <c r="L179" s="199" t="s">
        <v>3525</v>
      </c>
      <c r="M179" s="199" t="s">
        <v>3526</v>
      </c>
      <c r="N179" s="200">
        <v>68</v>
      </c>
      <c r="O179" s="193"/>
      <c r="P179" s="199" t="s">
        <v>3527</v>
      </c>
      <c r="Q179" s="199" t="s">
        <v>3528</v>
      </c>
      <c r="R179" s="193"/>
      <c r="S179" s="193"/>
      <c r="T179" s="193"/>
      <c r="U179" s="193"/>
      <c r="V179" s="193"/>
      <c r="W179" s="193"/>
      <c r="X179" s="193"/>
      <c r="Y179" s="193"/>
      <c r="Z179" s="193"/>
      <c r="AA179" s="193"/>
      <c r="AB179" s="193"/>
      <c r="AC179" s="193"/>
      <c r="AD179" s="193"/>
      <c r="AE179" s="193"/>
      <c r="AF179" s="206"/>
    </row>
    <row r="180" spans="1:32" ht="49.5" customHeight="1" x14ac:dyDescent="0.25">
      <c r="A180" s="193"/>
      <c r="B180" s="193"/>
      <c r="C180" s="193"/>
      <c r="D180" s="200">
        <v>179</v>
      </c>
      <c r="E180" s="199" t="s">
        <v>3529</v>
      </c>
      <c r="F180" s="199" t="s">
        <v>3530</v>
      </c>
      <c r="G180" s="200">
        <v>6</v>
      </c>
      <c r="H180" s="193"/>
      <c r="I180" s="202"/>
      <c r="J180" s="193"/>
      <c r="K180" s="200">
        <v>179</v>
      </c>
      <c r="L180" s="199" t="s">
        <v>3531</v>
      </c>
      <c r="M180" s="199" t="s">
        <v>3532</v>
      </c>
      <c r="N180" s="200">
        <v>69</v>
      </c>
      <c r="O180" s="193"/>
      <c r="P180" s="199" t="s">
        <v>3533</v>
      </c>
      <c r="Q180" s="199" t="s">
        <v>3534</v>
      </c>
      <c r="R180" s="193"/>
      <c r="S180" s="193"/>
      <c r="T180" s="193"/>
      <c r="U180" s="193"/>
      <c r="V180" s="193"/>
      <c r="W180" s="193"/>
      <c r="X180" s="193"/>
      <c r="Y180" s="193"/>
      <c r="Z180" s="193"/>
      <c r="AA180" s="193"/>
      <c r="AB180" s="193"/>
      <c r="AC180" s="193"/>
      <c r="AD180" s="193"/>
      <c r="AE180" s="193"/>
      <c r="AF180" s="206"/>
    </row>
    <row r="181" spans="1:32" ht="45" x14ac:dyDescent="0.25">
      <c r="A181" s="193"/>
      <c r="B181" s="193"/>
      <c r="C181" s="193"/>
      <c r="D181" s="200">
        <v>180</v>
      </c>
      <c r="E181" s="199" t="s">
        <v>3535</v>
      </c>
      <c r="F181" s="199" t="s">
        <v>3536</v>
      </c>
      <c r="G181" s="200">
        <v>6</v>
      </c>
      <c r="H181" s="193"/>
      <c r="I181" s="202"/>
      <c r="J181" s="193"/>
      <c r="K181" s="200">
        <v>180</v>
      </c>
      <c r="L181" s="199" t="s">
        <v>3537</v>
      </c>
      <c r="M181" s="199" t="s">
        <v>3538</v>
      </c>
      <c r="N181" s="200">
        <v>70</v>
      </c>
      <c r="O181" s="193"/>
      <c r="P181" s="199" t="s">
        <v>3539</v>
      </c>
      <c r="Q181" s="199" t="s">
        <v>3540</v>
      </c>
      <c r="R181" s="193"/>
      <c r="S181" s="193"/>
      <c r="T181" s="193"/>
      <c r="U181" s="193"/>
      <c r="V181" s="193"/>
      <c r="W181" s="193"/>
      <c r="X181" s="193"/>
      <c r="Y181" s="193"/>
      <c r="Z181" s="193"/>
      <c r="AA181" s="193"/>
      <c r="AB181" s="193"/>
      <c r="AC181" s="193"/>
      <c r="AD181" s="193"/>
      <c r="AE181" s="193"/>
      <c r="AF181" s="206"/>
    </row>
    <row r="182" spans="1:32" ht="60" x14ac:dyDescent="0.25">
      <c r="A182" s="193"/>
      <c r="B182" s="193"/>
      <c r="C182" s="193"/>
      <c r="D182" s="200">
        <v>181</v>
      </c>
      <c r="E182" s="199" t="s">
        <v>3541</v>
      </c>
      <c r="F182" s="199" t="s">
        <v>3542</v>
      </c>
      <c r="G182" s="200">
        <v>6</v>
      </c>
      <c r="H182" s="193"/>
      <c r="I182" s="202"/>
      <c r="J182" s="193"/>
      <c r="K182" s="200">
        <v>181</v>
      </c>
      <c r="L182" s="199" t="s">
        <v>3543</v>
      </c>
      <c r="M182" s="199" t="s">
        <v>3544</v>
      </c>
      <c r="N182" s="200">
        <v>72</v>
      </c>
      <c r="O182" s="193"/>
      <c r="P182" s="199" t="s">
        <v>3545</v>
      </c>
      <c r="Q182" s="199" t="s">
        <v>3546</v>
      </c>
      <c r="R182" s="193"/>
      <c r="S182" s="193"/>
      <c r="T182" s="193"/>
      <c r="U182" s="193"/>
      <c r="V182" s="193"/>
      <c r="W182" s="193"/>
      <c r="X182" s="193"/>
      <c r="Y182" s="193"/>
      <c r="Z182" s="193"/>
      <c r="AA182" s="193"/>
      <c r="AB182" s="193"/>
      <c r="AC182" s="193"/>
      <c r="AD182" s="193"/>
      <c r="AE182" s="193"/>
      <c r="AF182" s="206"/>
    </row>
    <row r="183" spans="1:32" ht="60" x14ac:dyDescent="0.25">
      <c r="A183" s="193"/>
      <c r="B183" s="193"/>
      <c r="C183" s="193"/>
      <c r="D183" s="200">
        <v>182</v>
      </c>
      <c r="E183" s="199" t="s">
        <v>3547</v>
      </c>
      <c r="F183" s="199" t="s">
        <v>3548</v>
      </c>
      <c r="G183" s="200">
        <v>7</v>
      </c>
      <c r="H183" s="193"/>
      <c r="I183" s="202"/>
      <c r="J183" s="193"/>
      <c r="K183" s="200">
        <v>182</v>
      </c>
      <c r="L183" s="199" t="s">
        <v>3549</v>
      </c>
      <c r="M183" s="199" t="s">
        <v>3550</v>
      </c>
      <c r="N183" s="200">
        <v>72</v>
      </c>
      <c r="O183" s="193"/>
      <c r="P183" s="199" t="s">
        <v>3551</v>
      </c>
      <c r="Q183" s="199" t="s">
        <v>3552</v>
      </c>
      <c r="R183" s="193"/>
      <c r="S183" s="193"/>
      <c r="T183" s="193"/>
      <c r="U183" s="193"/>
      <c r="V183" s="193"/>
      <c r="W183" s="193"/>
      <c r="X183" s="193"/>
      <c r="Y183" s="193"/>
      <c r="Z183" s="193"/>
      <c r="AA183" s="193"/>
      <c r="AB183" s="193"/>
      <c r="AC183" s="193"/>
      <c r="AD183" s="193"/>
      <c r="AE183" s="193"/>
      <c r="AF183" s="206"/>
    </row>
    <row r="184" spans="1:32" ht="60" x14ac:dyDescent="0.25">
      <c r="A184" s="193"/>
      <c r="B184" s="193"/>
      <c r="C184" s="193"/>
      <c r="D184" s="200">
        <v>183</v>
      </c>
      <c r="E184" s="199" t="s">
        <v>3553</v>
      </c>
      <c r="F184" s="199" t="s">
        <v>3554</v>
      </c>
      <c r="G184" s="200">
        <v>7</v>
      </c>
      <c r="H184" s="193"/>
      <c r="I184" s="202"/>
      <c r="J184" s="193"/>
      <c r="K184" s="200">
        <v>183</v>
      </c>
      <c r="L184" s="199" t="s">
        <v>3555</v>
      </c>
      <c r="M184" s="199" t="s">
        <v>3556</v>
      </c>
      <c r="N184" s="200">
        <v>73</v>
      </c>
      <c r="O184" s="193"/>
      <c r="P184" s="199" t="s">
        <v>3557</v>
      </c>
      <c r="Q184" s="199" t="s">
        <v>3558</v>
      </c>
      <c r="R184" s="193"/>
      <c r="S184" s="193"/>
      <c r="T184" s="193"/>
      <c r="U184" s="193"/>
      <c r="V184" s="193"/>
      <c r="W184" s="193"/>
      <c r="X184" s="193"/>
      <c r="Y184" s="193"/>
      <c r="Z184" s="193"/>
      <c r="AA184" s="193"/>
      <c r="AB184" s="193"/>
      <c r="AC184" s="193"/>
      <c r="AD184" s="193"/>
      <c r="AE184" s="193"/>
      <c r="AF184" s="206"/>
    </row>
    <row r="185" spans="1:32" ht="60" customHeight="1" x14ac:dyDescent="0.25">
      <c r="A185" s="193"/>
      <c r="B185" s="193"/>
      <c r="C185" s="193"/>
      <c r="D185" s="200">
        <v>184</v>
      </c>
      <c r="E185" s="199" t="s">
        <v>3559</v>
      </c>
      <c r="F185" s="199" t="s">
        <v>3560</v>
      </c>
      <c r="G185" s="200">
        <v>7</v>
      </c>
      <c r="H185" s="193"/>
      <c r="I185" s="202"/>
      <c r="J185" s="193"/>
      <c r="K185" s="200">
        <v>184</v>
      </c>
      <c r="L185" s="199" t="s">
        <v>3561</v>
      </c>
      <c r="M185" s="199" t="s">
        <v>3562</v>
      </c>
      <c r="N185" s="200">
        <v>73</v>
      </c>
      <c r="O185" s="193"/>
      <c r="P185" s="199" t="s">
        <v>3563</v>
      </c>
      <c r="Q185" s="199" t="s">
        <v>3564</v>
      </c>
      <c r="R185" s="193"/>
      <c r="S185" s="193"/>
      <c r="T185" s="193"/>
      <c r="U185" s="193"/>
      <c r="V185" s="193"/>
      <c r="W185" s="193"/>
      <c r="X185" s="193"/>
      <c r="Y185" s="193"/>
      <c r="Z185" s="193"/>
      <c r="AA185" s="193"/>
      <c r="AB185" s="193"/>
      <c r="AC185" s="193"/>
      <c r="AD185" s="193"/>
      <c r="AE185" s="193"/>
      <c r="AF185" s="206"/>
    </row>
    <row r="186" spans="1:32" ht="43.5" customHeight="1" x14ac:dyDescent="0.25">
      <c r="A186" s="193"/>
      <c r="B186" s="193"/>
      <c r="C186" s="193"/>
      <c r="D186" s="200">
        <v>185</v>
      </c>
      <c r="E186" s="199" t="s">
        <v>3565</v>
      </c>
      <c r="F186" s="199" t="s">
        <v>3566</v>
      </c>
      <c r="G186" s="200">
        <v>7</v>
      </c>
      <c r="H186" s="193"/>
      <c r="I186" s="202"/>
      <c r="J186" s="193"/>
      <c r="K186" s="200">
        <v>185</v>
      </c>
      <c r="L186" s="199" t="s">
        <v>3567</v>
      </c>
      <c r="M186" s="199" t="s">
        <v>3568</v>
      </c>
      <c r="N186" s="200">
        <v>74</v>
      </c>
      <c r="O186" s="193"/>
      <c r="P186" s="199" t="s">
        <v>3569</v>
      </c>
      <c r="Q186" s="199" t="s">
        <v>3570</v>
      </c>
      <c r="R186" s="193"/>
      <c r="S186" s="193"/>
      <c r="T186" s="193"/>
      <c r="U186" s="193"/>
      <c r="V186" s="193"/>
      <c r="W186" s="193"/>
      <c r="X186" s="193"/>
      <c r="Y186" s="193"/>
      <c r="Z186" s="193"/>
      <c r="AA186" s="193"/>
      <c r="AB186" s="193"/>
      <c r="AC186" s="193"/>
      <c r="AD186" s="193"/>
      <c r="AE186" s="193"/>
      <c r="AF186" s="206"/>
    </row>
    <row r="187" spans="1:32" ht="41.25" customHeight="1" x14ac:dyDescent="0.25">
      <c r="A187" s="193"/>
      <c r="B187" s="193"/>
      <c r="C187" s="193"/>
      <c r="D187" s="200">
        <v>186</v>
      </c>
      <c r="E187" s="199" t="s">
        <v>3571</v>
      </c>
      <c r="F187" s="199" t="s">
        <v>3572</v>
      </c>
      <c r="G187" s="200">
        <v>7</v>
      </c>
      <c r="H187" s="193"/>
      <c r="I187" s="202"/>
      <c r="J187" s="193"/>
      <c r="K187" s="200">
        <v>186</v>
      </c>
      <c r="L187" s="199" t="s">
        <v>3573</v>
      </c>
      <c r="M187" s="199" t="s">
        <v>3574</v>
      </c>
      <c r="N187" s="200">
        <v>74</v>
      </c>
      <c r="O187" s="193"/>
      <c r="P187" s="199" t="s">
        <v>3575</v>
      </c>
      <c r="Q187" s="199" t="s">
        <v>3576</v>
      </c>
      <c r="R187" s="193"/>
      <c r="S187" s="193"/>
      <c r="T187" s="193"/>
      <c r="U187" s="193"/>
      <c r="V187" s="193"/>
      <c r="W187" s="193"/>
      <c r="X187" s="193"/>
      <c r="Y187" s="193"/>
      <c r="Z187" s="193"/>
      <c r="AA187" s="193"/>
      <c r="AB187" s="193"/>
      <c r="AC187" s="193"/>
      <c r="AD187" s="193"/>
      <c r="AE187" s="193"/>
      <c r="AF187" s="206"/>
    </row>
    <row r="188" spans="1:32" ht="48.75" customHeight="1" x14ac:dyDescent="0.25">
      <c r="A188" s="193"/>
      <c r="B188" s="193"/>
      <c r="C188" s="193"/>
      <c r="D188" s="200">
        <v>187</v>
      </c>
      <c r="E188" s="199" t="s">
        <v>3577</v>
      </c>
      <c r="F188" s="199" t="s">
        <v>3578</v>
      </c>
      <c r="G188" s="200">
        <v>7</v>
      </c>
      <c r="H188" s="193"/>
      <c r="I188" s="202"/>
      <c r="J188" s="193"/>
      <c r="K188" s="200">
        <v>187</v>
      </c>
      <c r="L188" s="199" t="s">
        <v>3579</v>
      </c>
      <c r="M188" s="199" t="s">
        <v>3580</v>
      </c>
      <c r="N188" s="200">
        <v>75</v>
      </c>
      <c r="O188" s="193"/>
      <c r="P188" s="199" t="s">
        <v>3581</v>
      </c>
      <c r="Q188" s="199" t="s">
        <v>3582</v>
      </c>
      <c r="R188" s="193"/>
      <c r="S188" s="193"/>
      <c r="T188" s="193"/>
      <c r="U188" s="193"/>
      <c r="V188" s="193"/>
      <c r="W188" s="193"/>
      <c r="X188" s="193"/>
      <c r="Y188" s="193"/>
      <c r="Z188" s="193"/>
      <c r="AA188" s="193"/>
      <c r="AB188" s="193"/>
      <c r="AC188" s="193"/>
      <c r="AD188" s="193"/>
      <c r="AE188" s="193"/>
      <c r="AF188" s="206"/>
    </row>
    <row r="189" spans="1:32" ht="30" x14ac:dyDescent="0.25">
      <c r="A189" s="193"/>
      <c r="B189" s="193"/>
      <c r="C189" s="193"/>
      <c r="D189" s="200">
        <v>188</v>
      </c>
      <c r="E189" s="199" t="s">
        <v>3583</v>
      </c>
      <c r="F189" s="199" t="s">
        <v>3584</v>
      </c>
      <c r="G189" s="200">
        <v>7</v>
      </c>
      <c r="H189" s="193"/>
      <c r="I189" s="202"/>
      <c r="J189" s="193"/>
      <c r="K189" s="200">
        <v>188</v>
      </c>
      <c r="L189" s="199" t="s">
        <v>3585</v>
      </c>
      <c r="M189" s="199" t="s">
        <v>3586</v>
      </c>
      <c r="N189" s="200">
        <v>75</v>
      </c>
      <c r="O189" s="193"/>
      <c r="P189" s="199" t="s">
        <v>3587</v>
      </c>
      <c r="Q189" s="199" t="s">
        <v>3588</v>
      </c>
      <c r="R189" s="193"/>
      <c r="S189" s="193"/>
      <c r="T189" s="193"/>
      <c r="U189" s="193"/>
      <c r="V189" s="193"/>
      <c r="W189" s="193"/>
      <c r="X189" s="193"/>
      <c r="Y189" s="193"/>
      <c r="Z189" s="193"/>
      <c r="AA189" s="193"/>
      <c r="AB189" s="193"/>
      <c r="AC189" s="193"/>
      <c r="AD189" s="193"/>
      <c r="AE189" s="193"/>
      <c r="AF189" s="206"/>
    </row>
    <row r="190" spans="1:32" ht="53.25" customHeight="1" x14ac:dyDescent="0.25">
      <c r="A190" s="193"/>
      <c r="B190" s="193"/>
      <c r="C190" s="193"/>
      <c r="D190" s="200">
        <v>189</v>
      </c>
      <c r="E190" s="199" t="s">
        <v>3589</v>
      </c>
      <c r="F190" s="199" t="s">
        <v>3590</v>
      </c>
      <c r="G190" s="200">
        <v>7</v>
      </c>
      <c r="H190" s="193"/>
      <c r="I190" s="202"/>
      <c r="J190" s="193"/>
      <c r="K190" s="200">
        <v>189</v>
      </c>
      <c r="L190" s="199" t="s">
        <v>3591</v>
      </c>
      <c r="M190" s="199" t="s">
        <v>3592</v>
      </c>
      <c r="N190" s="200">
        <v>76</v>
      </c>
      <c r="O190" s="193"/>
      <c r="P190" s="199" t="s">
        <v>3593</v>
      </c>
      <c r="Q190" s="199" t="s">
        <v>3594</v>
      </c>
      <c r="R190" s="193"/>
      <c r="S190" s="193"/>
      <c r="T190" s="193"/>
      <c r="U190" s="193"/>
      <c r="V190" s="193"/>
      <c r="W190" s="193"/>
      <c r="X190" s="193"/>
      <c r="Y190" s="193"/>
      <c r="Z190" s="193"/>
      <c r="AA190" s="193"/>
      <c r="AB190" s="193"/>
      <c r="AC190" s="193"/>
      <c r="AD190" s="193"/>
      <c r="AE190" s="193"/>
      <c r="AF190" s="206"/>
    </row>
    <row r="191" spans="1:32" ht="48" customHeight="1" x14ac:dyDescent="0.25">
      <c r="A191" s="193"/>
      <c r="B191" s="193"/>
      <c r="C191" s="193"/>
      <c r="D191" s="200">
        <v>190</v>
      </c>
      <c r="E191" s="199" t="s">
        <v>3595</v>
      </c>
      <c r="F191" s="199" t="s">
        <v>3596</v>
      </c>
      <c r="G191" s="200">
        <v>7</v>
      </c>
      <c r="H191" s="193"/>
      <c r="I191" s="202"/>
      <c r="J191" s="193"/>
      <c r="K191" s="200">
        <v>190</v>
      </c>
      <c r="L191" s="199" t="s">
        <v>3597</v>
      </c>
      <c r="M191" s="199" t="s">
        <v>3598</v>
      </c>
      <c r="N191" s="200">
        <v>77</v>
      </c>
      <c r="O191" s="193"/>
      <c r="P191" s="199" t="s">
        <v>3599</v>
      </c>
      <c r="Q191" s="199" t="s">
        <v>3600</v>
      </c>
      <c r="R191" s="193"/>
      <c r="S191" s="193"/>
      <c r="T191" s="193"/>
      <c r="U191" s="193"/>
      <c r="V191" s="193"/>
      <c r="W191" s="193"/>
      <c r="X191" s="193"/>
      <c r="Y191" s="193"/>
      <c r="Z191" s="193"/>
      <c r="AA191" s="193"/>
      <c r="AB191" s="193"/>
      <c r="AC191" s="193"/>
      <c r="AD191" s="193"/>
      <c r="AE191" s="193"/>
      <c r="AF191" s="206"/>
    </row>
    <row r="192" spans="1:32" ht="45" x14ac:dyDescent="0.25">
      <c r="A192" s="193"/>
      <c r="B192" s="193"/>
      <c r="C192" s="193"/>
      <c r="D192" s="200">
        <v>191</v>
      </c>
      <c r="E192" s="199" t="s">
        <v>3601</v>
      </c>
      <c r="F192" s="199" t="s">
        <v>3602</v>
      </c>
      <c r="G192" s="200">
        <v>7</v>
      </c>
      <c r="H192" s="193"/>
      <c r="I192" s="202"/>
      <c r="J192" s="193"/>
      <c r="K192" s="200">
        <v>191</v>
      </c>
      <c r="L192" s="199" t="s">
        <v>3603</v>
      </c>
      <c r="M192" s="199" t="s">
        <v>3604</v>
      </c>
      <c r="N192" s="200">
        <v>77</v>
      </c>
      <c r="O192" s="193"/>
      <c r="P192" s="199" t="s">
        <v>3605</v>
      </c>
      <c r="Q192" s="199" t="s">
        <v>2238</v>
      </c>
      <c r="R192" s="193"/>
      <c r="S192" s="193"/>
      <c r="T192" s="193"/>
      <c r="U192" s="193"/>
      <c r="V192" s="193"/>
      <c r="W192" s="193"/>
      <c r="X192" s="193"/>
      <c r="Y192" s="193"/>
      <c r="Z192" s="193"/>
      <c r="AA192" s="193"/>
      <c r="AB192" s="193"/>
      <c r="AC192" s="193"/>
      <c r="AD192" s="193"/>
      <c r="AE192" s="193"/>
      <c r="AF192" s="206"/>
    </row>
    <row r="193" spans="1:32" ht="44.25" customHeight="1" x14ac:dyDescent="0.25">
      <c r="A193" s="193"/>
      <c r="B193" s="193"/>
      <c r="C193" s="193"/>
      <c r="D193" s="200">
        <v>192</v>
      </c>
      <c r="E193" s="199" t="s">
        <v>3606</v>
      </c>
      <c r="F193" s="199" t="s">
        <v>3607</v>
      </c>
      <c r="G193" s="200">
        <v>7</v>
      </c>
      <c r="H193" s="193"/>
      <c r="I193" s="202"/>
      <c r="J193" s="193"/>
      <c r="K193" s="200">
        <v>192</v>
      </c>
      <c r="L193" s="199" t="s">
        <v>3608</v>
      </c>
      <c r="M193" s="199" t="s">
        <v>3609</v>
      </c>
      <c r="N193" s="200">
        <v>77</v>
      </c>
      <c r="O193" s="193"/>
      <c r="P193" s="199" t="s">
        <v>3610</v>
      </c>
      <c r="Q193" s="199" t="s">
        <v>3611</v>
      </c>
      <c r="R193" s="193"/>
      <c r="S193" s="193"/>
      <c r="T193" s="193"/>
      <c r="U193" s="193"/>
      <c r="V193" s="193"/>
      <c r="W193" s="193"/>
      <c r="X193" s="193"/>
      <c r="Y193" s="193"/>
      <c r="Z193" s="193"/>
      <c r="AA193" s="193"/>
      <c r="AB193" s="193"/>
      <c r="AC193" s="193"/>
      <c r="AD193" s="193"/>
      <c r="AE193" s="193"/>
      <c r="AF193" s="206"/>
    </row>
    <row r="194" spans="1:32" ht="51.75" customHeight="1" x14ac:dyDescent="0.25">
      <c r="A194" s="193"/>
      <c r="B194" s="193"/>
      <c r="C194" s="193"/>
      <c r="D194" s="200">
        <v>193</v>
      </c>
      <c r="E194" s="199" t="s">
        <v>3612</v>
      </c>
      <c r="F194" s="199" t="s">
        <v>3613</v>
      </c>
      <c r="G194" s="200">
        <v>7</v>
      </c>
      <c r="H194" s="193"/>
      <c r="I194" s="202"/>
      <c r="J194" s="193"/>
      <c r="K194" s="200">
        <v>193</v>
      </c>
      <c r="L194" s="199" t="s">
        <v>3614</v>
      </c>
      <c r="M194" s="199" t="s">
        <v>3615</v>
      </c>
      <c r="N194" s="200">
        <v>77</v>
      </c>
      <c r="O194" s="193"/>
      <c r="P194" s="199" t="s">
        <v>3616</v>
      </c>
      <c r="Q194" s="199" t="s">
        <v>3617</v>
      </c>
      <c r="R194" s="193"/>
      <c r="S194" s="193"/>
      <c r="T194" s="193"/>
      <c r="U194" s="193"/>
      <c r="V194" s="193"/>
      <c r="W194" s="193"/>
      <c r="X194" s="193"/>
      <c r="Y194" s="193"/>
      <c r="Z194" s="193"/>
      <c r="AA194" s="193"/>
      <c r="AB194" s="193"/>
      <c r="AC194" s="193"/>
      <c r="AD194" s="193"/>
      <c r="AE194" s="193"/>
      <c r="AF194" s="206"/>
    </row>
    <row r="195" spans="1:32" ht="60" x14ac:dyDescent="0.25">
      <c r="A195" s="193"/>
      <c r="B195" s="193"/>
      <c r="C195" s="193"/>
      <c r="D195" s="200">
        <v>194</v>
      </c>
      <c r="E195" s="199" t="s">
        <v>3618</v>
      </c>
      <c r="F195" s="199" t="s">
        <v>3619</v>
      </c>
      <c r="G195" s="200">
        <v>7</v>
      </c>
      <c r="H195" s="193"/>
      <c r="I195" s="202"/>
      <c r="J195" s="193"/>
      <c r="K195" s="200">
        <v>194</v>
      </c>
      <c r="L195" s="199" t="s">
        <v>3620</v>
      </c>
      <c r="M195" s="199" t="s">
        <v>3621</v>
      </c>
      <c r="N195" s="200">
        <v>77</v>
      </c>
      <c r="O195" s="193"/>
      <c r="P195" s="199" t="s">
        <v>3622</v>
      </c>
      <c r="Q195" s="199" t="s">
        <v>3623</v>
      </c>
      <c r="R195" s="193"/>
      <c r="S195" s="193"/>
      <c r="T195" s="193"/>
      <c r="U195" s="193"/>
      <c r="V195" s="193"/>
      <c r="W195" s="193"/>
      <c r="X195" s="193"/>
      <c r="Y195" s="193"/>
      <c r="Z195" s="193"/>
      <c r="AA195" s="193"/>
      <c r="AB195" s="193"/>
      <c r="AC195" s="193"/>
      <c r="AD195" s="193"/>
      <c r="AE195" s="193"/>
      <c r="AF195" s="206"/>
    </row>
    <row r="196" spans="1:32" ht="60" x14ac:dyDescent="0.25">
      <c r="A196" s="193"/>
      <c r="B196" s="193"/>
      <c r="C196" s="193"/>
      <c r="D196" s="200">
        <v>195</v>
      </c>
      <c r="E196" s="199" t="s">
        <v>3624</v>
      </c>
      <c r="F196" s="199" t="s">
        <v>3625</v>
      </c>
      <c r="G196" s="200">
        <v>7</v>
      </c>
      <c r="H196" s="193"/>
      <c r="I196" s="202"/>
      <c r="J196" s="193"/>
      <c r="K196" s="200">
        <v>195</v>
      </c>
      <c r="L196" s="199" t="s">
        <v>3626</v>
      </c>
      <c r="M196" s="199" t="s">
        <v>3627</v>
      </c>
      <c r="N196" s="200">
        <v>78</v>
      </c>
      <c r="O196" s="193"/>
      <c r="P196" s="199" t="s">
        <v>3628</v>
      </c>
      <c r="Q196" s="199" t="s">
        <v>3629</v>
      </c>
      <c r="R196" s="193"/>
      <c r="S196" s="193"/>
      <c r="T196" s="193"/>
      <c r="U196" s="193"/>
      <c r="V196" s="193"/>
      <c r="W196" s="193"/>
      <c r="X196" s="193"/>
      <c r="Y196" s="193"/>
      <c r="Z196" s="193"/>
      <c r="AA196" s="193"/>
      <c r="AB196" s="193"/>
      <c r="AC196" s="193"/>
      <c r="AD196" s="193"/>
      <c r="AE196" s="193"/>
      <c r="AF196" s="206"/>
    </row>
    <row r="197" spans="1:32" ht="45" x14ac:dyDescent="0.25">
      <c r="A197" s="193"/>
      <c r="B197" s="193"/>
      <c r="C197" s="193"/>
      <c r="D197" s="200">
        <v>196</v>
      </c>
      <c r="E197" s="199" t="s">
        <v>3630</v>
      </c>
      <c r="F197" s="199" t="s">
        <v>3631</v>
      </c>
      <c r="G197" s="200">
        <v>7</v>
      </c>
      <c r="H197" s="193"/>
      <c r="I197" s="202"/>
      <c r="J197" s="193"/>
      <c r="K197" s="200">
        <v>196</v>
      </c>
      <c r="L197" s="199" t="s">
        <v>3632</v>
      </c>
      <c r="M197" s="199" t="s">
        <v>3633</v>
      </c>
      <c r="N197" s="200">
        <v>79</v>
      </c>
      <c r="O197" s="193"/>
      <c r="P197" s="199" t="s">
        <v>3634</v>
      </c>
      <c r="Q197" s="199" t="s">
        <v>3635</v>
      </c>
      <c r="R197" s="193"/>
      <c r="S197" s="193"/>
      <c r="T197" s="193"/>
      <c r="U197" s="193"/>
      <c r="V197" s="193"/>
      <c r="W197" s="193"/>
      <c r="X197" s="193"/>
      <c r="Y197" s="193"/>
      <c r="Z197" s="193"/>
      <c r="AA197" s="193"/>
      <c r="AB197" s="193"/>
      <c r="AC197" s="193"/>
      <c r="AD197" s="193"/>
      <c r="AE197" s="193"/>
      <c r="AF197" s="206"/>
    </row>
    <row r="198" spans="1:32" ht="62.25" customHeight="1" x14ac:dyDescent="0.25">
      <c r="A198" s="193"/>
      <c r="B198" s="193"/>
      <c r="C198" s="193"/>
      <c r="D198" s="200">
        <v>197</v>
      </c>
      <c r="E198" s="199" t="s">
        <v>3636</v>
      </c>
      <c r="F198" s="199" t="s">
        <v>3637</v>
      </c>
      <c r="G198" s="200">
        <v>7</v>
      </c>
      <c r="H198" s="193"/>
      <c r="I198" s="202"/>
      <c r="J198" s="193"/>
      <c r="K198" s="200">
        <v>197</v>
      </c>
      <c r="L198" s="199" t="s">
        <v>3638</v>
      </c>
      <c r="M198" s="199" t="s">
        <v>3639</v>
      </c>
      <c r="N198" s="200">
        <v>79</v>
      </c>
      <c r="O198" s="193"/>
      <c r="P198" s="199" t="s">
        <v>3640</v>
      </c>
      <c r="Q198" s="199" t="s">
        <v>3641</v>
      </c>
      <c r="R198" s="193"/>
      <c r="S198" s="193"/>
      <c r="T198" s="193"/>
      <c r="U198" s="193"/>
      <c r="V198" s="193"/>
      <c r="W198" s="193"/>
      <c r="X198" s="193"/>
      <c r="Y198" s="193"/>
      <c r="Z198" s="193"/>
      <c r="AA198" s="193"/>
      <c r="AB198" s="193"/>
      <c r="AC198" s="193"/>
      <c r="AD198" s="193"/>
      <c r="AE198" s="193"/>
      <c r="AF198" s="206"/>
    </row>
    <row r="199" spans="1:32" ht="75" customHeight="1" x14ac:dyDescent="0.25">
      <c r="A199" s="193"/>
      <c r="B199" s="193"/>
      <c r="C199" s="193"/>
      <c r="D199" s="200">
        <v>198</v>
      </c>
      <c r="E199" s="199" t="s">
        <v>3642</v>
      </c>
      <c r="F199" s="199" t="s">
        <v>3643</v>
      </c>
      <c r="G199" s="200">
        <v>8</v>
      </c>
      <c r="H199" s="193"/>
      <c r="I199" s="202"/>
      <c r="J199" s="193"/>
      <c r="K199" s="200">
        <v>198</v>
      </c>
      <c r="L199" s="199" t="s">
        <v>3644</v>
      </c>
      <c r="M199" s="199" t="s">
        <v>3645</v>
      </c>
      <c r="N199" s="200">
        <v>80</v>
      </c>
      <c r="O199" s="193"/>
      <c r="P199" s="199" t="s">
        <v>3646</v>
      </c>
      <c r="Q199" s="199" t="s">
        <v>3647</v>
      </c>
      <c r="R199" s="193"/>
      <c r="S199" s="193"/>
      <c r="T199" s="193"/>
      <c r="U199" s="193"/>
      <c r="V199" s="193"/>
      <c r="W199" s="193"/>
      <c r="X199" s="193"/>
      <c r="Y199" s="193"/>
      <c r="Z199" s="193"/>
      <c r="AA199" s="193"/>
      <c r="AB199" s="193"/>
      <c r="AC199" s="193"/>
      <c r="AD199" s="193"/>
      <c r="AE199" s="193"/>
      <c r="AF199" s="206"/>
    </row>
    <row r="200" spans="1:32" ht="75" x14ac:dyDescent="0.25">
      <c r="A200" s="193"/>
      <c r="B200" s="193"/>
      <c r="C200" s="193"/>
      <c r="D200" s="200">
        <v>199</v>
      </c>
      <c r="E200" s="199" t="s">
        <v>3648</v>
      </c>
      <c r="F200" s="199" t="s">
        <v>3649</v>
      </c>
      <c r="G200" s="200">
        <v>8</v>
      </c>
      <c r="H200" s="193"/>
      <c r="I200" s="202"/>
      <c r="J200" s="193"/>
      <c r="K200" s="200">
        <v>199</v>
      </c>
      <c r="L200" s="199" t="s">
        <v>3650</v>
      </c>
      <c r="M200" s="199" t="s">
        <v>3651</v>
      </c>
      <c r="N200" s="200">
        <v>81</v>
      </c>
      <c r="O200" s="193"/>
      <c r="P200" s="199" t="s">
        <v>3652</v>
      </c>
      <c r="Q200" s="199" t="s">
        <v>3653</v>
      </c>
      <c r="R200" s="193"/>
      <c r="S200" s="193"/>
      <c r="T200" s="193"/>
      <c r="U200" s="193"/>
      <c r="V200" s="193"/>
      <c r="W200" s="193"/>
      <c r="X200" s="193"/>
      <c r="Y200" s="193"/>
      <c r="Z200" s="193"/>
      <c r="AA200" s="193"/>
      <c r="AB200" s="193"/>
      <c r="AC200" s="193"/>
      <c r="AD200" s="193"/>
      <c r="AE200" s="193"/>
      <c r="AF200" s="206"/>
    </row>
    <row r="201" spans="1:32" ht="66.75" customHeight="1" x14ac:dyDescent="0.25">
      <c r="A201" s="193"/>
      <c r="B201" s="193"/>
      <c r="C201" s="193"/>
      <c r="D201" s="200">
        <v>200</v>
      </c>
      <c r="E201" s="199" t="s">
        <v>3654</v>
      </c>
      <c r="F201" s="199" t="s">
        <v>3655</v>
      </c>
      <c r="G201" s="200">
        <v>8</v>
      </c>
      <c r="H201" s="193"/>
      <c r="I201" s="202"/>
      <c r="J201" s="193"/>
      <c r="K201" s="200">
        <v>200</v>
      </c>
      <c r="L201" s="199" t="s">
        <v>3656</v>
      </c>
      <c r="M201" s="199" t="s">
        <v>3657</v>
      </c>
      <c r="N201" s="200">
        <v>82</v>
      </c>
      <c r="O201" s="193"/>
      <c r="P201" s="199" t="s">
        <v>3658</v>
      </c>
      <c r="Q201" s="199" t="s">
        <v>3659</v>
      </c>
      <c r="R201" s="193"/>
      <c r="S201" s="193"/>
      <c r="T201" s="193"/>
      <c r="U201" s="193"/>
      <c r="V201" s="193"/>
      <c r="W201" s="193"/>
      <c r="X201" s="193"/>
      <c r="Y201" s="193"/>
      <c r="Z201" s="193"/>
      <c r="AA201" s="193"/>
      <c r="AB201" s="193"/>
      <c r="AC201" s="193"/>
      <c r="AD201" s="193"/>
      <c r="AE201" s="193"/>
      <c r="AF201" s="206"/>
    </row>
    <row r="202" spans="1:32" ht="66.75" customHeight="1" x14ac:dyDescent="0.25">
      <c r="A202" s="193"/>
      <c r="B202" s="193"/>
      <c r="C202" s="193"/>
      <c r="D202" s="200">
        <v>201</v>
      </c>
      <c r="E202" s="199" t="s">
        <v>3660</v>
      </c>
      <c r="F202" s="199" t="s">
        <v>3661</v>
      </c>
      <c r="G202" s="200">
        <v>8</v>
      </c>
      <c r="H202" s="193"/>
      <c r="I202" s="202"/>
      <c r="J202" s="193"/>
      <c r="K202" s="200">
        <v>201</v>
      </c>
      <c r="L202" s="199" t="s">
        <v>3662</v>
      </c>
      <c r="M202" s="199" t="s">
        <v>3663</v>
      </c>
      <c r="N202" s="200">
        <v>83</v>
      </c>
      <c r="O202" s="193"/>
      <c r="P202" s="199" t="s">
        <v>3664</v>
      </c>
      <c r="Q202" s="199" t="s">
        <v>3665</v>
      </c>
      <c r="R202" s="193"/>
      <c r="S202" s="193"/>
      <c r="T202" s="193"/>
      <c r="U202" s="193"/>
      <c r="V202" s="193"/>
      <c r="W202" s="193"/>
      <c r="X202" s="193"/>
      <c r="Y202" s="193"/>
      <c r="Z202" s="193"/>
      <c r="AA202" s="193"/>
      <c r="AB202" s="193"/>
      <c r="AC202" s="193"/>
      <c r="AD202" s="193"/>
      <c r="AE202" s="193"/>
      <c r="AF202" s="206"/>
    </row>
    <row r="203" spans="1:32" ht="60" x14ac:dyDescent="0.25">
      <c r="A203" s="193"/>
      <c r="B203" s="193"/>
      <c r="C203" s="193"/>
      <c r="D203" s="200">
        <v>202</v>
      </c>
      <c r="E203" s="199" t="s">
        <v>3666</v>
      </c>
      <c r="F203" s="199" t="s">
        <v>3667</v>
      </c>
      <c r="G203" s="200">
        <v>8</v>
      </c>
      <c r="H203" s="193"/>
      <c r="I203" s="202"/>
      <c r="J203" s="193"/>
      <c r="K203" s="200">
        <v>202</v>
      </c>
      <c r="L203" s="199" t="s">
        <v>3668</v>
      </c>
      <c r="M203" s="199" t="s">
        <v>3669</v>
      </c>
      <c r="N203" s="200">
        <v>84</v>
      </c>
      <c r="O203" s="193"/>
      <c r="P203" s="199" t="s">
        <v>3670</v>
      </c>
      <c r="Q203" s="199" t="s">
        <v>3671</v>
      </c>
      <c r="R203" s="193"/>
      <c r="S203" s="193"/>
      <c r="T203" s="193"/>
      <c r="U203" s="193"/>
      <c r="V203" s="193"/>
      <c r="W203" s="193"/>
      <c r="X203" s="193"/>
      <c r="Y203" s="193"/>
      <c r="Z203" s="193"/>
      <c r="AA203" s="193"/>
      <c r="AB203" s="193"/>
      <c r="AC203" s="193"/>
      <c r="AD203" s="193"/>
      <c r="AE203" s="193"/>
      <c r="AF203" s="206"/>
    </row>
    <row r="204" spans="1:32" ht="60" x14ac:dyDescent="0.25">
      <c r="A204" s="193"/>
      <c r="B204" s="193"/>
      <c r="C204" s="193"/>
      <c r="D204" s="200">
        <v>203</v>
      </c>
      <c r="E204" s="199" t="s">
        <v>3672</v>
      </c>
      <c r="F204" s="199" t="s">
        <v>3673</v>
      </c>
      <c r="G204" s="200">
        <v>8</v>
      </c>
      <c r="H204" s="193"/>
      <c r="I204" s="202"/>
      <c r="J204" s="193"/>
      <c r="K204" s="200">
        <v>203</v>
      </c>
      <c r="L204" s="199" t="s">
        <v>3674</v>
      </c>
      <c r="M204" s="199" t="s">
        <v>3675</v>
      </c>
      <c r="N204" s="200">
        <v>85</v>
      </c>
      <c r="O204" s="193"/>
      <c r="P204" s="199" t="s">
        <v>3676</v>
      </c>
      <c r="Q204" s="199" t="s">
        <v>3677</v>
      </c>
      <c r="R204" s="193"/>
      <c r="S204" s="193"/>
      <c r="T204" s="193"/>
      <c r="U204" s="193"/>
      <c r="V204" s="193"/>
      <c r="W204" s="193"/>
      <c r="X204" s="193"/>
      <c r="Y204" s="193"/>
      <c r="Z204" s="193"/>
      <c r="AA204" s="193"/>
      <c r="AB204" s="193"/>
      <c r="AC204" s="193"/>
      <c r="AD204" s="193"/>
      <c r="AE204" s="193"/>
      <c r="AF204" s="206"/>
    </row>
    <row r="205" spans="1:32" ht="45" x14ac:dyDescent="0.25">
      <c r="A205" s="193"/>
      <c r="B205" s="193"/>
      <c r="C205" s="193"/>
      <c r="D205" s="200">
        <v>204</v>
      </c>
      <c r="E205" s="199" t="s">
        <v>3678</v>
      </c>
      <c r="F205" s="199" t="s">
        <v>3679</v>
      </c>
      <c r="G205" s="200">
        <v>8</v>
      </c>
      <c r="H205" s="193"/>
      <c r="I205" s="202"/>
      <c r="J205" s="193"/>
      <c r="K205" s="200">
        <v>204</v>
      </c>
      <c r="L205" s="199" t="s">
        <v>3680</v>
      </c>
      <c r="M205" s="199" t="s">
        <v>3681</v>
      </c>
      <c r="N205" s="200">
        <v>86</v>
      </c>
      <c r="O205" s="193"/>
      <c r="P205" s="199" t="s">
        <v>3682</v>
      </c>
      <c r="Q205" s="199" t="s">
        <v>3683</v>
      </c>
      <c r="R205" s="193"/>
      <c r="S205" s="193"/>
      <c r="T205" s="193"/>
      <c r="U205" s="193"/>
      <c r="V205" s="193"/>
      <c r="W205" s="193"/>
      <c r="X205" s="193"/>
      <c r="Y205" s="193"/>
      <c r="Z205" s="193"/>
      <c r="AA205" s="193"/>
      <c r="AB205" s="193"/>
      <c r="AC205" s="193"/>
      <c r="AD205" s="193"/>
      <c r="AE205" s="193"/>
      <c r="AF205" s="206"/>
    </row>
    <row r="206" spans="1:32" ht="45" x14ac:dyDescent="0.25">
      <c r="A206" s="193"/>
      <c r="B206" s="193"/>
      <c r="C206" s="193"/>
      <c r="D206" s="200">
        <v>205</v>
      </c>
      <c r="E206" s="199" t="s">
        <v>3684</v>
      </c>
      <c r="F206" s="199" t="s">
        <v>3685</v>
      </c>
      <c r="G206" s="200">
        <v>9</v>
      </c>
      <c r="H206" s="193"/>
      <c r="I206" s="202"/>
      <c r="J206" s="193"/>
      <c r="K206" s="200">
        <v>205</v>
      </c>
      <c r="L206" s="199" t="s">
        <v>3686</v>
      </c>
      <c r="M206" s="199" t="s">
        <v>3687</v>
      </c>
      <c r="N206" s="200">
        <v>87</v>
      </c>
      <c r="O206" s="193"/>
      <c r="P206" s="199" t="s">
        <v>3688</v>
      </c>
      <c r="Q206" s="199" t="s">
        <v>3689</v>
      </c>
      <c r="R206" s="193"/>
      <c r="S206" s="193"/>
      <c r="T206" s="193"/>
      <c r="U206" s="193"/>
      <c r="V206" s="193"/>
      <c r="W206" s="193"/>
      <c r="X206" s="193"/>
      <c r="Y206" s="193"/>
      <c r="Z206" s="193"/>
      <c r="AA206" s="193"/>
      <c r="AB206" s="193"/>
      <c r="AC206" s="193"/>
      <c r="AD206" s="193"/>
      <c r="AE206" s="193"/>
      <c r="AF206" s="206"/>
    </row>
    <row r="207" spans="1:32" ht="45" x14ac:dyDescent="0.25">
      <c r="A207" s="193"/>
      <c r="B207" s="193"/>
      <c r="C207" s="193"/>
      <c r="D207" s="200">
        <v>206</v>
      </c>
      <c r="E207" s="199" t="s">
        <v>3690</v>
      </c>
      <c r="F207" s="199" t="s">
        <v>3691</v>
      </c>
      <c r="G207" s="200">
        <v>9</v>
      </c>
      <c r="H207" s="193"/>
      <c r="I207" s="202"/>
      <c r="J207" s="193"/>
      <c r="K207" s="200">
        <v>206</v>
      </c>
      <c r="L207" s="199" t="s">
        <v>3692</v>
      </c>
      <c r="M207" s="199" t="s">
        <v>3693</v>
      </c>
      <c r="N207" s="200">
        <v>88</v>
      </c>
      <c r="O207" s="193"/>
      <c r="P207" s="199" t="s">
        <v>3694</v>
      </c>
      <c r="Q207" s="199" t="s">
        <v>3695</v>
      </c>
      <c r="R207" s="193"/>
      <c r="S207" s="193"/>
      <c r="T207" s="193"/>
      <c r="U207" s="193"/>
      <c r="V207" s="193"/>
      <c r="W207" s="193"/>
      <c r="X207" s="193"/>
      <c r="Y207" s="193"/>
      <c r="Z207" s="193"/>
      <c r="AA207" s="193"/>
      <c r="AB207" s="193"/>
      <c r="AC207" s="193"/>
      <c r="AD207" s="193"/>
      <c r="AE207" s="193"/>
      <c r="AF207" s="206"/>
    </row>
    <row r="208" spans="1:32" ht="45" x14ac:dyDescent="0.25">
      <c r="A208" s="193"/>
      <c r="B208" s="193"/>
      <c r="C208" s="193"/>
      <c r="D208" s="200">
        <v>207</v>
      </c>
      <c r="E208" s="199" t="s">
        <v>3696</v>
      </c>
      <c r="F208" s="199" t="s">
        <v>3697</v>
      </c>
      <c r="G208" s="200">
        <v>9</v>
      </c>
      <c r="H208" s="193"/>
      <c r="I208" s="202"/>
      <c r="J208" s="193"/>
      <c r="K208" s="200">
        <v>207</v>
      </c>
      <c r="L208" s="199" t="s">
        <v>3698</v>
      </c>
      <c r="M208" s="199" t="s">
        <v>3699</v>
      </c>
      <c r="N208" s="200">
        <v>89</v>
      </c>
      <c r="O208" s="193"/>
      <c r="P208" s="199" t="s">
        <v>3700</v>
      </c>
      <c r="Q208" s="199" t="s">
        <v>2195</v>
      </c>
      <c r="R208" s="193"/>
      <c r="S208" s="193"/>
      <c r="T208" s="193"/>
      <c r="U208" s="193"/>
      <c r="V208" s="193"/>
      <c r="W208" s="193"/>
      <c r="X208" s="193"/>
      <c r="Y208" s="193"/>
      <c r="Z208" s="193"/>
      <c r="AA208" s="193"/>
      <c r="AB208" s="193"/>
      <c r="AC208" s="193"/>
      <c r="AD208" s="193"/>
      <c r="AE208" s="193"/>
      <c r="AF208" s="206"/>
    </row>
    <row r="209" spans="1:32" ht="45" x14ac:dyDescent="0.25">
      <c r="A209" s="193"/>
      <c r="B209" s="193"/>
      <c r="C209" s="193"/>
      <c r="D209" s="200">
        <v>208</v>
      </c>
      <c r="E209" s="199" t="s">
        <v>3701</v>
      </c>
      <c r="F209" s="199" t="s">
        <v>3702</v>
      </c>
      <c r="G209" s="200">
        <v>9</v>
      </c>
      <c r="H209" s="193"/>
      <c r="I209" s="202"/>
      <c r="J209" s="193"/>
      <c r="K209" s="200">
        <v>208</v>
      </c>
      <c r="L209" s="199" t="s">
        <v>3703</v>
      </c>
      <c r="M209" s="199" t="s">
        <v>3704</v>
      </c>
      <c r="N209" s="200">
        <v>90</v>
      </c>
      <c r="O209" s="193"/>
      <c r="P209" s="199" t="s">
        <v>3705</v>
      </c>
      <c r="Q209" s="199" t="s">
        <v>3706</v>
      </c>
      <c r="R209" s="193"/>
      <c r="S209" s="193"/>
      <c r="T209" s="193"/>
      <c r="U209" s="193"/>
      <c r="V209" s="193"/>
      <c r="W209" s="193"/>
      <c r="X209" s="193"/>
      <c r="Y209" s="193"/>
      <c r="Z209" s="193"/>
      <c r="AA209" s="193"/>
      <c r="AB209" s="193"/>
      <c r="AC209" s="193"/>
      <c r="AD209" s="193"/>
      <c r="AE209" s="193"/>
      <c r="AF209" s="206"/>
    </row>
    <row r="210" spans="1:32" ht="60" x14ac:dyDescent="0.25">
      <c r="A210" s="193"/>
      <c r="B210" s="193"/>
      <c r="C210" s="193"/>
      <c r="D210" s="200">
        <v>209</v>
      </c>
      <c r="E210" s="199" t="s">
        <v>3707</v>
      </c>
      <c r="F210" s="199" t="s">
        <v>3708</v>
      </c>
      <c r="G210" s="200">
        <v>9</v>
      </c>
      <c r="H210" s="193"/>
      <c r="I210" s="202"/>
      <c r="J210" s="193"/>
      <c r="K210" s="200">
        <v>209</v>
      </c>
      <c r="L210" s="199" t="s">
        <v>3709</v>
      </c>
      <c r="M210" s="199" t="s">
        <v>3710</v>
      </c>
      <c r="N210" s="200">
        <v>91</v>
      </c>
      <c r="O210" s="193"/>
      <c r="P210" s="199" t="s">
        <v>3711</v>
      </c>
      <c r="Q210" s="199" t="s">
        <v>3712</v>
      </c>
      <c r="R210" s="193"/>
      <c r="S210" s="193"/>
      <c r="T210" s="193"/>
      <c r="U210" s="193"/>
      <c r="V210" s="193"/>
      <c r="W210" s="193"/>
      <c r="X210" s="193"/>
      <c r="Y210" s="193"/>
      <c r="Z210" s="193"/>
      <c r="AA210" s="193"/>
      <c r="AB210" s="193"/>
      <c r="AC210" s="193"/>
      <c r="AD210" s="193"/>
      <c r="AE210" s="193"/>
      <c r="AF210" s="206"/>
    </row>
    <row r="211" spans="1:32" ht="60" x14ac:dyDescent="0.25">
      <c r="A211" s="193"/>
      <c r="B211" s="193"/>
      <c r="C211" s="193"/>
      <c r="D211" s="200">
        <v>210</v>
      </c>
      <c r="E211" s="199" t="s">
        <v>3713</v>
      </c>
      <c r="F211" s="199" t="s">
        <v>3714</v>
      </c>
      <c r="G211" s="200">
        <v>9</v>
      </c>
      <c r="H211" s="193"/>
      <c r="I211" s="202"/>
      <c r="J211" s="193"/>
      <c r="K211" s="200">
        <v>210</v>
      </c>
      <c r="L211" s="199" t="s">
        <v>3715</v>
      </c>
      <c r="M211" s="199" t="s">
        <v>3716</v>
      </c>
      <c r="N211" s="200">
        <v>92</v>
      </c>
      <c r="O211" s="193"/>
      <c r="P211" s="199" t="s">
        <v>3717</v>
      </c>
      <c r="Q211" s="199" t="s">
        <v>3718</v>
      </c>
      <c r="R211" s="193"/>
      <c r="S211" s="193"/>
      <c r="T211" s="193"/>
      <c r="U211" s="193"/>
      <c r="V211" s="193"/>
      <c r="W211" s="193"/>
      <c r="X211" s="193"/>
      <c r="Y211" s="193"/>
      <c r="Z211" s="193"/>
      <c r="AA211" s="193"/>
      <c r="AB211" s="193"/>
      <c r="AC211" s="193"/>
      <c r="AD211" s="193"/>
      <c r="AE211" s="193"/>
      <c r="AF211" s="206"/>
    </row>
    <row r="212" spans="1:32" ht="60" x14ac:dyDescent="0.25">
      <c r="A212" s="193"/>
      <c r="B212" s="193"/>
      <c r="C212" s="193"/>
      <c r="D212" s="200">
        <v>211</v>
      </c>
      <c r="E212" s="199" t="s">
        <v>3719</v>
      </c>
      <c r="F212" s="199" t="s">
        <v>3720</v>
      </c>
      <c r="G212" s="200">
        <v>9</v>
      </c>
      <c r="H212" s="193"/>
      <c r="I212" s="202"/>
      <c r="J212" s="193"/>
      <c r="K212" s="200">
        <v>211</v>
      </c>
      <c r="L212" s="199" t="s">
        <v>3721</v>
      </c>
      <c r="M212" s="199" t="s">
        <v>3722</v>
      </c>
      <c r="N212" s="200">
        <v>93</v>
      </c>
      <c r="O212" s="193"/>
      <c r="P212" s="199" t="s">
        <v>3723</v>
      </c>
      <c r="Q212" s="199" t="s">
        <v>3724</v>
      </c>
      <c r="R212" s="193"/>
      <c r="S212" s="193"/>
      <c r="T212" s="193"/>
      <c r="U212" s="193"/>
      <c r="V212" s="193"/>
      <c r="W212" s="193"/>
      <c r="X212" s="193"/>
      <c r="Y212" s="193"/>
      <c r="Z212" s="193"/>
      <c r="AA212" s="193"/>
      <c r="AB212" s="193"/>
      <c r="AC212" s="193"/>
      <c r="AD212" s="193"/>
      <c r="AE212" s="193"/>
      <c r="AF212" s="206"/>
    </row>
    <row r="213" spans="1:32" ht="60" x14ac:dyDescent="0.25">
      <c r="A213" s="193"/>
      <c r="B213" s="193"/>
      <c r="C213" s="193"/>
      <c r="D213" s="200">
        <v>212</v>
      </c>
      <c r="E213" s="199" t="s">
        <v>3725</v>
      </c>
      <c r="F213" s="199" t="s">
        <v>3726</v>
      </c>
      <c r="G213" s="200">
        <v>9</v>
      </c>
      <c r="H213" s="193"/>
      <c r="I213" s="202"/>
      <c r="J213" s="193"/>
      <c r="K213" s="200">
        <v>212</v>
      </c>
      <c r="L213" s="199" t="s">
        <v>3727</v>
      </c>
      <c r="M213" s="199" t="s">
        <v>3728</v>
      </c>
      <c r="N213" s="200">
        <v>94</v>
      </c>
      <c r="O213" s="193"/>
      <c r="P213" s="199" t="s">
        <v>3729</v>
      </c>
      <c r="Q213" s="199" t="s">
        <v>3730</v>
      </c>
      <c r="R213" s="193"/>
      <c r="S213" s="193"/>
      <c r="T213" s="193"/>
      <c r="U213" s="193"/>
      <c r="V213" s="193"/>
      <c r="W213" s="193"/>
      <c r="X213" s="193"/>
      <c r="Y213" s="193"/>
      <c r="Z213" s="193"/>
      <c r="AA213" s="193"/>
      <c r="AB213" s="193"/>
      <c r="AC213" s="193"/>
      <c r="AD213" s="193"/>
      <c r="AE213" s="193"/>
      <c r="AF213" s="206"/>
    </row>
    <row r="214" spans="1:32" ht="60" x14ac:dyDescent="0.25">
      <c r="A214" s="193"/>
      <c r="B214" s="193"/>
      <c r="C214" s="193"/>
      <c r="D214" s="200">
        <v>213</v>
      </c>
      <c r="E214" s="199" t="s">
        <v>3731</v>
      </c>
      <c r="F214" s="199" t="s">
        <v>3732</v>
      </c>
      <c r="G214" s="200">
        <v>9</v>
      </c>
      <c r="H214" s="193"/>
      <c r="I214" s="202"/>
      <c r="J214" s="193"/>
      <c r="K214" s="200">
        <v>213</v>
      </c>
      <c r="L214" s="199" t="s">
        <v>3733</v>
      </c>
      <c r="M214" s="199" t="s">
        <v>3734</v>
      </c>
      <c r="N214" s="200">
        <v>95</v>
      </c>
      <c r="O214" s="193"/>
      <c r="P214" s="199" t="s">
        <v>3735</v>
      </c>
      <c r="Q214" s="199" t="s">
        <v>2219</v>
      </c>
      <c r="R214" s="193"/>
      <c r="S214" s="193"/>
      <c r="T214" s="193"/>
      <c r="U214" s="193"/>
      <c r="V214" s="193"/>
      <c r="W214" s="193"/>
      <c r="X214" s="193"/>
      <c r="Y214" s="193"/>
      <c r="Z214" s="193"/>
      <c r="AA214" s="193"/>
      <c r="AB214" s="193"/>
      <c r="AC214" s="193"/>
      <c r="AD214" s="193"/>
      <c r="AE214" s="193"/>
      <c r="AF214" s="206"/>
    </row>
    <row r="215" spans="1:32" ht="60" x14ac:dyDescent="0.25">
      <c r="A215" s="193"/>
      <c r="B215" s="193"/>
      <c r="C215" s="193"/>
      <c r="D215" s="200">
        <v>214</v>
      </c>
      <c r="E215" s="199" t="s">
        <v>3736</v>
      </c>
      <c r="F215" s="199" t="s">
        <v>3737</v>
      </c>
      <c r="G215" s="200">
        <v>9</v>
      </c>
      <c r="H215" s="193"/>
      <c r="I215" s="202"/>
      <c r="J215" s="193"/>
      <c r="K215" s="200">
        <v>214</v>
      </c>
      <c r="L215" s="199" t="s">
        <v>3738</v>
      </c>
      <c r="M215" s="199" t="s">
        <v>3739</v>
      </c>
      <c r="N215" s="200">
        <v>96</v>
      </c>
      <c r="O215" s="193"/>
      <c r="P215" s="199" t="s">
        <v>3740</v>
      </c>
      <c r="Q215" s="199" t="s">
        <v>3741</v>
      </c>
      <c r="R215" s="193"/>
      <c r="S215" s="193"/>
      <c r="T215" s="193"/>
      <c r="U215" s="193"/>
      <c r="V215" s="193"/>
      <c r="W215" s="193"/>
      <c r="X215" s="193"/>
      <c r="Y215" s="193"/>
      <c r="Z215" s="193"/>
      <c r="AA215" s="193"/>
      <c r="AB215" s="193"/>
      <c r="AC215" s="193"/>
      <c r="AD215" s="193"/>
      <c r="AE215" s="193"/>
      <c r="AF215" s="206"/>
    </row>
    <row r="216" spans="1:32" ht="60" x14ac:dyDescent="0.25">
      <c r="A216" s="193"/>
      <c r="B216" s="193"/>
      <c r="C216" s="193"/>
      <c r="D216" s="200">
        <v>215</v>
      </c>
      <c r="E216" s="199" t="s">
        <v>3742</v>
      </c>
      <c r="F216" s="199" t="s">
        <v>3743</v>
      </c>
      <c r="G216" s="200">
        <v>9</v>
      </c>
      <c r="H216" s="193"/>
      <c r="I216" s="202"/>
      <c r="J216" s="193"/>
      <c r="K216" s="200">
        <v>215</v>
      </c>
      <c r="L216" s="199" t="s">
        <v>3744</v>
      </c>
      <c r="M216" s="199" t="s">
        <v>3745</v>
      </c>
      <c r="N216" s="200">
        <v>96</v>
      </c>
      <c r="O216" s="193"/>
      <c r="P216" s="199" t="s">
        <v>3746</v>
      </c>
      <c r="Q216" s="199" t="s">
        <v>3747</v>
      </c>
      <c r="R216" s="193"/>
      <c r="S216" s="193"/>
      <c r="T216" s="193"/>
      <c r="U216" s="193"/>
      <c r="V216" s="193"/>
      <c r="W216" s="193"/>
      <c r="X216" s="193"/>
      <c r="Y216" s="193"/>
      <c r="Z216" s="193"/>
      <c r="AA216" s="193"/>
      <c r="AB216" s="193"/>
      <c r="AC216" s="193"/>
      <c r="AD216" s="193"/>
      <c r="AE216" s="193"/>
      <c r="AF216" s="206"/>
    </row>
    <row r="217" spans="1:32" ht="30" x14ac:dyDescent="0.25">
      <c r="A217" s="193"/>
      <c r="B217" s="193"/>
      <c r="C217" s="193"/>
      <c r="D217" s="200">
        <v>216</v>
      </c>
      <c r="E217" s="199" t="s">
        <v>3748</v>
      </c>
      <c r="F217" s="199" t="s">
        <v>3749</v>
      </c>
      <c r="G217" s="200">
        <v>9</v>
      </c>
      <c r="H217" s="193"/>
      <c r="I217" s="202"/>
      <c r="J217" s="193"/>
      <c r="K217" s="200">
        <v>216</v>
      </c>
      <c r="L217" s="199" t="s">
        <v>3750</v>
      </c>
      <c r="M217" s="199" t="s">
        <v>3751</v>
      </c>
      <c r="N217" s="200">
        <v>96</v>
      </c>
      <c r="O217" s="193"/>
      <c r="P217" s="199" t="s">
        <v>3752</v>
      </c>
      <c r="Q217" s="199" t="s">
        <v>3753</v>
      </c>
      <c r="R217" s="193"/>
      <c r="S217" s="193"/>
      <c r="T217" s="193"/>
      <c r="U217" s="193"/>
      <c r="V217" s="193"/>
      <c r="W217" s="193"/>
      <c r="X217" s="193"/>
      <c r="Y217" s="193"/>
      <c r="Z217" s="193"/>
      <c r="AA217" s="193"/>
      <c r="AB217" s="193"/>
      <c r="AC217" s="193"/>
      <c r="AD217" s="193"/>
      <c r="AE217" s="193"/>
      <c r="AF217" s="206"/>
    </row>
    <row r="218" spans="1:32" ht="45" x14ac:dyDescent="0.25">
      <c r="A218" s="193"/>
      <c r="B218" s="193"/>
      <c r="C218" s="193"/>
      <c r="D218" s="200">
        <v>217</v>
      </c>
      <c r="E218" s="199" t="s">
        <v>3754</v>
      </c>
      <c r="F218" s="199" t="s">
        <v>3755</v>
      </c>
      <c r="G218" s="200">
        <v>9</v>
      </c>
      <c r="H218" s="193"/>
      <c r="I218" s="202"/>
      <c r="J218" s="193"/>
      <c r="K218" s="200">
        <v>217</v>
      </c>
      <c r="L218" s="199" t="s">
        <v>3756</v>
      </c>
      <c r="M218" s="199" t="s">
        <v>3757</v>
      </c>
      <c r="N218" s="200">
        <v>97</v>
      </c>
      <c r="O218" s="193"/>
      <c r="P218" s="199" t="s">
        <v>3758</v>
      </c>
      <c r="Q218" s="199" t="s">
        <v>3759</v>
      </c>
      <c r="R218" s="193"/>
      <c r="S218" s="193"/>
      <c r="T218" s="193"/>
      <c r="U218" s="193"/>
      <c r="V218" s="193"/>
      <c r="W218" s="193"/>
      <c r="X218" s="193"/>
      <c r="Y218" s="193"/>
      <c r="Z218" s="193"/>
      <c r="AA218" s="193"/>
      <c r="AB218" s="193"/>
      <c r="AC218" s="193"/>
      <c r="AD218" s="193"/>
      <c r="AE218" s="193"/>
      <c r="AF218" s="206"/>
    </row>
    <row r="219" spans="1:32" ht="30" x14ac:dyDescent="0.25">
      <c r="A219" s="193"/>
      <c r="B219" s="193"/>
      <c r="C219" s="193"/>
      <c r="D219" s="200">
        <v>218</v>
      </c>
      <c r="E219" s="199" t="s">
        <v>3760</v>
      </c>
      <c r="F219" s="199" t="s">
        <v>3761</v>
      </c>
      <c r="G219" s="200">
        <v>9</v>
      </c>
      <c r="H219" s="193"/>
      <c r="I219" s="202"/>
      <c r="J219" s="193"/>
      <c r="K219" s="200">
        <v>218</v>
      </c>
      <c r="L219" s="199" t="s">
        <v>3762</v>
      </c>
      <c r="M219" s="199" t="s">
        <v>3763</v>
      </c>
      <c r="N219" s="200">
        <v>98</v>
      </c>
      <c r="O219" s="193"/>
      <c r="P219" s="199" t="s">
        <v>3764</v>
      </c>
      <c r="Q219" s="199" t="s">
        <v>3765</v>
      </c>
      <c r="R219" s="193"/>
      <c r="S219" s="193"/>
      <c r="T219" s="193"/>
      <c r="U219" s="193"/>
      <c r="V219" s="193"/>
      <c r="W219" s="193"/>
      <c r="X219" s="193"/>
      <c r="Y219" s="193"/>
      <c r="Z219" s="193"/>
      <c r="AA219" s="193"/>
      <c r="AB219" s="193"/>
      <c r="AC219" s="193"/>
      <c r="AD219" s="193"/>
      <c r="AE219" s="193"/>
      <c r="AF219" s="206"/>
    </row>
    <row r="220" spans="1:32" ht="45" x14ac:dyDescent="0.25">
      <c r="A220" s="193"/>
      <c r="B220" s="193"/>
      <c r="C220" s="193"/>
      <c r="D220" s="200">
        <v>219</v>
      </c>
      <c r="E220" s="199" t="s">
        <v>3766</v>
      </c>
      <c r="F220" s="199" t="s">
        <v>3767</v>
      </c>
      <c r="G220" s="200">
        <v>9</v>
      </c>
      <c r="H220" s="193"/>
      <c r="I220" s="202"/>
      <c r="J220" s="193"/>
      <c r="K220" s="200">
        <v>219</v>
      </c>
      <c r="L220" s="199" t="s">
        <v>3768</v>
      </c>
      <c r="M220" s="199" t="s">
        <v>3769</v>
      </c>
      <c r="N220" s="200">
        <v>98</v>
      </c>
      <c r="O220" s="193"/>
      <c r="P220" s="199" t="s">
        <v>3770</v>
      </c>
      <c r="Q220" s="199" t="s">
        <v>3771</v>
      </c>
      <c r="R220" s="193"/>
      <c r="S220" s="193"/>
      <c r="T220" s="193"/>
      <c r="U220" s="193"/>
      <c r="V220" s="193"/>
      <c r="W220" s="193"/>
      <c r="X220" s="193"/>
      <c r="Y220" s="193"/>
      <c r="Z220" s="193"/>
      <c r="AA220" s="193"/>
      <c r="AB220" s="193"/>
      <c r="AC220" s="193"/>
      <c r="AD220" s="193"/>
      <c r="AE220" s="193"/>
      <c r="AF220" s="206"/>
    </row>
    <row r="221" spans="1:32" ht="45" x14ac:dyDescent="0.25">
      <c r="A221" s="193"/>
      <c r="B221" s="193"/>
      <c r="C221" s="193"/>
      <c r="D221" s="200">
        <v>220</v>
      </c>
      <c r="E221" s="199" t="s">
        <v>3772</v>
      </c>
      <c r="F221" s="199" t="s">
        <v>3773</v>
      </c>
      <c r="G221" s="200">
        <v>9</v>
      </c>
      <c r="H221" s="193"/>
      <c r="I221" s="202"/>
      <c r="J221" s="193"/>
      <c r="K221" s="200">
        <v>220</v>
      </c>
      <c r="L221" s="199" t="s">
        <v>3774</v>
      </c>
      <c r="M221" s="199" t="s">
        <v>3775</v>
      </c>
      <c r="N221" s="200">
        <v>98</v>
      </c>
      <c r="O221" s="193"/>
      <c r="P221" s="199" t="s">
        <v>3776</v>
      </c>
      <c r="Q221" s="199" t="s">
        <v>3777</v>
      </c>
      <c r="R221" s="193"/>
      <c r="S221" s="193"/>
      <c r="T221" s="193"/>
      <c r="U221" s="193"/>
      <c r="V221" s="193"/>
      <c r="W221" s="193"/>
      <c r="X221" s="193"/>
      <c r="Y221" s="193"/>
      <c r="Z221" s="193"/>
      <c r="AA221" s="193"/>
      <c r="AB221" s="193"/>
      <c r="AC221" s="193"/>
      <c r="AD221" s="193"/>
      <c r="AE221" s="193"/>
      <c r="AF221" s="206"/>
    </row>
    <row r="222" spans="1:32" ht="30" x14ac:dyDescent="0.25">
      <c r="A222" s="193"/>
      <c r="B222" s="193"/>
      <c r="C222" s="193"/>
      <c r="D222" s="200">
        <v>221</v>
      </c>
      <c r="E222" s="199" t="s">
        <v>3778</v>
      </c>
      <c r="F222" s="199" t="s">
        <v>3779</v>
      </c>
      <c r="G222" s="200">
        <v>9</v>
      </c>
      <c r="H222" s="193"/>
      <c r="I222" s="202"/>
      <c r="J222" s="193"/>
      <c r="K222" s="200">
        <v>221</v>
      </c>
      <c r="L222" s="199" t="s">
        <v>3780</v>
      </c>
      <c r="M222" s="199" t="s">
        <v>3781</v>
      </c>
      <c r="N222" s="200">
        <v>99</v>
      </c>
      <c r="O222" s="193"/>
      <c r="P222" s="199" t="s">
        <v>3782</v>
      </c>
      <c r="Q222" s="199" t="s">
        <v>3783</v>
      </c>
      <c r="R222" s="193"/>
      <c r="S222" s="193"/>
      <c r="T222" s="193"/>
      <c r="U222" s="193"/>
      <c r="V222" s="193"/>
      <c r="W222" s="193"/>
      <c r="X222" s="193"/>
      <c r="Y222" s="193"/>
      <c r="Z222" s="193"/>
      <c r="AA222" s="193"/>
      <c r="AB222" s="193"/>
      <c r="AC222" s="193"/>
      <c r="AD222" s="193"/>
      <c r="AE222" s="193"/>
      <c r="AF222" s="206"/>
    </row>
    <row r="223" spans="1:32" ht="30" x14ac:dyDescent="0.25">
      <c r="A223" s="193"/>
      <c r="B223" s="193"/>
      <c r="C223" s="193"/>
      <c r="D223" s="200">
        <v>222</v>
      </c>
      <c r="E223" s="199" t="s">
        <v>3784</v>
      </c>
      <c r="F223" s="199" t="s">
        <v>3785</v>
      </c>
      <c r="G223" s="200">
        <v>9</v>
      </c>
      <c r="H223" s="193"/>
      <c r="I223" s="202"/>
      <c r="J223" s="193"/>
      <c r="K223" s="200">
        <v>222</v>
      </c>
      <c r="L223" s="199" t="s">
        <v>3786</v>
      </c>
      <c r="M223" s="199" t="s">
        <v>3787</v>
      </c>
      <c r="N223" s="200">
        <v>99</v>
      </c>
      <c r="O223" s="193"/>
      <c r="P223" s="199" t="s">
        <v>3788</v>
      </c>
      <c r="Q223" s="199" t="s">
        <v>3789</v>
      </c>
      <c r="R223" s="193"/>
      <c r="S223" s="193"/>
      <c r="T223" s="193"/>
      <c r="U223" s="193"/>
      <c r="V223" s="193"/>
      <c r="W223" s="193"/>
      <c r="X223" s="193"/>
      <c r="Y223" s="193"/>
      <c r="Z223" s="193"/>
      <c r="AA223" s="193"/>
      <c r="AB223" s="193"/>
      <c r="AC223" s="193"/>
      <c r="AD223" s="193"/>
      <c r="AE223" s="193"/>
      <c r="AF223" s="206"/>
    </row>
    <row r="224" spans="1:32" ht="45" x14ac:dyDescent="0.25">
      <c r="A224" s="193"/>
      <c r="B224" s="193"/>
      <c r="C224" s="193"/>
      <c r="D224" s="200">
        <v>223</v>
      </c>
      <c r="E224" s="199" t="s">
        <v>3790</v>
      </c>
      <c r="F224" s="199" t="s">
        <v>3791</v>
      </c>
      <c r="G224" s="200">
        <v>9</v>
      </c>
      <c r="H224" s="193"/>
      <c r="I224" s="202"/>
      <c r="J224" s="193"/>
      <c r="K224" s="200">
        <v>223</v>
      </c>
      <c r="L224" s="199" t="s">
        <v>3792</v>
      </c>
      <c r="M224" s="199" t="s">
        <v>3793</v>
      </c>
      <c r="N224" s="200">
        <v>99</v>
      </c>
      <c r="O224" s="193"/>
      <c r="P224" s="199" t="s">
        <v>3794</v>
      </c>
      <c r="Q224" s="199" t="s">
        <v>3795</v>
      </c>
      <c r="R224" s="193"/>
      <c r="S224" s="193"/>
      <c r="T224" s="193"/>
      <c r="U224" s="193"/>
      <c r="V224" s="193"/>
      <c r="W224" s="193"/>
      <c r="X224" s="193"/>
      <c r="Y224" s="193"/>
      <c r="Z224" s="193"/>
      <c r="AA224" s="193"/>
      <c r="AB224" s="193"/>
      <c r="AC224" s="193"/>
      <c r="AD224" s="193"/>
      <c r="AE224" s="193"/>
      <c r="AF224" s="206"/>
    </row>
    <row r="225" spans="1:32" ht="30" x14ac:dyDescent="0.25">
      <c r="A225" s="193"/>
      <c r="B225" s="193"/>
      <c r="C225" s="193"/>
      <c r="D225" s="200">
        <v>224</v>
      </c>
      <c r="E225" s="199" t="s">
        <v>3796</v>
      </c>
      <c r="F225" s="199" t="s">
        <v>3797</v>
      </c>
      <c r="G225" s="200">
        <v>9</v>
      </c>
      <c r="H225" s="193"/>
      <c r="I225" s="202"/>
      <c r="J225" s="193"/>
      <c r="K225" s="200">
        <v>224</v>
      </c>
      <c r="L225" s="199" t="s">
        <v>3798</v>
      </c>
      <c r="M225" s="199" t="s">
        <v>3799</v>
      </c>
      <c r="N225" s="200">
        <v>100</v>
      </c>
      <c r="O225" s="193"/>
      <c r="P225" s="199" t="s">
        <v>3800</v>
      </c>
      <c r="Q225" s="199" t="s">
        <v>3801</v>
      </c>
      <c r="R225" s="193"/>
      <c r="S225" s="193"/>
      <c r="T225" s="193"/>
      <c r="U225" s="193"/>
      <c r="V225" s="193"/>
      <c r="W225" s="193"/>
      <c r="X225" s="193"/>
      <c r="Y225" s="193"/>
      <c r="Z225" s="193"/>
      <c r="AA225" s="193"/>
      <c r="AB225" s="193"/>
      <c r="AC225" s="193"/>
      <c r="AD225" s="193"/>
      <c r="AE225" s="193"/>
      <c r="AF225" s="206"/>
    </row>
    <row r="226" spans="1:32" ht="45" x14ac:dyDescent="0.25">
      <c r="A226" s="193"/>
      <c r="B226" s="193"/>
      <c r="C226" s="193"/>
      <c r="D226" s="202"/>
      <c r="E226" s="193"/>
      <c r="F226" s="193"/>
      <c r="G226" s="202"/>
      <c r="H226" s="193"/>
      <c r="I226" s="202"/>
      <c r="J226" s="193"/>
      <c r="K226" s="200">
        <v>225</v>
      </c>
      <c r="L226" s="199" t="s">
        <v>3802</v>
      </c>
      <c r="M226" s="199" t="s">
        <v>3803</v>
      </c>
      <c r="N226" s="200">
        <v>100</v>
      </c>
      <c r="O226" s="193"/>
      <c r="P226" s="199" t="s">
        <v>3804</v>
      </c>
      <c r="Q226" s="199" t="s">
        <v>3805</v>
      </c>
      <c r="R226" s="193"/>
      <c r="S226" s="193"/>
      <c r="T226" s="193"/>
      <c r="U226" s="193"/>
      <c r="V226" s="193"/>
      <c r="W226" s="193"/>
      <c r="X226" s="193"/>
      <c r="Y226" s="193"/>
      <c r="Z226" s="193"/>
      <c r="AA226" s="193"/>
      <c r="AB226" s="193"/>
      <c r="AC226" s="193"/>
      <c r="AD226" s="193"/>
      <c r="AE226" s="193"/>
      <c r="AF226" s="206"/>
    </row>
    <row r="227" spans="1:32" ht="45" x14ac:dyDescent="0.25">
      <c r="A227" s="193"/>
      <c r="B227" s="193"/>
      <c r="C227" s="193"/>
      <c r="D227" s="202"/>
      <c r="E227" s="193"/>
      <c r="F227" s="193"/>
      <c r="G227" s="202"/>
      <c r="H227" s="193"/>
      <c r="I227" s="202"/>
      <c r="J227" s="193"/>
      <c r="K227" s="200">
        <v>226</v>
      </c>
      <c r="L227" s="199" t="s">
        <v>3806</v>
      </c>
      <c r="M227" s="199" t="s">
        <v>3807</v>
      </c>
      <c r="N227" s="200">
        <v>101</v>
      </c>
      <c r="O227" s="193"/>
      <c r="P227" s="199" t="s">
        <v>3808</v>
      </c>
      <c r="Q227" s="199" t="s">
        <v>3809</v>
      </c>
      <c r="R227" s="193"/>
      <c r="S227" s="193"/>
      <c r="T227" s="193"/>
      <c r="U227" s="193"/>
      <c r="V227" s="193"/>
      <c r="W227" s="193"/>
      <c r="X227" s="193"/>
      <c r="Y227" s="193"/>
      <c r="Z227" s="193"/>
      <c r="AA227" s="193"/>
      <c r="AB227" s="193"/>
      <c r="AC227" s="193"/>
      <c r="AD227" s="193"/>
      <c r="AE227" s="193"/>
      <c r="AF227" s="206"/>
    </row>
    <row r="228" spans="1:32" ht="30" x14ac:dyDescent="0.25">
      <c r="A228" s="193"/>
      <c r="B228" s="193"/>
      <c r="C228" s="193"/>
      <c r="D228" s="202"/>
      <c r="E228" s="193"/>
      <c r="F228" s="193"/>
      <c r="G228" s="202"/>
      <c r="H228" s="193"/>
      <c r="I228" s="202"/>
      <c r="J228" s="193"/>
      <c r="K228" s="200">
        <v>227</v>
      </c>
      <c r="L228" s="199" t="s">
        <v>3810</v>
      </c>
      <c r="M228" s="199" t="s">
        <v>3811</v>
      </c>
      <c r="N228" s="200">
        <v>101</v>
      </c>
      <c r="O228" s="193"/>
      <c r="P228" s="199" t="s">
        <v>3812</v>
      </c>
      <c r="Q228" s="199" t="s">
        <v>3813</v>
      </c>
      <c r="R228" s="193"/>
      <c r="S228" s="193"/>
      <c r="T228" s="193"/>
      <c r="U228" s="193"/>
      <c r="V228" s="193"/>
      <c r="W228" s="193"/>
      <c r="X228" s="193"/>
      <c r="Y228" s="193"/>
      <c r="Z228" s="193"/>
      <c r="AA228" s="193"/>
      <c r="AB228" s="193"/>
      <c r="AC228" s="193"/>
      <c r="AD228" s="193"/>
      <c r="AE228" s="193"/>
      <c r="AF228" s="206"/>
    </row>
    <row r="229" spans="1:32" ht="30" x14ac:dyDescent="0.25">
      <c r="A229" s="193"/>
      <c r="B229" s="193"/>
      <c r="C229" s="193"/>
      <c r="D229" s="202"/>
      <c r="E229" s="193"/>
      <c r="F229" s="193"/>
      <c r="G229" s="202"/>
      <c r="H229" s="193"/>
      <c r="I229" s="202"/>
      <c r="J229" s="193"/>
      <c r="K229" s="200">
        <v>228</v>
      </c>
      <c r="L229" s="199" t="s">
        <v>3814</v>
      </c>
      <c r="M229" s="199" t="s">
        <v>3815</v>
      </c>
      <c r="N229" s="200">
        <v>102</v>
      </c>
      <c r="O229" s="193"/>
      <c r="P229" s="199" t="s">
        <v>3816</v>
      </c>
      <c r="Q229" s="199" t="s">
        <v>3817</v>
      </c>
      <c r="R229" s="193"/>
      <c r="S229" s="193"/>
      <c r="T229" s="193"/>
      <c r="U229" s="193"/>
      <c r="V229" s="193"/>
      <c r="W229" s="193"/>
      <c r="X229" s="193"/>
      <c r="Y229" s="193"/>
      <c r="Z229" s="193"/>
      <c r="AA229" s="193"/>
      <c r="AB229" s="193"/>
      <c r="AC229" s="193"/>
      <c r="AD229" s="193"/>
      <c r="AE229" s="193"/>
      <c r="AF229" s="206"/>
    </row>
    <row r="230" spans="1:32" ht="105" x14ac:dyDescent="0.25">
      <c r="A230" s="193"/>
      <c r="B230" s="193"/>
      <c r="C230" s="193"/>
      <c r="D230" s="202"/>
      <c r="E230" s="193"/>
      <c r="F230" s="193"/>
      <c r="G230" s="202"/>
      <c r="H230" s="193"/>
      <c r="I230" s="202"/>
      <c r="J230" s="193"/>
      <c r="K230" s="200">
        <v>229</v>
      </c>
      <c r="L230" s="199" t="s">
        <v>3818</v>
      </c>
      <c r="M230" s="199" t="s">
        <v>3819</v>
      </c>
      <c r="N230" s="200">
        <v>102</v>
      </c>
      <c r="O230" s="193"/>
      <c r="P230" s="199" t="s">
        <v>3820</v>
      </c>
      <c r="Q230" s="199" t="s">
        <v>3821</v>
      </c>
      <c r="R230" s="193"/>
      <c r="S230" s="193"/>
      <c r="T230" s="193"/>
      <c r="U230" s="193"/>
      <c r="V230" s="193"/>
      <c r="W230" s="193"/>
      <c r="X230" s="193"/>
      <c r="Y230" s="193"/>
      <c r="Z230" s="193"/>
      <c r="AA230" s="193"/>
      <c r="AB230" s="193"/>
      <c r="AC230" s="193"/>
      <c r="AD230" s="193"/>
      <c r="AE230" s="193"/>
      <c r="AF230" s="206"/>
    </row>
    <row r="231" spans="1:32" ht="45" x14ac:dyDescent="0.25">
      <c r="A231" s="193"/>
      <c r="B231" s="193"/>
      <c r="C231" s="193"/>
      <c r="D231" s="202"/>
      <c r="E231" s="193"/>
      <c r="F231" s="193"/>
      <c r="G231" s="202"/>
      <c r="H231" s="193"/>
      <c r="I231" s="202"/>
      <c r="J231" s="193"/>
      <c r="K231" s="200">
        <v>230</v>
      </c>
      <c r="L231" s="199" t="s">
        <v>3822</v>
      </c>
      <c r="M231" s="199" t="s">
        <v>3823</v>
      </c>
      <c r="N231" s="200">
        <v>103</v>
      </c>
      <c r="O231" s="193"/>
      <c r="P231" s="199" t="s">
        <v>3824</v>
      </c>
      <c r="Q231" s="199" t="s">
        <v>3825</v>
      </c>
      <c r="R231" s="193"/>
      <c r="S231" s="193"/>
      <c r="T231" s="193"/>
      <c r="U231" s="193"/>
      <c r="V231" s="193"/>
      <c r="W231" s="193"/>
      <c r="X231" s="193"/>
      <c r="Y231" s="193"/>
      <c r="Z231" s="193"/>
      <c r="AA231" s="193"/>
      <c r="AB231" s="193"/>
      <c r="AC231" s="193"/>
      <c r="AD231" s="193"/>
      <c r="AE231" s="193"/>
      <c r="AF231" s="206"/>
    </row>
    <row r="232" spans="1:32" ht="60" x14ac:dyDescent="0.25">
      <c r="A232" s="193"/>
      <c r="B232" s="193"/>
      <c r="C232" s="193"/>
      <c r="D232" s="202"/>
      <c r="E232" s="193"/>
      <c r="F232" s="193"/>
      <c r="G232" s="202"/>
      <c r="H232" s="193"/>
      <c r="I232" s="202"/>
      <c r="J232" s="193"/>
      <c r="K232" s="200">
        <v>231</v>
      </c>
      <c r="L232" s="199" t="s">
        <v>3826</v>
      </c>
      <c r="M232" s="199" t="s">
        <v>3827</v>
      </c>
      <c r="N232" s="200">
        <v>103</v>
      </c>
      <c r="O232" s="193"/>
      <c r="P232" s="199" t="s">
        <v>3828</v>
      </c>
      <c r="Q232" s="199" t="s">
        <v>3829</v>
      </c>
      <c r="R232" s="193"/>
      <c r="S232" s="193"/>
      <c r="T232" s="193"/>
      <c r="U232" s="193"/>
      <c r="V232" s="193"/>
      <c r="W232" s="193"/>
      <c r="X232" s="193"/>
      <c r="Y232" s="193"/>
      <c r="Z232" s="193"/>
      <c r="AA232" s="193"/>
      <c r="AB232" s="193"/>
      <c r="AC232" s="193"/>
      <c r="AD232" s="193"/>
      <c r="AE232" s="193"/>
      <c r="AF232" s="206"/>
    </row>
    <row r="233" spans="1:32" ht="45" x14ac:dyDescent="0.25">
      <c r="A233" s="193"/>
      <c r="B233" s="193"/>
      <c r="C233" s="193"/>
      <c r="D233" s="202"/>
      <c r="E233" s="193"/>
      <c r="F233" s="193"/>
      <c r="G233" s="202"/>
      <c r="H233" s="193"/>
      <c r="I233" s="202"/>
      <c r="J233" s="193"/>
      <c r="K233" s="200">
        <v>232</v>
      </c>
      <c r="L233" s="199" t="s">
        <v>3830</v>
      </c>
      <c r="M233" s="199" t="s">
        <v>3831</v>
      </c>
      <c r="N233" s="200">
        <v>103</v>
      </c>
      <c r="O233" s="193"/>
      <c r="P233" s="199" t="s">
        <v>3832</v>
      </c>
      <c r="Q233" s="199" t="s">
        <v>3833</v>
      </c>
      <c r="R233" s="193"/>
      <c r="S233" s="193"/>
      <c r="T233" s="193"/>
      <c r="U233" s="193"/>
      <c r="V233" s="193"/>
      <c r="W233" s="193"/>
      <c r="X233" s="193"/>
      <c r="Y233" s="193"/>
      <c r="Z233" s="193"/>
      <c r="AA233" s="193"/>
      <c r="AB233" s="193"/>
      <c r="AC233" s="193"/>
      <c r="AD233" s="193"/>
      <c r="AE233" s="193"/>
      <c r="AF233" s="206"/>
    </row>
    <row r="234" spans="1:32" ht="45" x14ac:dyDescent="0.25">
      <c r="A234" s="193"/>
      <c r="B234" s="193"/>
      <c r="C234" s="193"/>
      <c r="D234" s="202"/>
      <c r="E234" s="193"/>
      <c r="F234" s="193"/>
      <c r="G234" s="202"/>
      <c r="H234" s="193"/>
      <c r="I234" s="202"/>
      <c r="J234" s="193"/>
      <c r="K234" s="200">
        <v>233</v>
      </c>
      <c r="L234" s="199" t="s">
        <v>3834</v>
      </c>
      <c r="M234" s="199" t="s">
        <v>3835</v>
      </c>
      <c r="N234" s="200">
        <v>103</v>
      </c>
      <c r="O234" s="193"/>
      <c r="P234" s="199" t="s">
        <v>3836</v>
      </c>
      <c r="Q234" s="199" t="s">
        <v>3837</v>
      </c>
      <c r="R234" s="193"/>
      <c r="S234" s="193"/>
      <c r="T234" s="193"/>
      <c r="U234" s="193"/>
      <c r="V234" s="193"/>
      <c r="W234" s="193"/>
      <c r="X234" s="193"/>
      <c r="Y234" s="193"/>
      <c r="Z234" s="193"/>
      <c r="AA234" s="193"/>
      <c r="AB234" s="193"/>
      <c r="AC234" s="193"/>
      <c r="AD234" s="193"/>
      <c r="AE234" s="193"/>
      <c r="AF234" s="206"/>
    </row>
    <row r="235" spans="1:32" ht="45" x14ac:dyDescent="0.25">
      <c r="A235" s="193"/>
      <c r="B235" s="193"/>
      <c r="C235" s="193"/>
      <c r="D235" s="202"/>
      <c r="E235" s="193"/>
      <c r="F235" s="193"/>
      <c r="G235" s="202"/>
      <c r="H235" s="193"/>
      <c r="I235" s="202"/>
      <c r="J235" s="193"/>
      <c r="K235" s="200">
        <v>234</v>
      </c>
      <c r="L235" s="199" t="s">
        <v>3838</v>
      </c>
      <c r="M235" s="199" t="s">
        <v>3839</v>
      </c>
      <c r="N235" s="200">
        <v>103</v>
      </c>
      <c r="O235" s="193"/>
      <c r="P235" s="199" t="s">
        <v>3840</v>
      </c>
      <c r="Q235" s="199" t="s">
        <v>3841</v>
      </c>
      <c r="R235" s="193"/>
      <c r="S235" s="193"/>
      <c r="T235" s="193"/>
      <c r="U235" s="193"/>
      <c r="V235" s="193"/>
      <c r="W235" s="193"/>
      <c r="X235" s="193"/>
      <c r="Y235" s="193"/>
      <c r="Z235" s="193"/>
      <c r="AA235" s="193"/>
      <c r="AB235" s="193"/>
      <c r="AC235" s="193"/>
      <c r="AD235" s="193"/>
      <c r="AE235" s="193"/>
      <c r="AF235" s="206"/>
    </row>
    <row r="236" spans="1:32" ht="45" x14ac:dyDescent="0.25">
      <c r="A236" s="193"/>
      <c r="B236" s="193"/>
      <c r="C236" s="193"/>
      <c r="D236" s="202"/>
      <c r="E236" s="193"/>
      <c r="F236" s="193"/>
      <c r="G236" s="202"/>
      <c r="H236" s="193"/>
      <c r="I236" s="202"/>
      <c r="J236" s="193"/>
      <c r="K236" s="200">
        <v>235</v>
      </c>
      <c r="L236" s="199" t="s">
        <v>3842</v>
      </c>
      <c r="M236" s="199" t="s">
        <v>3843</v>
      </c>
      <c r="N236" s="200">
        <v>103</v>
      </c>
      <c r="O236" s="193"/>
      <c r="P236" s="199" t="s">
        <v>3844</v>
      </c>
      <c r="Q236" s="199" t="s">
        <v>3845</v>
      </c>
      <c r="R236" s="193"/>
      <c r="S236" s="193"/>
      <c r="T236" s="193"/>
      <c r="U236" s="193"/>
      <c r="V236" s="193"/>
      <c r="W236" s="193"/>
      <c r="X236" s="193"/>
      <c r="Y236" s="193"/>
      <c r="Z236" s="193"/>
      <c r="AA236" s="193"/>
      <c r="AB236" s="193"/>
      <c r="AC236" s="193"/>
      <c r="AD236" s="193"/>
      <c r="AE236" s="193"/>
      <c r="AF236" s="206"/>
    </row>
    <row r="237" spans="1:32" ht="45" x14ac:dyDescent="0.25">
      <c r="A237" s="193"/>
      <c r="B237" s="193"/>
      <c r="C237" s="193"/>
      <c r="D237" s="202"/>
      <c r="E237" s="193"/>
      <c r="F237" s="193"/>
      <c r="G237" s="202"/>
      <c r="H237" s="193"/>
      <c r="I237" s="202"/>
      <c r="J237" s="193"/>
      <c r="K237" s="200">
        <v>236</v>
      </c>
      <c r="L237" s="199" t="s">
        <v>3846</v>
      </c>
      <c r="M237" s="199" t="s">
        <v>3847</v>
      </c>
      <c r="N237" s="200">
        <v>103</v>
      </c>
      <c r="O237" s="193"/>
      <c r="P237" s="199" t="s">
        <v>3848</v>
      </c>
      <c r="Q237" s="199" t="s">
        <v>3849</v>
      </c>
      <c r="R237" s="193"/>
      <c r="S237" s="193"/>
      <c r="T237" s="193"/>
      <c r="U237" s="193"/>
      <c r="V237" s="193"/>
      <c r="W237" s="193"/>
      <c r="X237" s="193"/>
      <c r="Y237" s="193"/>
      <c r="Z237" s="193"/>
      <c r="AA237" s="193"/>
      <c r="AB237" s="193"/>
      <c r="AC237" s="193"/>
      <c r="AD237" s="193"/>
      <c r="AE237" s="193"/>
      <c r="AF237" s="206"/>
    </row>
    <row r="238" spans="1:32" ht="45" x14ac:dyDescent="0.25">
      <c r="A238" s="193"/>
      <c r="B238" s="193"/>
      <c r="C238" s="193"/>
      <c r="D238" s="202"/>
      <c r="E238" s="193"/>
      <c r="F238" s="193"/>
      <c r="G238" s="202"/>
      <c r="H238" s="193"/>
      <c r="I238" s="202"/>
      <c r="J238" s="193"/>
      <c r="K238" s="200">
        <v>237</v>
      </c>
      <c r="L238" s="199" t="s">
        <v>3850</v>
      </c>
      <c r="M238" s="199" t="s">
        <v>3851</v>
      </c>
      <c r="N238" s="200">
        <v>103</v>
      </c>
      <c r="O238" s="193"/>
      <c r="P238" s="193"/>
      <c r="Q238" s="193"/>
      <c r="R238" s="193"/>
      <c r="S238" s="193"/>
      <c r="T238" s="193"/>
      <c r="U238" s="193"/>
      <c r="V238" s="193"/>
      <c r="W238" s="193"/>
      <c r="X238" s="193"/>
      <c r="Y238" s="193"/>
      <c r="Z238" s="193"/>
      <c r="AA238" s="193"/>
      <c r="AB238" s="193"/>
      <c r="AC238" s="193"/>
      <c r="AD238" s="193"/>
      <c r="AE238" s="193"/>
      <c r="AF238" s="206"/>
    </row>
    <row r="239" spans="1:32" ht="45" x14ac:dyDescent="0.25">
      <c r="A239" s="193"/>
      <c r="B239" s="193"/>
      <c r="C239" s="193"/>
      <c r="D239" s="202"/>
      <c r="E239" s="193"/>
      <c r="F239" s="193"/>
      <c r="G239" s="202"/>
      <c r="H239" s="193"/>
      <c r="I239" s="202"/>
      <c r="J239" s="193"/>
      <c r="K239" s="200">
        <v>238</v>
      </c>
      <c r="L239" s="199" t="s">
        <v>3852</v>
      </c>
      <c r="M239" s="199" t="s">
        <v>3853</v>
      </c>
      <c r="N239" s="200">
        <v>103</v>
      </c>
      <c r="O239" s="193"/>
      <c r="P239" s="193"/>
      <c r="Q239" s="193"/>
      <c r="R239" s="193"/>
      <c r="S239" s="193"/>
      <c r="T239" s="193"/>
      <c r="U239" s="193"/>
      <c r="V239" s="193"/>
      <c r="W239" s="193"/>
      <c r="X239" s="193"/>
      <c r="Y239" s="193"/>
      <c r="Z239" s="193"/>
      <c r="AA239" s="193"/>
      <c r="AB239" s="193"/>
      <c r="AC239" s="193"/>
      <c r="AD239" s="193"/>
      <c r="AE239" s="193"/>
      <c r="AF239" s="206"/>
    </row>
    <row r="240" spans="1:32" ht="45" x14ac:dyDescent="0.25">
      <c r="A240" s="193"/>
      <c r="B240" s="193"/>
      <c r="C240" s="193"/>
      <c r="D240" s="202"/>
      <c r="E240" s="193"/>
      <c r="F240" s="193"/>
      <c r="G240" s="202"/>
      <c r="H240" s="193"/>
      <c r="I240" s="202"/>
      <c r="J240" s="193"/>
      <c r="K240" s="200">
        <v>239</v>
      </c>
      <c r="L240" s="199" t="s">
        <v>3854</v>
      </c>
      <c r="M240" s="199" t="s">
        <v>3855</v>
      </c>
      <c r="N240" s="200">
        <v>103</v>
      </c>
      <c r="O240" s="193"/>
      <c r="P240" s="193"/>
      <c r="Q240" s="193"/>
      <c r="R240" s="193"/>
      <c r="S240" s="193"/>
      <c r="T240" s="193"/>
      <c r="U240" s="193"/>
      <c r="V240" s="193"/>
      <c r="W240" s="193"/>
      <c r="X240" s="193"/>
      <c r="Y240" s="193"/>
      <c r="Z240" s="193"/>
      <c r="AA240" s="193"/>
      <c r="AB240" s="193"/>
      <c r="AC240" s="193"/>
      <c r="AD240" s="193"/>
      <c r="AE240" s="193"/>
      <c r="AF240" s="206"/>
    </row>
    <row r="241" spans="1:32" ht="75" x14ac:dyDescent="0.25">
      <c r="A241" s="193"/>
      <c r="B241" s="193"/>
      <c r="C241" s="193"/>
      <c r="D241" s="202"/>
      <c r="E241" s="193"/>
      <c r="F241" s="193"/>
      <c r="G241" s="202"/>
      <c r="H241" s="193"/>
      <c r="I241" s="202"/>
      <c r="J241" s="193"/>
      <c r="K241" s="200">
        <v>240</v>
      </c>
      <c r="L241" s="199" t="s">
        <v>3856</v>
      </c>
      <c r="M241" s="199" t="s">
        <v>3857</v>
      </c>
      <c r="N241" s="200">
        <v>103</v>
      </c>
      <c r="O241" s="193"/>
      <c r="P241" s="193"/>
      <c r="Q241" s="193"/>
      <c r="R241" s="193"/>
      <c r="S241" s="193"/>
      <c r="T241" s="193"/>
      <c r="U241" s="193"/>
      <c r="V241" s="193"/>
      <c r="W241" s="193"/>
      <c r="X241" s="193"/>
      <c r="Y241" s="193"/>
      <c r="Z241" s="193"/>
      <c r="AA241" s="193"/>
      <c r="AB241" s="193"/>
      <c r="AC241" s="193"/>
      <c r="AD241" s="193"/>
      <c r="AE241" s="193"/>
      <c r="AF241" s="206"/>
    </row>
    <row r="242" spans="1:32" ht="30" x14ac:dyDescent="0.25">
      <c r="A242" s="193"/>
      <c r="B242" s="193"/>
      <c r="C242" s="193"/>
      <c r="D242" s="202"/>
      <c r="E242" s="193"/>
      <c r="F242" s="193"/>
      <c r="G242" s="202"/>
      <c r="H242" s="193"/>
      <c r="I242" s="202"/>
      <c r="J242" s="193"/>
      <c r="K242" s="200">
        <v>241</v>
      </c>
      <c r="L242" s="199" t="s">
        <v>3858</v>
      </c>
      <c r="M242" s="199" t="s">
        <v>3859</v>
      </c>
      <c r="N242" s="200">
        <v>104</v>
      </c>
      <c r="O242" s="193"/>
      <c r="P242" s="193"/>
      <c r="Q242" s="193"/>
      <c r="R242" s="193"/>
      <c r="S242" s="193"/>
      <c r="T242" s="193"/>
      <c r="U242" s="193"/>
      <c r="V242" s="193"/>
      <c r="W242" s="193"/>
      <c r="X242" s="193"/>
      <c r="Y242" s="193"/>
      <c r="Z242" s="193"/>
      <c r="AA242" s="193"/>
      <c r="AB242" s="193"/>
      <c r="AC242" s="193"/>
      <c r="AD242" s="193"/>
      <c r="AE242" s="193"/>
      <c r="AF242" s="206"/>
    </row>
    <row r="243" spans="1:32" ht="45" x14ac:dyDescent="0.25">
      <c r="A243" s="193"/>
      <c r="B243" s="193"/>
      <c r="C243" s="193"/>
      <c r="D243" s="202"/>
      <c r="E243" s="193"/>
      <c r="F243" s="193"/>
      <c r="G243" s="202"/>
      <c r="H243" s="193"/>
      <c r="I243" s="202"/>
      <c r="J243" s="193"/>
      <c r="K243" s="200">
        <v>242</v>
      </c>
      <c r="L243" s="199" t="s">
        <v>3860</v>
      </c>
      <c r="M243" s="199" t="s">
        <v>3861</v>
      </c>
      <c r="N243" s="200">
        <v>104</v>
      </c>
      <c r="O243" s="193"/>
      <c r="P243" s="193"/>
      <c r="Q243" s="193"/>
      <c r="R243" s="193"/>
      <c r="S243" s="193"/>
      <c r="T243" s="193"/>
      <c r="U243" s="193"/>
      <c r="V243" s="193"/>
      <c r="W243" s="193"/>
      <c r="X243" s="193"/>
      <c r="Y243" s="193"/>
      <c r="Z243" s="193"/>
      <c r="AA243" s="193"/>
      <c r="AB243" s="193"/>
      <c r="AC243" s="193"/>
      <c r="AD243" s="193"/>
      <c r="AE243" s="193"/>
      <c r="AF243" s="206"/>
    </row>
    <row r="244" spans="1:32" ht="45" x14ac:dyDescent="0.25">
      <c r="A244" s="193"/>
      <c r="B244" s="193"/>
      <c r="C244" s="193"/>
      <c r="D244" s="202"/>
      <c r="E244" s="193"/>
      <c r="F244" s="193"/>
      <c r="G244" s="202"/>
      <c r="H244" s="193"/>
      <c r="I244" s="202"/>
      <c r="J244" s="193"/>
      <c r="K244" s="200">
        <v>243</v>
      </c>
      <c r="L244" s="199" t="s">
        <v>3862</v>
      </c>
      <c r="M244" s="199" t="s">
        <v>3863</v>
      </c>
      <c r="N244" s="200">
        <v>104</v>
      </c>
      <c r="O244" s="193"/>
      <c r="P244" s="193"/>
      <c r="Q244" s="193"/>
      <c r="R244" s="193"/>
      <c r="S244" s="193"/>
      <c r="T244" s="193"/>
      <c r="U244" s="193"/>
      <c r="V244" s="193"/>
      <c r="W244" s="193"/>
      <c r="X244" s="193"/>
      <c r="Y244" s="193"/>
      <c r="Z244" s="193"/>
      <c r="AA244" s="193"/>
      <c r="AB244" s="193"/>
      <c r="AC244" s="193"/>
      <c r="AD244" s="193"/>
      <c r="AE244" s="193"/>
      <c r="AF244" s="206"/>
    </row>
    <row r="245" spans="1:32" ht="45" x14ac:dyDescent="0.25">
      <c r="A245" s="193"/>
      <c r="B245" s="193"/>
      <c r="C245" s="193"/>
      <c r="D245" s="202"/>
      <c r="E245" s="193"/>
      <c r="F245" s="193"/>
      <c r="G245" s="202"/>
      <c r="H245" s="193"/>
      <c r="I245" s="202"/>
      <c r="J245" s="193"/>
      <c r="K245" s="200">
        <v>244</v>
      </c>
      <c r="L245" s="199" t="s">
        <v>3864</v>
      </c>
      <c r="M245" s="199" t="s">
        <v>3865</v>
      </c>
      <c r="N245" s="200">
        <v>104</v>
      </c>
      <c r="O245" s="193"/>
      <c r="P245" s="193"/>
      <c r="Q245" s="193"/>
      <c r="R245" s="193"/>
      <c r="S245" s="193"/>
      <c r="T245" s="193"/>
      <c r="U245" s="193"/>
      <c r="V245" s="193"/>
      <c r="W245" s="193"/>
      <c r="X245" s="193"/>
      <c r="Y245" s="193"/>
      <c r="Z245" s="193"/>
      <c r="AA245" s="193"/>
      <c r="AB245" s="193"/>
      <c r="AC245" s="193"/>
      <c r="AD245" s="193"/>
      <c r="AE245" s="193"/>
      <c r="AF245" s="206"/>
    </row>
    <row r="246" spans="1:32" ht="45" x14ac:dyDescent="0.25">
      <c r="A246" s="193"/>
      <c r="B246" s="193"/>
      <c r="C246" s="193"/>
      <c r="D246" s="202"/>
      <c r="E246" s="193"/>
      <c r="F246" s="193"/>
      <c r="G246" s="202"/>
      <c r="H246" s="193"/>
      <c r="I246" s="202"/>
      <c r="J246" s="193"/>
      <c r="K246" s="200">
        <v>245</v>
      </c>
      <c r="L246" s="199" t="s">
        <v>3866</v>
      </c>
      <c r="M246" s="199" t="s">
        <v>3867</v>
      </c>
      <c r="N246" s="200">
        <v>104</v>
      </c>
      <c r="O246" s="193"/>
      <c r="P246" s="193"/>
      <c r="Q246" s="193"/>
      <c r="R246" s="193"/>
      <c r="S246" s="193"/>
      <c r="T246" s="193"/>
      <c r="U246" s="193"/>
      <c r="V246" s="193"/>
      <c r="W246" s="193"/>
      <c r="X246" s="193"/>
      <c r="Y246" s="193"/>
      <c r="Z246" s="193"/>
      <c r="AA246" s="193"/>
      <c r="AB246" s="193"/>
      <c r="AC246" s="193"/>
      <c r="AD246" s="193"/>
      <c r="AE246" s="193"/>
      <c r="AF246" s="206"/>
    </row>
    <row r="247" spans="1:32" ht="60" x14ac:dyDescent="0.25">
      <c r="A247" s="193"/>
      <c r="B247" s="193"/>
      <c r="C247" s="193"/>
      <c r="D247" s="202"/>
      <c r="E247" s="193"/>
      <c r="F247" s="193"/>
      <c r="G247" s="202"/>
      <c r="H247" s="193"/>
      <c r="I247" s="202"/>
      <c r="J247" s="193"/>
      <c r="K247" s="200">
        <v>246</v>
      </c>
      <c r="L247" s="199" t="s">
        <v>3868</v>
      </c>
      <c r="M247" s="199" t="s">
        <v>3869</v>
      </c>
      <c r="N247" s="200">
        <v>104</v>
      </c>
      <c r="O247" s="193"/>
      <c r="P247" s="193"/>
      <c r="Q247" s="193"/>
      <c r="R247" s="193"/>
      <c r="S247" s="193"/>
      <c r="T247" s="193"/>
      <c r="U247" s="193"/>
      <c r="V247" s="193"/>
      <c r="W247" s="193"/>
      <c r="X247" s="193"/>
      <c r="Y247" s="193"/>
      <c r="Z247" s="193"/>
      <c r="AA247" s="193"/>
      <c r="AB247" s="193"/>
      <c r="AC247" s="193"/>
      <c r="AD247" s="193"/>
      <c r="AE247" s="193"/>
      <c r="AF247" s="206"/>
    </row>
    <row r="248" spans="1:32" ht="30" x14ac:dyDescent="0.25">
      <c r="A248" s="193"/>
      <c r="B248" s="193"/>
      <c r="C248" s="193"/>
      <c r="D248" s="202"/>
      <c r="E248" s="193"/>
      <c r="F248" s="193"/>
      <c r="G248" s="202"/>
      <c r="H248" s="193"/>
      <c r="I248" s="202"/>
      <c r="J248" s="193"/>
      <c r="K248" s="200">
        <v>247</v>
      </c>
      <c r="L248" s="199" t="s">
        <v>3870</v>
      </c>
      <c r="M248" s="199" t="s">
        <v>3871</v>
      </c>
      <c r="N248" s="200">
        <v>105</v>
      </c>
      <c r="O248" s="193"/>
      <c r="P248" s="193"/>
      <c r="Q248" s="193"/>
      <c r="R248" s="193"/>
      <c r="S248" s="193"/>
      <c r="T248" s="193"/>
      <c r="U248" s="193"/>
      <c r="V248" s="193"/>
      <c r="W248" s="193"/>
      <c r="X248" s="193"/>
      <c r="Y248" s="193"/>
      <c r="Z248" s="193"/>
      <c r="AA248" s="193"/>
      <c r="AB248" s="193"/>
      <c r="AC248" s="193"/>
      <c r="AD248" s="193"/>
      <c r="AE248" s="193"/>
      <c r="AF248" s="206"/>
    </row>
    <row r="249" spans="1:32" ht="45" x14ac:dyDescent="0.25">
      <c r="A249" s="193"/>
      <c r="B249" s="193"/>
      <c r="C249" s="193"/>
      <c r="D249" s="202"/>
      <c r="E249" s="193"/>
      <c r="F249" s="193"/>
      <c r="G249" s="202"/>
      <c r="H249" s="193"/>
      <c r="I249" s="202"/>
      <c r="J249" s="193"/>
      <c r="K249" s="200">
        <v>248</v>
      </c>
      <c r="L249" s="199" t="s">
        <v>3872</v>
      </c>
      <c r="M249" s="199" t="s">
        <v>3873</v>
      </c>
      <c r="N249" s="200">
        <v>105</v>
      </c>
      <c r="O249" s="193"/>
      <c r="P249" s="193"/>
      <c r="Q249" s="193"/>
      <c r="R249" s="193"/>
      <c r="S249" s="193"/>
      <c r="T249" s="193"/>
      <c r="U249" s="193"/>
      <c r="V249" s="193"/>
      <c r="W249" s="193"/>
      <c r="X249" s="193"/>
      <c r="Y249" s="193"/>
      <c r="Z249" s="193"/>
      <c r="AA249" s="193"/>
      <c r="AB249" s="193"/>
      <c r="AC249" s="193"/>
      <c r="AD249" s="193"/>
      <c r="AE249" s="193"/>
      <c r="AF249" s="206"/>
    </row>
    <row r="250" spans="1:32" ht="45" x14ac:dyDescent="0.25">
      <c r="A250" s="193"/>
      <c r="B250" s="193"/>
      <c r="C250" s="193"/>
      <c r="D250" s="202"/>
      <c r="E250" s="193"/>
      <c r="F250" s="193"/>
      <c r="G250" s="202"/>
      <c r="H250" s="193"/>
      <c r="I250" s="202"/>
      <c r="J250" s="193"/>
      <c r="K250" s="200">
        <v>249</v>
      </c>
      <c r="L250" s="199" t="s">
        <v>3874</v>
      </c>
      <c r="M250" s="199" t="s">
        <v>3875</v>
      </c>
      <c r="N250" s="200">
        <v>106</v>
      </c>
      <c r="O250" s="193"/>
      <c r="P250" s="193"/>
      <c r="Q250" s="193"/>
      <c r="R250" s="193"/>
      <c r="S250" s="193"/>
      <c r="T250" s="193"/>
      <c r="U250" s="193"/>
      <c r="V250" s="193"/>
      <c r="W250" s="193"/>
      <c r="X250" s="193"/>
      <c r="Y250" s="193"/>
      <c r="Z250" s="193"/>
      <c r="AA250" s="193"/>
      <c r="AB250" s="193"/>
      <c r="AC250" s="193"/>
      <c r="AD250" s="193"/>
      <c r="AE250" s="193"/>
      <c r="AF250" s="206"/>
    </row>
    <row r="251" spans="1:32" ht="30" x14ac:dyDescent="0.25">
      <c r="A251" s="193"/>
      <c r="B251" s="193"/>
      <c r="C251" s="193"/>
      <c r="D251" s="202"/>
      <c r="E251" s="193"/>
      <c r="F251" s="193"/>
      <c r="G251" s="202"/>
      <c r="H251" s="193"/>
      <c r="I251" s="202"/>
      <c r="J251" s="193"/>
      <c r="K251" s="200">
        <v>250</v>
      </c>
      <c r="L251" s="199" t="s">
        <v>3876</v>
      </c>
      <c r="M251" s="199" t="s">
        <v>3877</v>
      </c>
      <c r="N251" s="200">
        <v>107</v>
      </c>
      <c r="O251" s="193"/>
      <c r="P251" s="193"/>
      <c r="Q251" s="193"/>
      <c r="R251" s="193"/>
      <c r="S251" s="193"/>
      <c r="T251" s="193"/>
      <c r="U251" s="193"/>
      <c r="V251" s="193"/>
      <c r="W251" s="193"/>
      <c r="X251" s="193"/>
      <c r="Y251" s="193"/>
      <c r="Z251" s="193"/>
      <c r="AA251" s="193"/>
      <c r="AB251" s="193"/>
      <c r="AC251" s="193"/>
      <c r="AD251" s="193"/>
      <c r="AE251" s="193"/>
      <c r="AF251" s="206"/>
    </row>
    <row r="252" spans="1:32" ht="30" x14ac:dyDescent="0.25">
      <c r="A252" s="193"/>
      <c r="B252" s="193"/>
      <c r="C252" s="193"/>
      <c r="D252" s="202"/>
      <c r="E252" s="193"/>
      <c r="F252" s="193"/>
      <c r="G252" s="202"/>
      <c r="H252" s="193"/>
      <c r="I252" s="202"/>
      <c r="J252" s="193"/>
      <c r="K252" s="200">
        <v>251</v>
      </c>
      <c r="L252" s="199" t="s">
        <v>3878</v>
      </c>
      <c r="M252" s="199" t="s">
        <v>3879</v>
      </c>
      <c r="N252" s="200">
        <v>107</v>
      </c>
      <c r="O252" s="193"/>
      <c r="P252" s="193"/>
      <c r="Q252" s="193"/>
      <c r="R252" s="193"/>
      <c r="S252" s="193"/>
      <c r="T252" s="193"/>
      <c r="U252" s="193"/>
      <c r="V252" s="193"/>
      <c r="W252" s="193"/>
      <c r="X252" s="193"/>
      <c r="Y252" s="193"/>
      <c r="Z252" s="193"/>
      <c r="AA252" s="193"/>
      <c r="AB252" s="193"/>
      <c r="AC252" s="193"/>
      <c r="AD252" s="193"/>
      <c r="AE252" s="193"/>
      <c r="AF252" s="206"/>
    </row>
    <row r="253" spans="1:32" ht="30" x14ac:dyDescent="0.25">
      <c r="A253" s="193"/>
      <c r="B253" s="193"/>
      <c r="C253" s="193"/>
      <c r="D253" s="202"/>
      <c r="E253" s="193"/>
      <c r="F253" s="193"/>
      <c r="G253" s="202"/>
      <c r="H253" s="193"/>
      <c r="I253" s="202"/>
      <c r="J253" s="193"/>
      <c r="K253" s="200">
        <v>252</v>
      </c>
      <c r="L253" s="199" t="s">
        <v>3880</v>
      </c>
      <c r="M253" s="199" t="s">
        <v>3881</v>
      </c>
      <c r="N253" s="200">
        <v>107</v>
      </c>
      <c r="O253" s="193"/>
      <c r="P253" s="193"/>
      <c r="Q253" s="193"/>
      <c r="R253" s="193"/>
      <c r="S253" s="193"/>
      <c r="T253" s="193"/>
      <c r="U253" s="193"/>
      <c r="V253" s="193"/>
      <c r="W253" s="193"/>
      <c r="X253" s="193"/>
      <c r="Y253" s="193"/>
      <c r="Z253" s="193"/>
      <c r="AA253" s="193"/>
      <c r="AB253" s="193"/>
      <c r="AC253" s="193"/>
      <c r="AD253" s="193"/>
      <c r="AE253" s="193"/>
      <c r="AF253" s="206"/>
    </row>
    <row r="254" spans="1:32" ht="30" x14ac:dyDescent="0.25">
      <c r="A254" s="193"/>
      <c r="B254" s="193"/>
      <c r="C254" s="193"/>
      <c r="D254" s="202"/>
      <c r="E254" s="193"/>
      <c r="F254" s="193"/>
      <c r="G254" s="202"/>
      <c r="H254" s="193"/>
      <c r="I254" s="202"/>
      <c r="J254" s="193"/>
      <c r="K254" s="200">
        <v>253</v>
      </c>
      <c r="L254" s="199" t="s">
        <v>3882</v>
      </c>
      <c r="M254" s="199" t="s">
        <v>3883</v>
      </c>
      <c r="N254" s="200">
        <v>108</v>
      </c>
      <c r="O254" s="193"/>
      <c r="P254" s="193"/>
      <c r="Q254" s="193"/>
      <c r="R254" s="193"/>
      <c r="S254" s="193"/>
      <c r="T254" s="193"/>
      <c r="U254" s="193"/>
      <c r="V254" s="193"/>
      <c r="W254" s="193"/>
      <c r="X254" s="193"/>
      <c r="Y254" s="193"/>
      <c r="Z254" s="193"/>
      <c r="AA254" s="193"/>
      <c r="AB254" s="193"/>
      <c r="AC254" s="193"/>
      <c r="AD254" s="193"/>
      <c r="AE254" s="193"/>
      <c r="AF254" s="206"/>
    </row>
    <row r="255" spans="1:32" x14ac:dyDescent="0.25">
      <c r="A255" s="193"/>
      <c r="B255" s="193"/>
      <c r="C255" s="193"/>
      <c r="D255" s="202"/>
      <c r="E255" s="193"/>
      <c r="F255" s="193"/>
      <c r="G255" s="202"/>
      <c r="H255" s="193"/>
      <c r="I255" s="202"/>
      <c r="J255" s="193"/>
      <c r="K255" s="200">
        <v>254</v>
      </c>
      <c r="L255" s="199" t="s">
        <v>3884</v>
      </c>
      <c r="M255" s="199" t="s">
        <v>3885</v>
      </c>
      <c r="N255" s="200">
        <v>108</v>
      </c>
      <c r="O255" s="193"/>
      <c r="P255" s="193"/>
      <c r="Q255" s="193"/>
      <c r="R255" s="193"/>
      <c r="S255" s="193"/>
      <c r="T255" s="193"/>
      <c r="U255" s="193"/>
      <c r="V255" s="193"/>
      <c r="W255" s="193"/>
      <c r="X255" s="193"/>
      <c r="Y255" s="193"/>
      <c r="Z255" s="193"/>
      <c r="AA255" s="193"/>
      <c r="AB255" s="193"/>
      <c r="AC255" s="193"/>
      <c r="AD255" s="193"/>
      <c r="AE255" s="193"/>
      <c r="AF255" s="206"/>
    </row>
    <row r="256" spans="1:32" x14ac:dyDescent="0.25">
      <c r="A256" s="193"/>
      <c r="B256" s="193"/>
      <c r="C256" s="193"/>
      <c r="D256" s="202"/>
      <c r="E256" s="193"/>
      <c r="F256" s="193"/>
      <c r="G256" s="202"/>
      <c r="H256" s="193"/>
      <c r="I256" s="202"/>
      <c r="J256" s="193"/>
      <c r="K256" s="200">
        <v>255</v>
      </c>
      <c r="L256" s="199" t="s">
        <v>3886</v>
      </c>
      <c r="M256" s="199" t="s">
        <v>3887</v>
      </c>
      <c r="N256" s="200">
        <v>108</v>
      </c>
      <c r="O256" s="193"/>
      <c r="P256" s="193"/>
      <c r="Q256" s="193"/>
      <c r="R256" s="193"/>
      <c r="S256" s="193"/>
      <c r="T256" s="193"/>
      <c r="U256" s="193"/>
      <c r="V256" s="193"/>
      <c r="W256" s="193"/>
      <c r="X256" s="193"/>
      <c r="Y256" s="193"/>
      <c r="Z256" s="193"/>
      <c r="AA256" s="193"/>
      <c r="AB256" s="193"/>
      <c r="AC256" s="193"/>
      <c r="AD256" s="193"/>
      <c r="AE256" s="193"/>
      <c r="AF256" s="206"/>
    </row>
    <row r="257" spans="1:32" x14ac:dyDescent="0.25">
      <c r="A257" s="193"/>
      <c r="B257" s="193"/>
      <c r="C257" s="193"/>
      <c r="D257" s="202"/>
      <c r="E257" s="193"/>
      <c r="F257" s="193"/>
      <c r="G257" s="202"/>
      <c r="H257" s="193"/>
      <c r="I257" s="202"/>
      <c r="J257" s="193"/>
      <c r="K257" s="200">
        <v>256</v>
      </c>
      <c r="L257" s="199" t="s">
        <v>3888</v>
      </c>
      <c r="M257" s="199" t="s">
        <v>3889</v>
      </c>
      <c r="N257" s="200">
        <v>108</v>
      </c>
      <c r="O257" s="193"/>
      <c r="P257" s="193"/>
      <c r="Q257" s="193"/>
      <c r="R257" s="193"/>
      <c r="S257" s="193"/>
      <c r="T257" s="193"/>
      <c r="U257" s="193"/>
      <c r="V257" s="193"/>
      <c r="W257" s="193"/>
      <c r="X257" s="193"/>
      <c r="Y257" s="193"/>
      <c r="Z257" s="193"/>
      <c r="AA257" s="193"/>
      <c r="AB257" s="193"/>
      <c r="AC257" s="193"/>
      <c r="AD257" s="193"/>
      <c r="AE257" s="193"/>
      <c r="AF257" s="206"/>
    </row>
    <row r="258" spans="1:32" ht="30" x14ac:dyDescent="0.25">
      <c r="A258" s="193"/>
      <c r="B258" s="193"/>
      <c r="C258" s="193"/>
      <c r="D258" s="202"/>
      <c r="E258" s="193"/>
      <c r="F258" s="193"/>
      <c r="G258" s="202"/>
      <c r="H258" s="193"/>
      <c r="I258" s="202"/>
      <c r="J258" s="193"/>
      <c r="K258" s="200">
        <v>257</v>
      </c>
      <c r="L258" s="199" t="s">
        <v>3890</v>
      </c>
      <c r="M258" s="199" t="s">
        <v>3891</v>
      </c>
      <c r="N258" s="200">
        <v>109</v>
      </c>
      <c r="O258" s="193"/>
      <c r="P258" s="193"/>
      <c r="Q258" s="193"/>
      <c r="R258" s="193"/>
      <c r="S258" s="193"/>
      <c r="T258" s="193"/>
      <c r="U258" s="193"/>
      <c r="V258" s="193"/>
      <c r="W258" s="193"/>
      <c r="X258" s="193"/>
      <c r="Y258" s="193"/>
      <c r="Z258" s="193"/>
      <c r="AA258" s="193"/>
      <c r="AB258" s="193"/>
      <c r="AC258" s="193"/>
      <c r="AD258" s="193"/>
      <c r="AE258" s="193"/>
      <c r="AF258" s="206"/>
    </row>
    <row r="259" spans="1:32" x14ac:dyDescent="0.25">
      <c r="A259" s="193"/>
      <c r="B259" s="193"/>
      <c r="C259" s="193"/>
      <c r="D259" s="202"/>
      <c r="E259" s="193"/>
      <c r="F259" s="193"/>
      <c r="G259" s="202"/>
      <c r="H259" s="193"/>
      <c r="I259" s="202"/>
      <c r="J259" s="193"/>
      <c r="K259" s="200">
        <v>258</v>
      </c>
      <c r="L259" s="199" t="s">
        <v>3892</v>
      </c>
      <c r="M259" s="199" t="s">
        <v>3893</v>
      </c>
      <c r="N259" s="200">
        <v>109</v>
      </c>
      <c r="O259" s="193"/>
      <c r="P259" s="193"/>
      <c r="Q259" s="193"/>
      <c r="R259" s="193"/>
      <c r="S259" s="193"/>
      <c r="T259" s="193"/>
      <c r="U259" s="193"/>
      <c r="V259" s="193"/>
      <c r="W259" s="193"/>
      <c r="X259" s="193"/>
      <c r="Y259" s="193"/>
      <c r="Z259" s="193"/>
      <c r="AA259" s="193"/>
      <c r="AB259" s="193"/>
      <c r="AC259" s="193"/>
      <c r="AD259" s="193"/>
      <c r="AE259" s="193"/>
      <c r="AF259" s="206"/>
    </row>
    <row r="260" spans="1:32" ht="30" x14ac:dyDescent="0.25">
      <c r="A260" s="193"/>
      <c r="B260" s="193"/>
      <c r="C260" s="193"/>
      <c r="D260" s="202"/>
      <c r="E260" s="193"/>
      <c r="F260" s="193"/>
      <c r="G260" s="202"/>
      <c r="H260" s="193"/>
      <c r="I260" s="202"/>
      <c r="J260" s="193"/>
      <c r="K260" s="200">
        <v>259</v>
      </c>
      <c r="L260" s="199" t="s">
        <v>3894</v>
      </c>
      <c r="M260" s="199" t="s">
        <v>3895</v>
      </c>
      <c r="N260" s="200">
        <v>109</v>
      </c>
      <c r="O260" s="193"/>
      <c r="P260" s="193"/>
      <c r="Q260" s="193"/>
      <c r="R260" s="193"/>
      <c r="S260" s="193"/>
      <c r="T260" s="193"/>
      <c r="U260" s="193"/>
      <c r="V260" s="193"/>
      <c r="W260" s="193"/>
      <c r="X260" s="193"/>
      <c r="Y260" s="193"/>
      <c r="Z260" s="193"/>
      <c r="AA260" s="193"/>
      <c r="AB260" s="193"/>
      <c r="AC260" s="193"/>
      <c r="AD260" s="193"/>
      <c r="AE260" s="193"/>
      <c r="AF260" s="206"/>
    </row>
    <row r="261" spans="1:32" ht="45" x14ac:dyDescent="0.25">
      <c r="A261" s="193"/>
      <c r="B261" s="193"/>
      <c r="C261" s="193"/>
      <c r="D261" s="202"/>
      <c r="E261" s="193"/>
      <c r="F261" s="193"/>
      <c r="G261" s="202"/>
      <c r="H261" s="193"/>
      <c r="I261" s="202"/>
      <c r="J261" s="193"/>
      <c r="K261" s="200">
        <v>260</v>
      </c>
      <c r="L261" s="199" t="s">
        <v>3896</v>
      </c>
      <c r="M261" s="199" t="s">
        <v>3897</v>
      </c>
      <c r="N261" s="200">
        <v>110</v>
      </c>
      <c r="O261" s="193"/>
      <c r="P261" s="193"/>
      <c r="Q261" s="193"/>
      <c r="R261" s="193"/>
      <c r="S261" s="193"/>
      <c r="T261" s="193"/>
      <c r="U261" s="193"/>
      <c r="V261" s="193"/>
      <c r="W261" s="193"/>
      <c r="X261" s="193"/>
      <c r="Y261" s="193"/>
      <c r="Z261" s="193"/>
      <c r="AA261" s="193"/>
      <c r="AB261" s="193"/>
      <c r="AC261" s="193"/>
      <c r="AD261" s="193"/>
      <c r="AE261" s="193"/>
      <c r="AF261" s="206"/>
    </row>
    <row r="262" spans="1:32" ht="45" x14ac:dyDescent="0.25">
      <c r="A262" s="193"/>
      <c r="B262" s="193"/>
      <c r="C262" s="193"/>
      <c r="D262" s="202"/>
      <c r="E262" s="193"/>
      <c r="F262" s="193"/>
      <c r="G262" s="202"/>
      <c r="H262" s="193"/>
      <c r="I262" s="202"/>
      <c r="J262" s="193"/>
      <c r="K262" s="200">
        <v>261</v>
      </c>
      <c r="L262" s="199" t="s">
        <v>3898</v>
      </c>
      <c r="M262" s="199" t="s">
        <v>3899</v>
      </c>
      <c r="N262" s="200">
        <v>110</v>
      </c>
      <c r="O262" s="193"/>
      <c r="P262" s="193"/>
      <c r="Q262" s="193"/>
      <c r="R262" s="193"/>
      <c r="S262" s="193"/>
      <c r="T262" s="193"/>
      <c r="U262" s="193"/>
      <c r="V262" s="193"/>
      <c r="W262" s="193"/>
      <c r="X262" s="193"/>
      <c r="Y262" s="193"/>
      <c r="Z262" s="193"/>
      <c r="AA262" s="193"/>
      <c r="AB262" s="193"/>
      <c r="AC262" s="193"/>
      <c r="AD262" s="193"/>
      <c r="AE262" s="193"/>
      <c r="AF262" s="206"/>
    </row>
    <row r="263" spans="1:32" ht="30" x14ac:dyDescent="0.25">
      <c r="A263" s="193"/>
      <c r="B263" s="193"/>
      <c r="C263" s="193"/>
      <c r="D263" s="202"/>
      <c r="E263" s="193"/>
      <c r="F263" s="193"/>
      <c r="G263" s="202"/>
      <c r="H263" s="193"/>
      <c r="I263" s="202"/>
      <c r="J263" s="193"/>
      <c r="K263" s="200">
        <v>262</v>
      </c>
      <c r="L263" s="199" t="s">
        <v>3900</v>
      </c>
      <c r="M263" s="199" t="s">
        <v>3901</v>
      </c>
      <c r="N263" s="200">
        <v>110</v>
      </c>
      <c r="O263" s="193"/>
      <c r="P263" s="193"/>
      <c r="Q263" s="193"/>
      <c r="R263" s="193"/>
      <c r="S263" s="193"/>
      <c r="T263" s="193"/>
      <c r="U263" s="193"/>
      <c r="V263" s="193"/>
      <c r="W263" s="193"/>
      <c r="X263" s="193"/>
      <c r="Y263" s="193"/>
      <c r="Z263" s="193"/>
      <c r="AA263" s="193"/>
      <c r="AB263" s="193"/>
      <c r="AC263" s="193"/>
      <c r="AD263" s="193"/>
      <c r="AE263" s="193"/>
      <c r="AF263" s="206"/>
    </row>
    <row r="264" spans="1:32" ht="30" x14ac:dyDescent="0.25">
      <c r="A264" s="193"/>
      <c r="B264" s="193"/>
      <c r="C264" s="193"/>
      <c r="D264" s="202"/>
      <c r="E264" s="193"/>
      <c r="F264" s="193"/>
      <c r="G264" s="202"/>
      <c r="H264" s="193"/>
      <c r="I264" s="202"/>
      <c r="J264" s="193"/>
      <c r="K264" s="200">
        <v>263</v>
      </c>
      <c r="L264" s="199" t="s">
        <v>3902</v>
      </c>
      <c r="M264" s="199" t="s">
        <v>3903</v>
      </c>
      <c r="N264" s="200">
        <v>111</v>
      </c>
      <c r="O264" s="193"/>
      <c r="P264" s="193"/>
      <c r="Q264" s="193"/>
      <c r="R264" s="193"/>
      <c r="S264" s="193"/>
      <c r="T264" s="193"/>
      <c r="U264" s="193"/>
      <c r="V264" s="193"/>
      <c r="W264" s="193"/>
      <c r="X264" s="193"/>
      <c r="Y264" s="193"/>
      <c r="Z264" s="193"/>
      <c r="AA264" s="193"/>
      <c r="AB264" s="193"/>
      <c r="AC264" s="193"/>
      <c r="AD264" s="193"/>
      <c r="AE264" s="193"/>
      <c r="AF264" s="206"/>
    </row>
    <row r="265" spans="1:32" ht="30" x14ac:dyDescent="0.25">
      <c r="A265" s="193"/>
      <c r="B265" s="193"/>
      <c r="C265" s="193"/>
      <c r="D265" s="202"/>
      <c r="E265" s="193"/>
      <c r="F265" s="193"/>
      <c r="G265" s="202"/>
      <c r="H265" s="193"/>
      <c r="I265" s="202"/>
      <c r="J265" s="193"/>
      <c r="K265" s="200">
        <v>264</v>
      </c>
      <c r="L265" s="199" t="s">
        <v>3904</v>
      </c>
      <c r="M265" s="199" t="s">
        <v>3905</v>
      </c>
      <c r="N265" s="200">
        <v>112</v>
      </c>
      <c r="O265" s="193"/>
      <c r="P265" s="193"/>
      <c r="Q265" s="193"/>
      <c r="R265" s="193"/>
      <c r="S265" s="193"/>
      <c r="T265" s="193"/>
      <c r="U265" s="193"/>
      <c r="V265" s="193"/>
      <c r="W265" s="193"/>
      <c r="X265" s="193"/>
      <c r="Y265" s="193"/>
      <c r="Z265" s="193"/>
      <c r="AA265" s="193"/>
      <c r="AB265" s="193"/>
      <c r="AC265" s="193"/>
      <c r="AD265" s="193"/>
      <c r="AE265" s="193"/>
      <c r="AF265" s="206"/>
    </row>
    <row r="266" spans="1:32" x14ac:dyDescent="0.25">
      <c r="A266" s="193"/>
      <c r="B266" s="193"/>
      <c r="C266" s="193"/>
      <c r="D266" s="202"/>
      <c r="E266" s="193"/>
      <c r="F266" s="193"/>
      <c r="G266" s="202"/>
      <c r="H266" s="193"/>
      <c r="I266" s="202"/>
      <c r="J266" s="193"/>
      <c r="K266" s="200">
        <v>265</v>
      </c>
      <c r="L266" s="199" t="s">
        <v>3906</v>
      </c>
      <c r="M266" s="199" t="s">
        <v>3907</v>
      </c>
      <c r="N266" s="200">
        <v>112</v>
      </c>
      <c r="O266" s="193"/>
      <c r="P266" s="193"/>
      <c r="Q266" s="193"/>
      <c r="R266" s="193"/>
      <c r="S266" s="193"/>
      <c r="T266" s="193"/>
      <c r="U266" s="193"/>
      <c r="V266" s="193"/>
      <c r="W266" s="193"/>
      <c r="X266" s="193"/>
      <c r="Y266" s="193"/>
      <c r="Z266" s="193"/>
      <c r="AA266" s="193"/>
      <c r="AB266" s="193"/>
      <c r="AC266" s="193"/>
      <c r="AD266" s="193"/>
      <c r="AE266" s="193"/>
      <c r="AF266" s="206"/>
    </row>
    <row r="267" spans="1:32" ht="30" x14ac:dyDescent="0.25">
      <c r="A267" s="193"/>
      <c r="B267" s="193"/>
      <c r="C267" s="193"/>
      <c r="D267" s="202"/>
      <c r="E267" s="193"/>
      <c r="F267" s="193"/>
      <c r="G267" s="202"/>
      <c r="H267" s="193"/>
      <c r="I267" s="202"/>
      <c r="J267" s="193"/>
      <c r="K267" s="200">
        <v>266</v>
      </c>
      <c r="L267" s="199" t="s">
        <v>3908</v>
      </c>
      <c r="M267" s="199" t="s">
        <v>3909</v>
      </c>
      <c r="N267" s="200">
        <v>112</v>
      </c>
      <c r="O267" s="193"/>
      <c r="P267" s="193"/>
      <c r="Q267" s="193"/>
      <c r="R267" s="193"/>
      <c r="S267" s="193"/>
      <c r="T267" s="193"/>
      <c r="U267" s="193"/>
      <c r="V267" s="193"/>
      <c r="W267" s="193"/>
      <c r="X267" s="193"/>
      <c r="Y267" s="193"/>
      <c r="Z267" s="193"/>
      <c r="AA267" s="193"/>
      <c r="AB267" s="193"/>
      <c r="AC267" s="193"/>
      <c r="AD267" s="193"/>
      <c r="AE267" s="193"/>
      <c r="AF267" s="206"/>
    </row>
    <row r="268" spans="1:32" ht="30" x14ac:dyDescent="0.25">
      <c r="A268" s="193"/>
      <c r="B268" s="193"/>
      <c r="C268" s="193"/>
      <c r="D268" s="202"/>
      <c r="E268" s="193"/>
      <c r="F268" s="193"/>
      <c r="G268" s="202"/>
      <c r="H268" s="193"/>
      <c r="I268" s="202"/>
      <c r="J268" s="193"/>
      <c r="K268" s="200">
        <v>267</v>
      </c>
      <c r="L268" s="199" t="s">
        <v>3910</v>
      </c>
      <c r="M268" s="199" t="s">
        <v>3911</v>
      </c>
      <c r="N268" s="200">
        <v>112</v>
      </c>
      <c r="O268" s="193"/>
      <c r="P268" s="193"/>
      <c r="Q268" s="193"/>
      <c r="R268" s="193"/>
      <c r="S268" s="193"/>
      <c r="T268" s="193"/>
      <c r="U268" s="193"/>
      <c r="V268" s="193"/>
      <c r="W268" s="193"/>
      <c r="X268" s="193"/>
      <c r="Y268" s="193"/>
      <c r="Z268" s="193"/>
      <c r="AA268" s="193"/>
      <c r="AB268" s="193"/>
      <c r="AC268" s="193"/>
      <c r="AD268" s="193"/>
      <c r="AE268" s="193"/>
      <c r="AF268" s="206"/>
    </row>
    <row r="269" spans="1:32" x14ac:dyDescent="0.25">
      <c r="A269" s="193"/>
      <c r="B269" s="193"/>
      <c r="C269" s="193"/>
      <c r="D269" s="202"/>
      <c r="E269" s="193"/>
      <c r="F269" s="193"/>
      <c r="G269" s="202"/>
      <c r="H269" s="193"/>
      <c r="I269" s="202"/>
      <c r="J269" s="193"/>
      <c r="K269" s="200">
        <v>268</v>
      </c>
      <c r="L269" s="199" t="s">
        <v>3912</v>
      </c>
      <c r="M269" s="199" t="s">
        <v>3913</v>
      </c>
      <c r="N269" s="200">
        <v>112</v>
      </c>
      <c r="O269" s="193"/>
      <c r="P269" s="193"/>
      <c r="Q269" s="193"/>
      <c r="R269" s="193"/>
      <c r="S269" s="193"/>
      <c r="T269" s="193"/>
      <c r="U269" s="193"/>
      <c r="V269" s="193"/>
      <c r="W269" s="193"/>
      <c r="X269" s="193"/>
      <c r="Y269" s="193"/>
      <c r="Z269" s="193"/>
      <c r="AA269" s="193"/>
      <c r="AB269" s="193"/>
      <c r="AC269" s="193"/>
      <c r="AD269" s="193"/>
      <c r="AE269" s="193"/>
      <c r="AF269" s="206"/>
    </row>
    <row r="270" spans="1:32" x14ac:dyDescent="0.25">
      <c r="A270" s="193"/>
      <c r="B270" s="193"/>
      <c r="C270" s="193"/>
      <c r="D270" s="202"/>
      <c r="E270" s="193"/>
      <c r="F270" s="193"/>
      <c r="G270" s="202"/>
      <c r="H270" s="193"/>
      <c r="I270" s="202"/>
      <c r="J270" s="193"/>
      <c r="K270" s="200">
        <v>269</v>
      </c>
      <c r="L270" s="199" t="s">
        <v>3914</v>
      </c>
      <c r="M270" s="199" t="s">
        <v>3915</v>
      </c>
      <c r="N270" s="200">
        <v>113</v>
      </c>
      <c r="O270" s="193"/>
      <c r="P270" s="193"/>
      <c r="Q270" s="193"/>
      <c r="R270" s="193"/>
      <c r="S270" s="193"/>
      <c r="T270" s="193"/>
      <c r="U270" s="193"/>
      <c r="V270" s="193"/>
      <c r="W270" s="193"/>
      <c r="X270" s="193"/>
      <c r="Y270" s="193"/>
      <c r="Z270" s="193"/>
      <c r="AA270" s="193"/>
      <c r="AB270" s="193"/>
      <c r="AC270" s="193"/>
      <c r="AD270" s="193"/>
      <c r="AE270" s="193"/>
      <c r="AF270" s="206"/>
    </row>
    <row r="271" spans="1:32" x14ac:dyDescent="0.25">
      <c r="A271" s="193"/>
      <c r="B271" s="193"/>
      <c r="C271" s="193"/>
      <c r="D271" s="202"/>
      <c r="E271" s="193"/>
      <c r="F271" s="193"/>
      <c r="G271" s="202"/>
      <c r="H271" s="193"/>
      <c r="I271" s="202"/>
      <c r="J271" s="193"/>
      <c r="K271" s="200">
        <v>270</v>
      </c>
      <c r="L271" s="199" t="s">
        <v>3916</v>
      </c>
      <c r="M271" s="199" t="s">
        <v>3917</v>
      </c>
      <c r="N271" s="200">
        <v>113</v>
      </c>
      <c r="O271" s="193"/>
      <c r="P271" s="193"/>
      <c r="Q271" s="193"/>
      <c r="R271" s="193"/>
      <c r="S271" s="193"/>
      <c r="T271" s="193"/>
      <c r="U271" s="193"/>
      <c r="V271" s="193"/>
      <c r="W271" s="193"/>
      <c r="X271" s="193"/>
      <c r="Y271" s="193"/>
      <c r="Z271" s="193"/>
      <c r="AA271" s="193"/>
      <c r="AB271" s="193"/>
      <c r="AC271" s="193"/>
      <c r="AD271" s="193"/>
      <c r="AE271" s="193"/>
      <c r="AF271" s="206"/>
    </row>
    <row r="272" spans="1:32" ht="30" x14ac:dyDescent="0.25">
      <c r="A272" s="193"/>
      <c r="B272" s="193"/>
      <c r="C272" s="193"/>
      <c r="D272" s="202"/>
      <c r="E272" s="193"/>
      <c r="F272" s="193"/>
      <c r="G272" s="202"/>
      <c r="H272" s="193"/>
      <c r="I272" s="202"/>
      <c r="J272" s="193"/>
      <c r="K272" s="200">
        <v>271</v>
      </c>
      <c r="L272" s="199" t="s">
        <v>3918</v>
      </c>
      <c r="M272" s="199" t="s">
        <v>3919</v>
      </c>
      <c r="N272" s="200">
        <v>113</v>
      </c>
      <c r="O272" s="193"/>
      <c r="P272" s="193"/>
      <c r="Q272" s="193"/>
      <c r="R272" s="193"/>
      <c r="S272" s="193"/>
      <c r="T272" s="193"/>
      <c r="U272" s="193"/>
      <c r="V272" s="193"/>
      <c r="W272" s="193"/>
      <c r="X272" s="193"/>
      <c r="Y272" s="193"/>
      <c r="Z272" s="193"/>
      <c r="AA272" s="193"/>
      <c r="AB272" s="193"/>
      <c r="AC272" s="193"/>
      <c r="AD272" s="193"/>
      <c r="AE272" s="193"/>
      <c r="AF272" s="206"/>
    </row>
    <row r="273" spans="1:32" x14ac:dyDescent="0.25">
      <c r="A273" s="193"/>
      <c r="B273" s="193"/>
      <c r="C273" s="193"/>
      <c r="D273" s="202"/>
      <c r="E273" s="193"/>
      <c r="F273" s="193"/>
      <c r="G273" s="202"/>
      <c r="H273" s="193"/>
      <c r="I273" s="202"/>
      <c r="J273" s="193"/>
      <c r="K273" s="200">
        <v>272</v>
      </c>
      <c r="L273" s="199" t="s">
        <v>3920</v>
      </c>
      <c r="M273" s="199" t="s">
        <v>3921</v>
      </c>
      <c r="N273" s="200">
        <v>114</v>
      </c>
      <c r="O273" s="193"/>
      <c r="P273" s="193"/>
      <c r="Q273" s="193"/>
      <c r="R273" s="193"/>
      <c r="S273" s="193"/>
      <c r="T273" s="193"/>
      <c r="U273" s="193"/>
      <c r="V273" s="193"/>
      <c r="W273" s="193"/>
      <c r="X273" s="193"/>
      <c r="Y273" s="193"/>
      <c r="Z273" s="193"/>
      <c r="AA273" s="193"/>
      <c r="AB273" s="193"/>
      <c r="AC273" s="193"/>
      <c r="AD273" s="193"/>
      <c r="AE273" s="193"/>
      <c r="AF273" s="206"/>
    </row>
    <row r="274" spans="1:32" ht="30" x14ac:dyDescent="0.25">
      <c r="A274" s="193"/>
      <c r="B274" s="193"/>
      <c r="C274" s="193"/>
      <c r="D274" s="202"/>
      <c r="E274" s="193"/>
      <c r="F274" s="193"/>
      <c r="G274" s="202"/>
      <c r="H274" s="193"/>
      <c r="I274" s="202"/>
      <c r="J274" s="193"/>
      <c r="K274" s="200">
        <v>273</v>
      </c>
      <c r="L274" s="199" t="s">
        <v>3922</v>
      </c>
      <c r="M274" s="199" t="s">
        <v>3923</v>
      </c>
      <c r="N274" s="200">
        <v>114</v>
      </c>
      <c r="O274" s="193"/>
      <c r="P274" s="193"/>
      <c r="Q274" s="193"/>
      <c r="R274" s="193"/>
      <c r="S274" s="193"/>
      <c r="T274" s="193"/>
      <c r="U274" s="193"/>
      <c r="V274" s="193"/>
      <c r="W274" s="193"/>
      <c r="X274" s="193"/>
      <c r="Y274" s="193"/>
      <c r="Z274" s="193"/>
      <c r="AA274" s="193"/>
      <c r="AB274" s="193"/>
      <c r="AC274" s="193"/>
      <c r="AD274" s="193"/>
      <c r="AE274" s="193"/>
      <c r="AF274" s="206"/>
    </row>
    <row r="275" spans="1:32" x14ac:dyDescent="0.25">
      <c r="A275" s="193"/>
      <c r="B275" s="193"/>
      <c r="C275" s="193"/>
      <c r="D275" s="202"/>
      <c r="E275" s="193"/>
      <c r="F275" s="193"/>
      <c r="G275" s="202"/>
      <c r="H275" s="193"/>
      <c r="I275" s="202"/>
      <c r="J275" s="193"/>
      <c r="K275" s="200">
        <v>274</v>
      </c>
      <c r="L275" s="199" t="s">
        <v>3924</v>
      </c>
      <c r="M275" s="199" t="s">
        <v>3925</v>
      </c>
      <c r="N275" s="200">
        <v>114</v>
      </c>
      <c r="O275" s="193"/>
      <c r="P275" s="193"/>
      <c r="Q275" s="193"/>
      <c r="R275" s="193"/>
      <c r="S275" s="193"/>
      <c r="T275" s="193"/>
      <c r="U275" s="193"/>
      <c r="V275" s="193"/>
      <c r="W275" s="193"/>
      <c r="X275" s="193"/>
      <c r="Y275" s="193"/>
      <c r="Z275" s="193"/>
      <c r="AA275" s="193"/>
      <c r="AB275" s="193"/>
      <c r="AC275" s="193"/>
      <c r="AD275" s="193"/>
      <c r="AE275" s="193"/>
      <c r="AF275" s="206"/>
    </row>
    <row r="276" spans="1:32" ht="45" x14ac:dyDescent="0.25">
      <c r="A276" s="193"/>
      <c r="B276" s="193"/>
      <c r="C276" s="193"/>
      <c r="D276" s="202"/>
      <c r="E276" s="193"/>
      <c r="F276" s="193"/>
      <c r="G276" s="202"/>
      <c r="H276" s="193"/>
      <c r="I276" s="202"/>
      <c r="J276" s="193"/>
      <c r="K276" s="200">
        <v>275</v>
      </c>
      <c r="L276" s="199" t="s">
        <v>3926</v>
      </c>
      <c r="M276" s="199" t="s">
        <v>3927</v>
      </c>
      <c r="N276" s="200">
        <v>114</v>
      </c>
      <c r="O276" s="193"/>
      <c r="P276" s="193"/>
      <c r="Q276" s="193"/>
      <c r="R276" s="193"/>
      <c r="S276" s="193"/>
      <c r="T276" s="193"/>
      <c r="U276" s="193"/>
      <c r="V276" s="193"/>
      <c r="W276" s="193"/>
      <c r="X276" s="193"/>
      <c r="Y276" s="193"/>
      <c r="Z276" s="193"/>
      <c r="AA276" s="193"/>
      <c r="AB276" s="193"/>
      <c r="AC276" s="193"/>
      <c r="AD276" s="193"/>
      <c r="AE276" s="193"/>
      <c r="AF276" s="206"/>
    </row>
    <row r="277" spans="1:32" x14ac:dyDescent="0.25">
      <c r="A277" s="193"/>
      <c r="B277" s="193"/>
      <c r="C277" s="193"/>
      <c r="D277" s="202"/>
      <c r="E277" s="193"/>
      <c r="F277" s="193"/>
      <c r="G277" s="202"/>
      <c r="H277" s="193"/>
      <c r="I277" s="202"/>
      <c r="J277" s="193"/>
      <c r="K277" s="200">
        <v>276</v>
      </c>
      <c r="L277" s="199" t="s">
        <v>3928</v>
      </c>
      <c r="M277" s="199" t="s">
        <v>3929</v>
      </c>
      <c r="N277" s="200">
        <v>114</v>
      </c>
      <c r="O277" s="193"/>
      <c r="P277" s="193"/>
      <c r="Q277" s="193"/>
      <c r="R277" s="193"/>
      <c r="S277" s="193"/>
      <c r="T277" s="193"/>
      <c r="U277" s="193"/>
      <c r="V277" s="193"/>
      <c r="W277" s="193"/>
      <c r="X277" s="193"/>
      <c r="Y277" s="193"/>
      <c r="Z277" s="193"/>
      <c r="AA277" s="193"/>
      <c r="AB277" s="193"/>
      <c r="AC277" s="193"/>
      <c r="AD277" s="193"/>
      <c r="AE277" s="193"/>
      <c r="AF277" s="206"/>
    </row>
    <row r="278" spans="1:32" ht="30" x14ac:dyDescent="0.25">
      <c r="A278" s="193"/>
      <c r="B278" s="193"/>
      <c r="C278" s="193"/>
      <c r="D278" s="202"/>
      <c r="E278" s="193"/>
      <c r="F278" s="193"/>
      <c r="G278" s="202"/>
      <c r="H278" s="193"/>
      <c r="I278" s="202"/>
      <c r="J278" s="193"/>
      <c r="K278" s="200">
        <v>277</v>
      </c>
      <c r="L278" s="199" t="s">
        <v>3930</v>
      </c>
      <c r="M278" s="199" t="s">
        <v>3931</v>
      </c>
      <c r="N278" s="200">
        <v>114</v>
      </c>
      <c r="O278" s="193"/>
      <c r="P278" s="193"/>
      <c r="Q278" s="193"/>
      <c r="R278" s="193"/>
      <c r="S278" s="193"/>
      <c r="T278" s="193"/>
      <c r="U278" s="193"/>
      <c r="V278" s="193"/>
      <c r="W278" s="193"/>
      <c r="X278" s="193"/>
      <c r="Y278" s="193"/>
      <c r="Z278" s="193"/>
      <c r="AA278" s="193"/>
      <c r="AB278" s="193"/>
      <c r="AC278" s="193"/>
      <c r="AD278" s="193"/>
      <c r="AE278" s="193"/>
      <c r="AF278" s="206"/>
    </row>
    <row r="279" spans="1:32" ht="30" x14ac:dyDescent="0.25">
      <c r="A279" s="193"/>
      <c r="B279" s="193"/>
      <c r="C279" s="193"/>
      <c r="D279" s="202"/>
      <c r="E279" s="193"/>
      <c r="F279" s="193"/>
      <c r="G279" s="202"/>
      <c r="H279" s="193"/>
      <c r="I279" s="202"/>
      <c r="J279" s="193"/>
      <c r="K279" s="200">
        <v>278</v>
      </c>
      <c r="L279" s="199" t="s">
        <v>3932</v>
      </c>
      <c r="M279" s="199" t="s">
        <v>3933</v>
      </c>
      <c r="N279" s="200">
        <v>115</v>
      </c>
      <c r="O279" s="193"/>
      <c r="P279" s="193"/>
      <c r="Q279" s="193"/>
      <c r="R279" s="193"/>
      <c r="S279" s="193"/>
      <c r="T279" s="193"/>
      <c r="U279" s="193"/>
      <c r="V279" s="193"/>
      <c r="W279" s="193"/>
      <c r="X279" s="193"/>
      <c r="Y279" s="193"/>
      <c r="Z279" s="193"/>
      <c r="AA279" s="193"/>
      <c r="AB279" s="193"/>
      <c r="AC279" s="193"/>
      <c r="AD279" s="193"/>
      <c r="AE279" s="193"/>
      <c r="AF279" s="193"/>
    </row>
    <row r="280" spans="1:32" ht="45" x14ac:dyDescent="0.25">
      <c r="A280" s="193"/>
      <c r="B280" s="193"/>
      <c r="C280" s="193"/>
      <c r="D280" s="202"/>
      <c r="E280" s="193"/>
      <c r="F280" s="193"/>
      <c r="G280" s="202"/>
      <c r="H280" s="193"/>
      <c r="I280" s="202"/>
      <c r="J280" s="193"/>
      <c r="K280" s="200">
        <v>279</v>
      </c>
      <c r="L280" s="199" t="s">
        <v>3934</v>
      </c>
      <c r="M280" s="199" t="s">
        <v>3935</v>
      </c>
      <c r="N280" s="200">
        <v>115</v>
      </c>
      <c r="O280" s="193"/>
      <c r="P280" s="193"/>
      <c r="Q280" s="193"/>
      <c r="R280" s="193"/>
      <c r="S280" s="193"/>
      <c r="T280" s="193"/>
      <c r="U280" s="193"/>
      <c r="V280" s="193"/>
      <c r="W280" s="193"/>
      <c r="X280" s="193"/>
      <c r="Y280" s="193"/>
      <c r="Z280" s="193"/>
      <c r="AA280" s="193"/>
      <c r="AB280" s="193"/>
      <c r="AC280" s="193"/>
      <c r="AD280" s="193"/>
      <c r="AE280" s="193"/>
      <c r="AF280" s="193"/>
    </row>
    <row r="281" spans="1:32" ht="30" x14ac:dyDescent="0.25">
      <c r="A281" s="193"/>
      <c r="B281" s="193"/>
      <c r="C281" s="193"/>
      <c r="D281" s="202"/>
      <c r="E281" s="193"/>
      <c r="F281" s="193"/>
      <c r="G281" s="202"/>
      <c r="H281" s="193"/>
      <c r="I281" s="202"/>
      <c r="J281" s="193"/>
      <c r="K281" s="200">
        <v>280</v>
      </c>
      <c r="L281" s="199" t="s">
        <v>3936</v>
      </c>
      <c r="M281" s="199" t="s">
        <v>3937</v>
      </c>
      <c r="N281" s="200">
        <v>116</v>
      </c>
      <c r="O281" s="193"/>
      <c r="P281" s="193"/>
      <c r="Q281" s="193"/>
      <c r="R281" s="193"/>
      <c r="S281" s="193"/>
      <c r="T281" s="193"/>
      <c r="U281" s="193"/>
      <c r="V281" s="193"/>
      <c r="W281" s="193"/>
      <c r="X281" s="193"/>
      <c r="Y281" s="193"/>
      <c r="Z281" s="193"/>
      <c r="AA281" s="193"/>
      <c r="AB281" s="193"/>
      <c r="AC281" s="193"/>
      <c r="AD281" s="193"/>
      <c r="AE281" s="193"/>
      <c r="AF281" s="193"/>
    </row>
    <row r="282" spans="1:32" ht="45" x14ac:dyDescent="0.25">
      <c r="A282" s="193"/>
      <c r="B282" s="193"/>
      <c r="C282" s="193"/>
      <c r="D282" s="202"/>
      <c r="E282" s="193"/>
      <c r="F282" s="193"/>
      <c r="G282" s="202"/>
      <c r="H282" s="193"/>
      <c r="I282" s="202"/>
      <c r="J282" s="193"/>
      <c r="K282" s="200">
        <v>281</v>
      </c>
      <c r="L282" s="199" t="s">
        <v>3938</v>
      </c>
      <c r="M282" s="199" t="s">
        <v>3939</v>
      </c>
      <c r="N282" s="200">
        <v>116</v>
      </c>
      <c r="O282" s="193"/>
      <c r="P282" s="193"/>
      <c r="Q282" s="193"/>
      <c r="R282" s="193"/>
      <c r="S282" s="193"/>
      <c r="T282" s="193"/>
      <c r="U282" s="193"/>
      <c r="V282" s="193"/>
      <c r="W282" s="193"/>
      <c r="X282" s="193"/>
      <c r="Y282" s="193"/>
      <c r="Z282" s="193"/>
      <c r="AA282" s="193"/>
      <c r="AB282" s="193"/>
      <c r="AC282" s="193"/>
      <c r="AD282" s="193"/>
      <c r="AE282" s="193"/>
      <c r="AF282" s="193"/>
    </row>
    <row r="283" spans="1:32" ht="45" x14ac:dyDescent="0.25">
      <c r="A283" s="193"/>
      <c r="B283" s="193"/>
      <c r="C283" s="193"/>
      <c r="D283" s="202"/>
      <c r="E283" s="193"/>
      <c r="F283" s="193"/>
      <c r="G283" s="202"/>
      <c r="H283" s="193"/>
      <c r="I283" s="202"/>
      <c r="J283" s="193"/>
      <c r="K283" s="200">
        <v>282</v>
      </c>
      <c r="L283" s="199" t="s">
        <v>3940</v>
      </c>
      <c r="M283" s="199" t="s">
        <v>3941</v>
      </c>
      <c r="N283" s="200">
        <v>116</v>
      </c>
      <c r="O283" s="193"/>
      <c r="P283" s="193"/>
      <c r="Q283" s="193"/>
      <c r="R283" s="193"/>
      <c r="S283" s="193"/>
      <c r="T283" s="193"/>
      <c r="U283" s="193"/>
      <c r="V283" s="193"/>
      <c r="W283" s="193"/>
      <c r="X283" s="193"/>
      <c r="Y283" s="193"/>
      <c r="Z283" s="193"/>
      <c r="AA283" s="193"/>
      <c r="AB283" s="193"/>
      <c r="AC283" s="193"/>
      <c r="AD283" s="193"/>
      <c r="AE283" s="193"/>
      <c r="AF283" s="193"/>
    </row>
    <row r="284" spans="1:32" ht="45" x14ac:dyDescent="0.25">
      <c r="A284" s="193"/>
      <c r="B284" s="193"/>
      <c r="C284" s="193"/>
      <c r="D284" s="202"/>
      <c r="E284" s="193"/>
      <c r="F284" s="193"/>
      <c r="G284" s="202"/>
      <c r="H284" s="193"/>
      <c r="I284" s="202"/>
      <c r="J284" s="193"/>
      <c r="K284" s="200">
        <v>283</v>
      </c>
      <c r="L284" s="199" t="s">
        <v>3942</v>
      </c>
      <c r="M284" s="199" t="s">
        <v>3943</v>
      </c>
      <c r="N284" s="200">
        <v>116</v>
      </c>
      <c r="O284" s="193"/>
      <c r="P284" s="193"/>
      <c r="Q284" s="193"/>
      <c r="R284" s="193"/>
      <c r="S284" s="193"/>
      <c r="T284" s="193"/>
      <c r="U284" s="193"/>
      <c r="V284" s="193"/>
      <c r="W284" s="193"/>
      <c r="X284" s="193"/>
      <c r="Y284" s="193"/>
      <c r="Z284" s="193"/>
      <c r="AA284" s="193"/>
      <c r="AB284" s="193"/>
      <c r="AC284" s="193"/>
      <c r="AD284" s="193"/>
      <c r="AE284" s="193"/>
      <c r="AF284" s="193"/>
    </row>
    <row r="285" spans="1:32" ht="30" x14ac:dyDescent="0.25">
      <c r="A285" s="193"/>
      <c r="B285" s="193"/>
      <c r="C285" s="193"/>
      <c r="D285" s="202"/>
      <c r="E285" s="193"/>
      <c r="F285" s="193"/>
      <c r="G285" s="202"/>
      <c r="H285" s="193"/>
      <c r="I285" s="202"/>
      <c r="J285" s="193"/>
      <c r="K285" s="200">
        <v>284</v>
      </c>
      <c r="L285" s="199" t="s">
        <v>3944</v>
      </c>
      <c r="M285" s="199" t="s">
        <v>3945</v>
      </c>
      <c r="N285" s="200">
        <v>117</v>
      </c>
      <c r="O285" s="193"/>
      <c r="P285" s="193"/>
      <c r="Q285" s="193"/>
      <c r="R285" s="193"/>
      <c r="S285" s="193"/>
      <c r="T285" s="193"/>
      <c r="U285" s="193"/>
      <c r="V285" s="193"/>
      <c r="W285" s="193"/>
      <c r="X285" s="193"/>
      <c r="Y285" s="193"/>
      <c r="Z285" s="193"/>
      <c r="AA285" s="193"/>
      <c r="AB285" s="193"/>
      <c r="AC285" s="193"/>
      <c r="AD285" s="193"/>
      <c r="AE285" s="193"/>
      <c r="AF285" s="193"/>
    </row>
    <row r="286" spans="1:32" ht="45" x14ac:dyDescent="0.25">
      <c r="A286" s="193"/>
      <c r="B286" s="193"/>
      <c r="C286" s="193"/>
      <c r="D286" s="202"/>
      <c r="E286" s="193"/>
      <c r="F286" s="193"/>
      <c r="G286" s="202"/>
      <c r="H286" s="193"/>
      <c r="I286" s="202"/>
      <c r="J286" s="193"/>
      <c r="K286" s="200">
        <v>285</v>
      </c>
      <c r="L286" s="199" t="s">
        <v>3946</v>
      </c>
      <c r="M286" s="199" t="s">
        <v>3947</v>
      </c>
      <c r="N286" s="200">
        <v>117</v>
      </c>
      <c r="O286" s="193"/>
      <c r="P286" s="193"/>
      <c r="Q286" s="193"/>
      <c r="R286" s="193"/>
      <c r="S286" s="193"/>
      <c r="T286" s="193"/>
      <c r="U286" s="193"/>
      <c r="V286" s="193"/>
      <c r="W286" s="193"/>
      <c r="X286" s="193"/>
      <c r="Y286" s="193"/>
      <c r="Z286" s="193"/>
      <c r="AA286" s="193"/>
      <c r="AB286" s="193"/>
      <c r="AC286" s="193"/>
      <c r="AD286" s="193"/>
      <c r="AE286" s="193"/>
      <c r="AF286" s="193"/>
    </row>
    <row r="287" spans="1:32" ht="30" x14ac:dyDescent="0.25">
      <c r="A287" s="193"/>
      <c r="B287" s="193"/>
      <c r="C287" s="193"/>
      <c r="D287" s="202"/>
      <c r="E287" s="193"/>
      <c r="F287" s="193"/>
      <c r="G287" s="202"/>
      <c r="H287" s="193"/>
      <c r="I287" s="202"/>
      <c r="J287" s="193"/>
      <c r="K287" s="200">
        <v>286</v>
      </c>
      <c r="L287" s="199" t="s">
        <v>3948</v>
      </c>
      <c r="M287" s="199" t="s">
        <v>3949</v>
      </c>
      <c r="N287" s="200">
        <v>118</v>
      </c>
      <c r="O287" s="193"/>
      <c r="P287" s="193"/>
      <c r="Q287" s="193"/>
      <c r="R287" s="193"/>
      <c r="S287" s="193"/>
      <c r="T287" s="193"/>
      <c r="U287" s="193"/>
      <c r="V287" s="193"/>
      <c r="W287" s="193"/>
      <c r="X287" s="193"/>
      <c r="Y287" s="193"/>
      <c r="Z287" s="193"/>
      <c r="AA287" s="193"/>
      <c r="AB287" s="193"/>
      <c r="AC287" s="193"/>
      <c r="AD287" s="193"/>
      <c r="AE287" s="193"/>
      <c r="AF287" s="193"/>
    </row>
    <row r="288" spans="1:32" ht="30" x14ac:dyDescent="0.25">
      <c r="A288" s="193"/>
      <c r="B288" s="193"/>
      <c r="C288" s="193"/>
      <c r="D288" s="202"/>
      <c r="E288" s="193"/>
      <c r="F288" s="193"/>
      <c r="G288" s="202"/>
      <c r="H288" s="193"/>
      <c r="I288" s="202"/>
      <c r="J288" s="193"/>
      <c r="K288" s="200">
        <v>287</v>
      </c>
      <c r="L288" s="199" t="s">
        <v>3950</v>
      </c>
      <c r="M288" s="199" t="s">
        <v>3951</v>
      </c>
      <c r="N288" s="200">
        <v>118</v>
      </c>
      <c r="O288" s="193"/>
      <c r="P288" s="193"/>
      <c r="Q288" s="193"/>
      <c r="R288" s="193"/>
      <c r="S288" s="193"/>
      <c r="T288" s="193"/>
      <c r="U288" s="193"/>
      <c r="V288" s="193"/>
      <c r="W288" s="193"/>
      <c r="X288" s="193"/>
      <c r="Y288" s="193"/>
      <c r="Z288" s="193"/>
      <c r="AA288" s="193"/>
      <c r="AB288" s="193"/>
      <c r="AC288" s="193"/>
      <c r="AD288" s="193"/>
      <c r="AE288" s="193"/>
      <c r="AF288" s="193"/>
    </row>
    <row r="289" spans="1:32" ht="30" x14ac:dyDescent="0.25">
      <c r="A289" s="193"/>
      <c r="B289" s="193"/>
      <c r="C289" s="193"/>
      <c r="D289" s="202"/>
      <c r="E289" s="193"/>
      <c r="F289" s="193"/>
      <c r="G289" s="202"/>
      <c r="H289" s="193"/>
      <c r="I289" s="202"/>
      <c r="J289" s="193"/>
      <c r="K289" s="200">
        <v>288</v>
      </c>
      <c r="L289" s="199" t="s">
        <v>3952</v>
      </c>
      <c r="M289" s="199" t="s">
        <v>3953</v>
      </c>
      <c r="N289" s="200">
        <v>119</v>
      </c>
      <c r="O289" s="193"/>
      <c r="P289" s="193"/>
      <c r="Q289" s="193"/>
      <c r="R289" s="193"/>
      <c r="S289" s="193"/>
      <c r="T289" s="193"/>
      <c r="U289" s="193"/>
      <c r="V289" s="193"/>
      <c r="W289" s="193"/>
      <c r="X289" s="193"/>
      <c r="Y289" s="193"/>
      <c r="Z289" s="193"/>
      <c r="AA289" s="193"/>
      <c r="AB289" s="193"/>
      <c r="AC289" s="193"/>
      <c r="AD289" s="193"/>
      <c r="AE289" s="193"/>
      <c r="AF289" s="193"/>
    </row>
    <row r="290" spans="1:32" ht="30" x14ac:dyDescent="0.25">
      <c r="A290" s="193"/>
      <c r="B290" s="193"/>
      <c r="C290" s="193"/>
      <c r="D290" s="202"/>
      <c r="E290" s="193"/>
      <c r="F290" s="193"/>
      <c r="G290" s="202"/>
      <c r="H290" s="193"/>
      <c r="I290" s="202"/>
      <c r="J290" s="193"/>
      <c r="K290" s="200">
        <v>289</v>
      </c>
      <c r="L290" s="199" t="s">
        <v>3954</v>
      </c>
      <c r="M290" s="199" t="s">
        <v>3955</v>
      </c>
      <c r="N290" s="200">
        <v>119</v>
      </c>
      <c r="O290" s="193"/>
      <c r="P290" s="193"/>
      <c r="Q290" s="193"/>
      <c r="R290" s="193"/>
      <c r="S290" s="193"/>
      <c r="T290" s="193"/>
      <c r="U290" s="193"/>
      <c r="V290" s="193"/>
      <c r="W290" s="193"/>
      <c r="X290" s="193"/>
      <c r="Y290" s="193"/>
      <c r="Z290" s="193"/>
      <c r="AA290" s="193"/>
      <c r="AB290" s="193"/>
      <c r="AC290" s="193"/>
      <c r="AD290" s="193"/>
      <c r="AE290" s="193"/>
      <c r="AF290" s="193"/>
    </row>
    <row r="291" spans="1:32" ht="30" x14ac:dyDescent="0.25">
      <c r="A291" s="193"/>
      <c r="B291" s="193"/>
      <c r="C291" s="193"/>
      <c r="D291" s="202"/>
      <c r="E291" s="193"/>
      <c r="F291" s="193"/>
      <c r="G291" s="202"/>
      <c r="H291" s="193"/>
      <c r="I291" s="202"/>
      <c r="J291" s="193"/>
      <c r="K291" s="200">
        <v>290</v>
      </c>
      <c r="L291" s="199" t="s">
        <v>3956</v>
      </c>
      <c r="M291" s="199" t="s">
        <v>3957</v>
      </c>
      <c r="N291" s="200">
        <v>119</v>
      </c>
      <c r="O291" s="193"/>
      <c r="P291" s="193"/>
      <c r="Q291" s="193"/>
      <c r="R291" s="193"/>
      <c r="S291" s="193"/>
      <c r="T291" s="193"/>
      <c r="U291" s="193"/>
      <c r="V291" s="193"/>
      <c r="W291" s="193"/>
      <c r="X291" s="193"/>
      <c r="Y291" s="193"/>
      <c r="Z291" s="193"/>
      <c r="AA291" s="193"/>
      <c r="AB291" s="193"/>
      <c r="AC291" s="193"/>
      <c r="AD291" s="193"/>
      <c r="AE291" s="193"/>
      <c r="AF291" s="193"/>
    </row>
    <row r="292" spans="1:32" ht="30" x14ac:dyDescent="0.25">
      <c r="A292" s="193"/>
      <c r="B292" s="193"/>
      <c r="C292" s="193"/>
      <c r="D292" s="202"/>
      <c r="E292" s="193"/>
      <c r="F292" s="193"/>
      <c r="G292" s="202"/>
      <c r="H292" s="193"/>
      <c r="I292" s="202"/>
      <c r="J292" s="193"/>
      <c r="K292" s="200">
        <v>291</v>
      </c>
      <c r="L292" s="199" t="s">
        <v>3958</v>
      </c>
      <c r="M292" s="199" t="s">
        <v>3959</v>
      </c>
      <c r="N292" s="200">
        <v>120</v>
      </c>
      <c r="O292" s="193"/>
      <c r="P292" s="193"/>
      <c r="Q292" s="193"/>
      <c r="R292" s="193"/>
      <c r="S292" s="193"/>
      <c r="T292" s="193"/>
      <c r="U292" s="193"/>
      <c r="V292" s="193"/>
      <c r="W292" s="193"/>
      <c r="X292" s="193"/>
      <c r="Y292" s="193"/>
      <c r="Z292" s="193"/>
      <c r="AA292" s="193"/>
      <c r="AB292" s="193"/>
      <c r="AC292" s="193"/>
      <c r="AD292" s="193"/>
      <c r="AE292" s="193"/>
      <c r="AF292" s="193"/>
    </row>
    <row r="293" spans="1:32" ht="30" x14ac:dyDescent="0.25">
      <c r="A293" s="193"/>
      <c r="B293" s="193"/>
      <c r="C293" s="193"/>
      <c r="D293" s="202"/>
      <c r="E293" s="193"/>
      <c r="F293" s="193"/>
      <c r="G293" s="202"/>
      <c r="H293" s="193"/>
      <c r="I293" s="202"/>
      <c r="J293" s="193"/>
      <c r="K293" s="200">
        <v>292</v>
      </c>
      <c r="L293" s="199" t="s">
        <v>3960</v>
      </c>
      <c r="M293" s="199" t="s">
        <v>3961</v>
      </c>
      <c r="N293" s="200">
        <v>120</v>
      </c>
      <c r="O293" s="193"/>
      <c r="P293" s="193"/>
      <c r="Q293" s="193"/>
      <c r="R293" s="193"/>
      <c r="S293" s="193"/>
      <c r="T293" s="193"/>
      <c r="U293" s="193"/>
      <c r="V293" s="193"/>
      <c r="W293" s="193"/>
      <c r="X293" s="193"/>
      <c r="Y293" s="193"/>
      <c r="Z293" s="193"/>
      <c r="AA293" s="193"/>
      <c r="AB293" s="193"/>
      <c r="AC293" s="193"/>
      <c r="AD293" s="193"/>
      <c r="AE293" s="193"/>
      <c r="AF293" s="193"/>
    </row>
    <row r="294" spans="1:32" ht="30" x14ac:dyDescent="0.25">
      <c r="A294" s="193"/>
      <c r="B294" s="193"/>
      <c r="C294" s="193"/>
      <c r="D294" s="202"/>
      <c r="E294" s="193"/>
      <c r="F294" s="193"/>
      <c r="G294" s="202"/>
      <c r="H294" s="193"/>
      <c r="I294" s="202"/>
      <c r="J294" s="193"/>
      <c r="K294" s="200">
        <v>293</v>
      </c>
      <c r="L294" s="199" t="s">
        <v>3962</v>
      </c>
      <c r="M294" s="199" t="s">
        <v>3963</v>
      </c>
      <c r="N294" s="200">
        <v>121</v>
      </c>
      <c r="O294" s="193"/>
      <c r="P294" s="193"/>
      <c r="Q294" s="193"/>
      <c r="R294" s="193"/>
      <c r="S294" s="193"/>
      <c r="T294" s="193"/>
      <c r="U294" s="193"/>
      <c r="V294" s="193"/>
      <c r="W294" s="193"/>
      <c r="X294" s="193"/>
      <c r="Y294" s="193"/>
      <c r="Z294" s="193"/>
      <c r="AA294" s="193"/>
      <c r="AB294" s="193"/>
      <c r="AC294" s="193"/>
      <c r="AD294" s="193"/>
      <c r="AE294" s="193"/>
      <c r="AF294" s="193"/>
    </row>
    <row r="295" spans="1:32" ht="30" x14ac:dyDescent="0.25">
      <c r="A295" s="193"/>
      <c r="B295" s="193"/>
      <c r="C295" s="193"/>
      <c r="D295" s="202"/>
      <c r="E295" s="193"/>
      <c r="F295" s="193"/>
      <c r="G295" s="202"/>
      <c r="H295" s="193"/>
      <c r="I295" s="202"/>
      <c r="J295" s="193"/>
      <c r="K295" s="200">
        <v>294</v>
      </c>
      <c r="L295" s="199" t="s">
        <v>3964</v>
      </c>
      <c r="M295" s="199" t="s">
        <v>3965</v>
      </c>
      <c r="N295" s="200">
        <v>121</v>
      </c>
      <c r="O295" s="193"/>
      <c r="P295" s="193"/>
      <c r="Q295" s="193"/>
      <c r="R295" s="193"/>
      <c r="S295" s="193"/>
      <c r="T295" s="193"/>
      <c r="U295" s="193"/>
      <c r="V295" s="193"/>
      <c r="W295" s="193"/>
      <c r="X295" s="193"/>
      <c r="Y295" s="193"/>
      <c r="Z295" s="193"/>
      <c r="AA295" s="193"/>
      <c r="AB295" s="193"/>
      <c r="AC295" s="193"/>
      <c r="AD295" s="193"/>
      <c r="AE295" s="193"/>
      <c r="AF295" s="193"/>
    </row>
    <row r="296" spans="1:32" ht="30" x14ac:dyDescent="0.25">
      <c r="A296" s="193"/>
      <c r="B296" s="193"/>
      <c r="C296" s="193"/>
      <c r="D296" s="202"/>
      <c r="E296" s="193"/>
      <c r="F296" s="193"/>
      <c r="G296" s="202"/>
      <c r="H296" s="193"/>
      <c r="I296" s="202"/>
      <c r="J296" s="193"/>
      <c r="K296" s="200">
        <v>295</v>
      </c>
      <c r="L296" s="199" t="s">
        <v>3966</v>
      </c>
      <c r="M296" s="199" t="s">
        <v>3967</v>
      </c>
      <c r="N296" s="200">
        <v>122</v>
      </c>
      <c r="O296" s="193"/>
      <c r="P296" s="193"/>
      <c r="Q296" s="193"/>
      <c r="R296" s="193"/>
      <c r="S296" s="193"/>
      <c r="T296" s="193"/>
      <c r="U296" s="193"/>
      <c r="V296" s="193"/>
      <c r="W296" s="193"/>
      <c r="X296" s="193"/>
      <c r="Y296" s="193"/>
      <c r="Z296" s="193"/>
      <c r="AA296" s="193"/>
      <c r="AB296" s="193"/>
      <c r="AC296" s="193"/>
      <c r="AD296" s="193"/>
      <c r="AE296" s="193"/>
      <c r="AF296" s="193"/>
    </row>
    <row r="297" spans="1:32" ht="30" x14ac:dyDescent="0.25">
      <c r="A297" s="193"/>
      <c r="B297" s="193"/>
      <c r="C297" s="193"/>
      <c r="D297" s="202"/>
      <c r="E297" s="193"/>
      <c r="F297" s="193"/>
      <c r="G297" s="202"/>
      <c r="H297" s="193"/>
      <c r="I297" s="202"/>
      <c r="J297" s="193"/>
      <c r="K297" s="200">
        <v>296</v>
      </c>
      <c r="L297" s="199" t="s">
        <v>3968</v>
      </c>
      <c r="M297" s="199" t="s">
        <v>3969</v>
      </c>
      <c r="N297" s="200">
        <v>122</v>
      </c>
      <c r="O297" s="193"/>
      <c r="P297" s="193"/>
      <c r="Q297" s="193"/>
      <c r="R297" s="193"/>
      <c r="S297" s="193"/>
      <c r="T297" s="193"/>
      <c r="U297" s="193"/>
      <c r="V297" s="193"/>
      <c r="W297" s="193"/>
      <c r="X297" s="193"/>
      <c r="Y297" s="193"/>
      <c r="Z297" s="193"/>
      <c r="AA297" s="193"/>
      <c r="AB297" s="193"/>
      <c r="AC297" s="193"/>
      <c r="AD297" s="193"/>
      <c r="AE297" s="193"/>
      <c r="AF297" s="193"/>
    </row>
    <row r="298" spans="1:32" ht="30" x14ac:dyDescent="0.25">
      <c r="A298" s="193"/>
      <c r="B298" s="193"/>
      <c r="C298" s="193"/>
      <c r="D298" s="202"/>
      <c r="E298" s="193"/>
      <c r="F298" s="193"/>
      <c r="G298" s="202"/>
      <c r="H298" s="193"/>
      <c r="I298" s="202"/>
      <c r="J298" s="193"/>
      <c r="K298" s="200">
        <v>297</v>
      </c>
      <c r="L298" s="199" t="s">
        <v>3970</v>
      </c>
      <c r="M298" s="199" t="s">
        <v>3971</v>
      </c>
      <c r="N298" s="200">
        <v>123</v>
      </c>
      <c r="O298" s="193"/>
      <c r="P298" s="193"/>
      <c r="Q298" s="193"/>
      <c r="R298" s="193"/>
      <c r="S298" s="193"/>
      <c r="T298" s="193"/>
      <c r="U298" s="193"/>
      <c r="V298" s="193"/>
      <c r="W298" s="193"/>
      <c r="X298" s="193"/>
      <c r="Y298" s="193"/>
      <c r="Z298" s="193"/>
      <c r="AA298" s="193"/>
      <c r="AB298" s="193"/>
      <c r="AC298" s="193"/>
      <c r="AD298" s="193"/>
      <c r="AE298" s="193"/>
      <c r="AF298" s="193"/>
    </row>
    <row r="299" spans="1:32" ht="30" x14ac:dyDescent="0.25">
      <c r="A299" s="193"/>
      <c r="B299" s="193"/>
      <c r="C299" s="193"/>
      <c r="D299" s="202"/>
      <c r="E299" s="193"/>
      <c r="F299" s="193"/>
      <c r="G299" s="202"/>
      <c r="H299" s="193"/>
      <c r="I299" s="202"/>
      <c r="J299" s="193"/>
      <c r="K299" s="200">
        <v>298</v>
      </c>
      <c r="L299" s="199" t="s">
        <v>3972</v>
      </c>
      <c r="M299" s="199" t="s">
        <v>3973</v>
      </c>
      <c r="N299" s="200">
        <v>123</v>
      </c>
      <c r="O299" s="193"/>
      <c r="P299" s="193"/>
      <c r="Q299" s="193"/>
      <c r="R299" s="193"/>
      <c r="S299" s="193"/>
      <c r="T299" s="193"/>
      <c r="U299" s="193"/>
      <c r="V299" s="193"/>
      <c r="W299" s="193"/>
      <c r="X299" s="193"/>
      <c r="Y299" s="193"/>
      <c r="Z299" s="193"/>
      <c r="AA299" s="193"/>
      <c r="AB299" s="193"/>
      <c r="AC299" s="193"/>
      <c r="AD299" s="193"/>
      <c r="AE299" s="193"/>
      <c r="AF299" s="193"/>
    </row>
    <row r="300" spans="1:32" ht="45" x14ac:dyDescent="0.25">
      <c r="A300" s="193"/>
      <c r="B300" s="193"/>
      <c r="C300" s="193"/>
      <c r="D300" s="202"/>
      <c r="E300" s="193"/>
      <c r="F300" s="193"/>
      <c r="G300" s="202"/>
      <c r="H300" s="193"/>
      <c r="I300" s="202"/>
      <c r="J300" s="193"/>
      <c r="K300" s="200">
        <v>299</v>
      </c>
      <c r="L300" s="199" t="s">
        <v>3974</v>
      </c>
      <c r="M300" s="199" t="s">
        <v>3975</v>
      </c>
      <c r="N300" s="200">
        <v>124</v>
      </c>
      <c r="O300" s="193"/>
      <c r="P300" s="193"/>
      <c r="Q300" s="193"/>
      <c r="R300" s="193"/>
      <c r="S300" s="193"/>
      <c r="T300" s="193"/>
      <c r="U300" s="193"/>
      <c r="V300" s="193"/>
      <c r="W300" s="193"/>
      <c r="X300" s="193"/>
      <c r="Y300" s="193"/>
      <c r="Z300" s="193"/>
      <c r="AA300" s="193"/>
      <c r="AB300" s="193"/>
      <c r="AC300" s="193"/>
      <c r="AD300" s="193"/>
      <c r="AE300" s="193"/>
      <c r="AF300" s="193"/>
    </row>
    <row r="301" spans="1:32" ht="30" x14ac:dyDescent="0.25">
      <c r="A301" s="193"/>
      <c r="B301" s="193"/>
      <c r="C301" s="193"/>
      <c r="D301" s="202"/>
      <c r="E301" s="193"/>
      <c r="F301" s="193"/>
      <c r="G301" s="202"/>
      <c r="H301" s="193"/>
      <c r="I301" s="202"/>
      <c r="J301" s="193"/>
      <c r="K301" s="200">
        <v>300</v>
      </c>
      <c r="L301" s="199" t="s">
        <v>3976</v>
      </c>
      <c r="M301" s="199" t="s">
        <v>3977</v>
      </c>
      <c r="N301" s="200">
        <v>125</v>
      </c>
      <c r="O301" s="193"/>
      <c r="P301" s="193"/>
      <c r="Q301" s="193"/>
      <c r="R301" s="193"/>
      <c r="S301" s="193"/>
      <c r="T301" s="193"/>
      <c r="U301" s="193"/>
      <c r="V301" s="193"/>
      <c r="W301" s="193"/>
      <c r="X301" s="193"/>
      <c r="Y301" s="193"/>
      <c r="Z301" s="193"/>
      <c r="AA301" s="193"/>
      <c r="AB301" s="193"/>
      <c r="AC301" s="193"/>
      <c r="AD301" s="193"/>
      <c r="AE301" s="193"/>
      <c r="AF301" s="193"/>
    </row>
    <row r="302" spans="1:32" ht="30" x14ac:dyDescent="0.25">
      <c r="A302" s="193"/>
      <c r="B302" s="193"/>
      <c r="C302" s="193"/>
      <c r="D302" s="202"/>
      <c r="E302" s="193"/>
      <c r="F302" s="193"/>
      <c r="G302" s="202"/>
      <c r="H302" s="193"/>
      <c r="I302" s="202"/>
      <c r="J302" s="193"/>
      <c r="K302" s="200">
        <v>301</v>
      </c>
      <c r="L302" s="199" t="s">
        <v>3978</v>
      </c>
      <c r="M302" s="199" t="s">
        <v>3979</v>
      </c>
      <c r="N302" s="200">
        <v>125</v>
      </c>
      <c r="O302" s="193"/>
      <c r="P302" s="193"/>
      <c r="Q302" s="193"/>
      <c r="R302" s="193"/>
      <c r="S302" s="193"/>
      <c r="T302" s="193"/>
      <c r="U302" s="193"/>
      <c r="V302" s="193"/>
      <c r="W302" s="193"/>
      <c r="X302" s="193"/>
      <c r="Y302" s="193"/>
      <c r="Z302" s="193"/>
      <c r="AA302" s="193"/>
      <c r="AB302" s="193"/>
      <c r="AC302" s="193"/>
      <c r="AD302" s="193"/>
      <c r="AE302" s="193"/>
      <c r="AF302" s="193"/>
    </row>
    <row r="303" spans="1:32" ht="30" x14ac:dyDescent="0.25">
      <c r="A303" s="193"/>
      <c r="B303" s="193"/>
      <c r="C303" s="193"/>
      <c r="D303" s="202"/>
      <c r="E303" s="193"/>
      <c r="F303" s="193"/>
      <c r="G303" s="202"/>
      <c r="H303" s="193"/>
      <c r="I303" s="202"/>
      <c r="J303" s="193"/>
      <c r="K303" s="200">
        <v>302</v>
      </c>
      <c r="L303" s="199" t="s">
        <v>3980</v>
      </c>
      <c r="M303" s="199" t="s">
        <v>3981</v>
      </c>
      <c r="N303" s="200">
        <v>126</v>
      </c>
      <c r="O303" s="193"/>
      <c r="P303" s="193"/>
      <c r="Q303" s="193"/>
      <c r="R303" s="193"/>
      <c r="S303" s="193"/>
      <c r="T303" s="193"/>
      <c r="U303" s="193"/>
      <c r="V303" s="193"/>
      <c r="W303" s="193"/>
      <c r="X303" s="193"/>
      <c r="Y303" s="193"/>
      <c r="Z303" s="193"/>
      <c r="AA303" s="193"/>
      <c r="AB303" s="193"/>
      <c r="AC303" s="193"/>
      <c r="AD303" s="193"/>
      <c r="AE303" s="193"/>
      <c r="AF303" s="193"/>
    </row>
    <row r="304" spans="1:32" x14ac:dyDescent="0.25">
      <c r="A304" s="193"/>
      <c r="B304" s="193"/>
      <c r="C304" s="193"/>
      <c r="D304" s="202"/>
      <c r="E304" s="193"/>
      <c r="F304" s="193"/>
      <c r="G304" s="202"/>
      <c r="H304" s="193"/>
      <c r="I304" s="202"/>
      <c r="J304" s="193"/>
      <c r="K304" s="200">
        <v>303</v>
      </c>
      <c r="L304" s="199" t="s">
        <v>3982</v>
      </c>
      <c r="M304" s="199" t="s">
        <v>3983</v>
      </c>
      <c r="N304" s="200">
        <v>126</v>
      </c>
      <c r="O304" s="193"/>
      <c r="P304" s="193"/>
      <c r="Q304" s="193"/>
      <c r="R304" s="193"/>
      <c r="S304" s="193"/>
      <c r="T304" s="193"/>
      <c r="U304" s="193"/>
      <c r="V304" s="193"/>
      <c r="W304" s="193"/>
      <c r="X304" s="193"/>
      <c r="Y304" s="193"/>
      <c r="Z304" s="193"/>
      <c r="AA304" s="193"/>
      <c r="AB304" s="193"/>
      <c r="AC304" s="193"/>
      <c r="AD304" s="193"/>
      <c r="AE304" s="193"/>
      <c r="AF304" s="193"/>
    </row>
    <row r="305" spans="1:32" ht="30" x14ac:dyDescent="0.25">
      <c r="A305" s="193"/>
      <c r="B305" s="193"/>
      <c r="C305" s="193"/>
      <c r="D305" s="202"/>
      <c r="E305" s="193"/>
      <c r="F305" s="193"/>
      <c r="G305" s="202"/>
      <c r="H305" s="193"/>
      <c r="I305" s="202"/>
      <c r="J305" s="193"/>
      <c r="K305" s="200">
        <v>304</v>
      </c>
      <c r="L305" s="199" t="s">
        <v>3984</v>
      </c>
      <c r="M305" s="199" t="s">
        <v>3985</v>
      </c>
      <c r="N305" s="200">
        <v>127</v>
      </c>
      <c r="O305" s="193"/>
      <c r="P305" s="193"/>
      <c r="Q305" s="193"/>
      <c r="R305" s="193"/>
      <c r="S305" s="193"/>
      <c r="T305" s="193"/>
      <c r="U305" s="193"/>
      <c r="V305" s="193"/>
      <c r="W305" s="193"/>
      <c r="X305" s="193"/>
      <c r="Y305" s="193"/>
      <c r="Z305" s="193"/>
      <c r="AA305" s="193"/>
      <c r="AB305" s="193"/>
      <c r="AC305" s="193"/>
      <c r="AD305" s="193"/>
      <c r="AE305" s="193"/>
      <c r="AF305" s="193"/>
    </row>
    <row r="306" spans="1:32" x14ac:dyDescent="0.25">
      <c r="A306" s="193"/>
      <c r="B306" s="193"/>
      <c r="C306" s="193"/>
      <c r="D306" s="202"/>
      <c r="E306" s="193"/>
      <c r="F306" s="193"/>
      <c r="G306" s="202"/>
      <c r="H306" s="193"/>
      <c r="I306" s="202"/>
      <c r="J306" s="193"/>
      <c r="K306" s="200">
        <v>305</v>
      </c>
      <c r="L306" s="199" t="s">
        <v>3986</v>
      </c>
      <c r="M306" s="199" t="s">
        <v>3987</v>
      </c>
      <c r="N306" s="200">
        <v>128</v>
      </c>
      <c r="O306" s="193"/>
      <c r="P306" s="193"/>
      <c r="Q306" s="193"/>
      <c r="R306" s="193"/>
      <c r="S306" s="193"/>
      <c r="T306" s="193"/>
      <c r="U306" s="193"/>
      <c r="V306" s="193"/>
      <c r="W306" s="193"/>
      <c r="X306" s="193"/>
      <c r="Y306" s="193"/>
      <c r="Z306" s="193"/>
      <c r="AA306" s="193"/>
      <c r="AB306" s="193"/>
      <c r="AC306" s="193"/>
      <c r="AD306" s="193"/>
      <c r="AE306" s="193"/>
      <c r="AF306" s="193"/>
    </row>
    <row r="307" spans="1:32" x14ac:dyDescent="0.25">
      <c r="A307" s="193"/>
      <c r="B307" s="193"/>
      <c r="C307" s="193"/>
      <c r="D307" s="202"/>
      <c r="E307" s="193"/>
      <c r="F307" s="193"/>
      <c r="G307" s="202"/>
      <c r="H307" s="193"/>
      <c r="I307" s="202"/>
      <c r="J307" s="193"/>
      <c r="K307" s="200">
        <v>306</v>
      </c>
      <c r="L307" s="199" t="s">
        <v>3988</v>
      </c>
      <c r="M307" s="199" t="s">
        <v>3989</v>
      </c>
      <c r="N307" s="200">
        <v>129</v>
      </c>
      <c r="O307" s="193"/>
      <c r="P307" s="193"/>
      <c r="Q307" s="193"/>
      <c r="R307" s="193"/>
      <c r="S307" s="193"/>
      <c r="T307" s="193"/>
      <c r="U307" s="193"/>
      <c r="V307" s="193"/>
      <c r="W307" s="193"/>
      <c r="X307" s="193"/>
      <c r="Y307" s="193"/>
      <c r="Z307" s="193"/>
      <c r="AA307" s="193"/>
      <c r="AB307" s="193"/>
      <c r="AC307" s="193"/>
      <c r="AD307" s="193"/>
      <c r="AE307" s="193"/>
      <c r="AF307" s="193"/>
    </row>
    <row r="308" spans="1:32" ht="30" x14ac:dyDescent="0.25">
      <c r="A308" s="193"/>
      <c r="B308" s="193"/>
      <c r="C308" s="193"/>
      <c r="D308" s="202"/>
      <c r="E308" s="193"/>
      <c r="F308" s="193"/>
      <c r="G308" s="202"/>
      <c r="H308" s="193"/>
      <c r="I308" s="202"/>
      <c r="J308" s="193"/>
      <c r="K308" s="200">
        <v>307</v>
      </c>
      <c r="L308" s="199" t="s">
        <v>3990</v>
      </c>
      <c r="M308" s="199" t="s">
        <v>3991</v>
      </c>
      <c r="N308" s="200">
        <v>130</v>
      </c>
      <c r="O308" s="193"/>
      <c r="P308" s="193"/>
      <c r="Q308" s="193"/>
      <c r="R308" s="193"/>
      <c r="S308" s="193"/>
      <c r="T308" s="193"/>
      <c r="U308" s="193"/>
      <c r="V308" s="193"/>
      <c r="W308" s="193"/>
      <c r="X308" s="193"/>
      <c r="Y308" s="193"/>
      <c r="Z308" s="193"/>
      <c r="AA308" s="193"/>
      <c r="AB308" s="193"/>
      <c r="AC308" s="193"/>
      <c r="AD308" s="193"/>
      <c r="AE308" s="193"/>
      <c r="AF308" s="193"/>
    </row>
    <row r="309" spans="1:32" ht="30" x14ac:dyDescent="0.25">
      <c r="A309" s="193"/>
      <c r="B309" s="193"/>
      <c r="C309" s="193"/>
      <c r="D309" s="202"/>
      <c r="E309" s="193"/>
      <c r="F309" s="193"/>
      <c r="G309" s="202"/>
      <c r="H309" s="193"/>
      <c r="I309" s="202"/>
      <c r="J309" s="193"/>
      <c r="K309" s="200">
        <v>308</v>
      </c>
      <c r="L309" s="199" t="s">
        <v>3992</v>
      </c>
      <c r="M309" s="199" t="s">
        <v>3993</v>
      </c>
      <c r="N309" s="200">
        <v>131</v>
      </c>
      <c r="O309" s="193"/>
      <c r="P309" s="193"/>
      <c r="Q309" s="193"/>
      <c r="R309" s="193"/>
      <c r="S309" s="193"/>
      <c r="T309" s="193"/>
      <c r="U309" s="193"/>
      <c r="V309" s="193"/>
      <c r="W309" s="193"/>
      <c r="X309" s="193"/>
      <c r="Y309" s="193"/>
      <c r="Z309" s="193"/>
      <c r="AA309" s="193"/>
      <c r="AB309" s="193"/>
      <c r="AC309" s="193"/>
      <c r="AD309" s="193"/>
      <c r="AE309" s="193"/>
      <c r="AF309" s="193"/>
    </row>
    <row r="310" spans="1:32" ht="30" x14ac:dyDescent="0.25">
      <c r="A310" s="193"/>
      <c r="B310" s="193"/>
      <c r="C310" s="193"/>
      <c r="D310" s="202"/>
      <c r="E310" s="193"/>
      <c r="F310" s="193"/>
      <c r="G310" s="202"/>
      <c r="H310" s="193"/>
      <c r="I310" s="202"/>
      <c r="J310" s="193"/>
      <c r="K310" s="200">
        <v>309</v>
      </c>
      <c r="L310" s="199" t="s">
        <v>3994</v>
      </c>
      <c r="M310" s="199" t="s">
        <v>3995</v>
      </c>
      <c r="N310" s="200">
        <v>132</v>
      </c>
      <c r="O310" s="193"/>
      <c r="P310" s="193"/>
      <c r="Q310" s="193"/>
      <c r="R310" s="193"/>
      <c r="S310" s="193"/>
      <c r="T310" s="193"/>
      <c r="U310" s="193"/>
      <c r="V310" s="193"/>
      <c r="W310" s="193"/>
      <c r="X310" s="193"/>
      <c r="Y310" s="193"/>
      <c r="Z310" s="193"/>
      <c r="AA310" s="193"/>
      <c r="AB310" s="193"/>
      <c r="AC310" s="193"/>
      <c r="AD310" s="193"/>
      <c r="AE310" s="193"/>
      <c r="AF310" s="193"/>
    </row>
    <row r="311" spans="1:32" ht="60" x14ac:dyDescent="0.25">
      <c r="A311" s="193"/>
      <c r="B311" s="193"/>
      <c r="C311" s="193"/>
      <c r="D311" s="202"/>
      <c r="E311" s="193"/>
      <c r="F311" s="193"/>
      <c r="G311" s="202"/>
      <c r="H311" s="193"/>
      <c r="I311" s="202"/>
      <c r="J311" s="193"/>
      <c r="K311" s="200">
        <v>310</v>
      </c>
      <c r="L311" s="199" t="s">
        <v>3996</v>
      </c>
      <c r="M311" s="199" t="s">
        <v>3997</v>
      </c>
      <c r="N311" s="200">
        <v>133</v>
      </c>
      <c r="O311" s="193"/>
      <c r="P311" s="193"/>
      <c r="Q311" s="193"/>
      <c r="R311" s="193"/>
      <c r="S311" s="193"/>
      <c r="T311" s="193"/>
      <c r="U311" s="193"/>
      <c r="V311" s="193"/>
      <c r="W311" s="193"/>
      <c r="X311" s="193"/>
      <c r="Y311" s="193"/>
      <c r="Z311" s="193"/>
      <c r="AA311" s="193"/>
      <c r="AB311" s="193"/>
      <c r="AC311" s="193"/>
      <c r="AD311" s="193"/>
      <c r="AE311" s="193"/>
      <c r="AF311" s="193"/>
    </row>
    <row r="312" spans="1:32" x14ac:dyDescent="0.25">
      <c r="A312" s="193"/>
      <c r="B312" s="193"/>
      <c r="C312" s="193"/>
      <c r="D312" s="202"/>
      <c r="E312" s="193"/>
      <c r="F312" s="193"/>
      <c r="G312" s="202"/>
      <c r="H312" s="193"/>
      <c r="I312" s="202"/>
      <c r="J312" s="193"/>
      <c r="K312" s="200">
        <v>311</v>
      </c>
      <c r="L312" s="199" t="s">
        <v>3998</v>
      </c>
      <c r="M312" s="199" t="s">
        <v>3999</v>
      </c>
      <c r="N312" s="200">
        <v>134</v>
      </c>
      <c r="O312" s="193"/>
      <c r="P312" s="193"/>
      <c r="Q312" s="193"/>
      <c r="R312" s="193"/>
      <c r="S312" s="193"/>
      <c r="T312" s="193"/>
      <c r="U312" s="193"/>
      <c r="V312" s="193"/>
      <c r="W312" s="193"/>
      <c r="X312" s="193"/>
      <c r="Y312" s="193"/>
      <c r="Z312" s="193"/>
      <c r="AA312" s="193"/>
      <c r="AB312" s="193"/>
      <c r="AC312" s="193"/>
      <c r="AD312" s="193"/>
      <c r="AE312" s="193"/>
      <c r="AF312" s="193"/>
    </row>
    <row r="313" spans="1:32" ht="30" x14ac:dyDescent="0.25">
      <c r="A313" s="193"/>
      <c r="B313" s="193"/>
      <c r="C313" s="193"/>
      <c r="D313" s="202"/>
      <c r="E313" s="193"/>
      <c r="F313" s="193"/>
      <c r="G313" s="202"/>
      <c r="H313" s="193"/>
      <c r="I313" s="202"/>
      <c r="J313" s="193"/>
      <c r="K313" s="200">
        <v>312</v>
      </c>
      <c r="L313" s="199" t="s">
        <v>4000</v>
      </c>
      <c r="M313" s="199" t="s">
        <v>4001</v>
      </c>
      <c r="N313" s="200">
        <v>135</v>
      </c>
      <c r="O313" s="193"/>
      <c r="P313" s="193"/>
      <c r="Q313" s="193"/>
      <c r="R313" s="193"/>
      <c r="S313" s="193"/>
      <c r="T313" s="193"/>
      <c r="U313" s="193"/>
      <c r="V313" s="193"/>
      <c r="W313" s="193"/>
      <c r="X313" s="193"/>
      <c r="Y313" s="193"/>
      <c r="Z313" s="193"/>
      <c r="AA313" s="193"/>
      <c r="AB313" s="193"/>
      <c r="AC313" s="193"/>
      <c r="AD313" s="193"/>
      <c r="AE313" s="193"/>
      <c r="AF313" s="193"/>
    </row>
    <row r="314" spans="1:32" x14ac:dyDescent="0.25">
      <c r="A314" s="193"/>
      <c r="B314" s="193"/>
      <c r="C314" s="193"/>
      <c r="D314" s="202"/>
      <c r="E314" s="193"/>
      <c r="F314" s="193"/>
      <c r="G314" s="202"/>
      <c r="H314" s="193"/>
      <c r="I314" s="202"/>
      <c r="J314" s="193"/>
      <c r="K314" s="200">
        <v>313</v>
      </c>
      <c r="L314" s="199" t="s">
        <v>4002</v>
      </c>
      <c r="M314" s="199" t="s">
        <v>4003</v>
      </c>
      <c r="N314" s="200">
        <v>136</v>
      </c>
      <c r="O314" s="193"/>
      <c r="P314" s="193"/>
      <c r="Q314" s="193"/>
      <c r="R314" s="193"/>
      <c r="S314" s="193"/>
      <c r="T314" s="193"/>
      <c r="U314" s="193"/>
      <c r="V314" s="193"/>
      <c r="W314" s="193"/>
      <c r="X314" s="193"/>
      <c r="Y314" s="193"/>
      <c r="Z314" s="193"/>
      <c r="AA314" s="193"/>
      <c r="AB314" s="193"/>
      <c r="AC314" s="193"/>
      <c r="AD314" s="193"/>
      <c r="AE314" s="193"/>
      <c r="AF314" s="193"/>
    </row>
    <row r="315" spans="1:32" ht="30" x14ac:dyDescent="0.25">
      <c r="A315" s="193"/>
      <c r="B315" s="193"/>
      <c r="C315" s="193"/>
      <c r="D315" s="202"/>
      <c r="E315" s="193"/>
      <c r="F315" s="193"/>
      <c r="G315" s="202"/>
      <c r="H315" s="193"/>
      <c r="I315" s="202"/>
      <c r="J315" s="193"/>
      <c r="K315" s="200">
        <v>314</v>
      </c>
      <c r="L315" s="199" t="s">
        <v>4004</v>
      </c>
      <c r="M315" s="199" t="s">
        <v>4005</v>
      </c>
      <c r="N315" s="200">
        <v>137</v>
      </c>
      <c r="O315" s="193"/>
      <c r="P315" s="193"/>
      <c r="Q315" s="193"/>
      <c r="R315" s="193"/>
      <c r="S315" s="193"/>
      <c r="T315" s="193"/>
      <c r="U315" s="193"/>
      <c r="V315" s="193"/>
      <c r="W315" s="193"/>
      <c r="X315" s="193"/>
      <c r="Y315" s="193"/>
      <c r="Z315" s="193"/>
      <c r="AA315" s="193"/>
      <c r="AB315" s="193"/>
      <c r="AC315" s="193"/>
      <c r="AD315" s="193"/>
      <c r="AE315" s="193"/>
      <c r="AF315" s="193"/>
    </row>
    <row r="316" spans="1:32" ht="30" x14ac:dyDescent="0.25">
      <c r="A316" s="193"/>
      <c r="B316" s="193"/>
      <c r="C316" s="193"/>
      <c r="D316" s="202"/>
      <c r="E316" s="193"/>
      <c r="F316" s="193"/>
      <c r="G316" s="202"/>
      <c r="H316" s="193"/>
      <c r="I316" s="202"/>
      <c r="J316" s="193"/>
      <c r="K316" s="200">
        <v>315</v>
      </c>
      <c r="L316" s="199" t="s">
        <v>4006</v>
      </c>
      <c r="M316" s="199" t="s">
        <v>4007</v>
      </c>
      <c r="N316" s="200">
        <v>138</v>
      </c>
      <c r="O316" s="193"/>
      <c r="P316" s="193"/>
      <c r="Q316" s="193"/>
      <c r="R316" s="193"/>
      <c r="S316" s="193"/>
      <c r="T316" s="193"/>
      <c r="U316" s="193"/>
      <c r="V316" s="193"/>
      <c r="W316" s="193"/>
      <c r="X316" s="193"/>
      <c r="Y316" s="193"/>
      <c r="Z316" s="193"/>
      <c r="AA316" s="193"/>
      <c r="AB316" s="193"/>
      <c r="AC316" s="193"/>
      <c r="AD316" s="193"/>
      <c r="AE316" s="193"/>
      <c r="AF316" s="193"/>
    </row>
    <row r="317" spans="1:32" ht="30" x14ac:dyDescent="0.25">
      <c r="A317" s="193"/>
      <c r="B317" s="193"/>
      <c r="C317" s="193"/>
      <c r="D317" s="202"/>
      <c r="E317" s="193"/>
      <c r="F317" s="193"/>
      <c r="G317" s="202"/>
      <c r="H317" s="193"/>
      <c r="I317" s="202"/>
      <c r="J317" s="193"/>
      <c r="K317" s="200">
        <v>316</v>
      </c>
      <c r="L317" s="199" t="s">
        <v>4008</v>
      </c>
      <c r="M317" s="199" t="s">
        <v>4009</v>
      </c>
      <c r="N317" s="200">
        <v>139</v>
      </c>
      <c r="O317" s="193"/>
      <c r="P317" s="193"/>
      <c r="Q317" s="193"/>
      <c r="R317" s="193"/>
      <c r="S317" s="193"/>
      <c r="T317" s="193"/>
      <c r="U317" s="193"/>
      <c r="V317" s="193"/>
      <c r="W317" s="193"/>
      <c r="X317" s="193"/>
      <c r="Y317" s="193"/>
      <c r="Z317" s="193"/>
      <c r="AA317" s="193"/>
      <c r="AB317" s="193"/>
      <c r="AC317" s="193"/>
      <c r="AD317" s="193"/>
      <c r="AE317" s="193"/>
      <c r="AF317" s="193"/>
    </row>
    <row r="318" spans="1:32" ht="30" x14ac:dyDescent="0.25">
      <c r="A318" s="193"/>
      <c r="B318" s="193"/>
      <c r="C318" s="193"/>
      <c r="D318" s="202"/>
      <c r="E318" s="193"/>
      <c r="F318" s="193"/>
      <c r="G318" s="202"/>
      <c r="H318" s="193"/>
      <c r="I318" s="202"/>
      <c r="J318" s="193"/>
      <c r="K318" s="200">
        <v>317</v>
      </c>
      <c r="L318" s="199" t="s">
        <v>4010</v>
      </c>
      <c r="M318" s="199" t="s">
        <v>4011</v>
      </c>
      <c r="N318" s="200">
        <v>140</v>
      </c>
      <c r="O318" s="193"/>
      <c r="P318" s="193"/>
      <c r="Q318" s="193"/>
      <c r="R318" s="193"/>
      <c r="S318" s="193"/>
      <c r="T318" s="193"/>
      <c r="U318" s="193"/>
      <c r="V318" s="193"/>
      <c r="W318" s="193"/>
      <c r="X318" s="193"/>
      <c r="Y318" s="193"/>
      <c r="Z318" s="193"/>
      <c r="AA318" s="193"/>
      <c r="AB318" s="193"/>
      <c r="AC318" s="193"/>
      <c r="AD318" s="193"/>
      <c r="AE318" s="193"/>
      <c r="AF318" s="193"/>
    </row>
    <row r="319" spans="1:32" ht="30" x14ac:dyDescent="0.25">
      <c r="A319" s="193"/>
      <c r="B319" s="193"/>
      <c r="C319" s="193"/>
      <c r="D319" s="202"/>
      <c r="E319" s="193"/>
      <c r="F319" s="193"/>
      <c r="G319" s="202"/>
      <c r="H319" s="193"/>
      <c r="I319" s="202"/>
      <c r="J319" s="193"/>
      <c r="K319" s="200">
        <v>318</v>
      </c>
      <c r="L319" s="199" t="s">
        <v>4012</v>
      </c>
      <c r="M319" s="199" t="s">
        <v>4013</v>
      </c>
      <c r="N319" s="200">
        <v>141</v>
      </c>
      <c r="O319" s="193"/>
      <c r="P319" s="193"/>
      <c r="Q319" s="193"/>
      <c r="R319" s="193"/>
      <c r="S319" s="193"/>
      <c r="T319" s="193"/>
      <c r="U319" s="193"/>
      <c r="V319" s="193"/>
      <c r="W319" s="193"/>
      <c r="X319" s="193"/>
      <c r="Y319" s="193"/>
      <c r="Z319" s="193"/>
      <c r="AA319" s="193"/>
      <c r="AB319" s="193"/>
      <c r="AC319" s="193"/>
      <c r="AD319" s="193"/>
      <c r="AE319" s="193"/>
      <c r="AF319" s="193"/>
    </row>
    <row r="320" spans="1:32" ht="30" x14ac:dyDescent="0.25">
      <c r="A320" s="193"/>
      <c r="B320" s="193"/>
      <c r="C320" s="193"/>
      <c r="D320" s="202"/>
      <c r="E320" s="193"/>
      <c r="F320" s="193"/>
      <c r="G320" s="202"/>
      <c r="H320" s="193"/>
      <c r="I320" s="202"/>
      <c r="J320" s="193"/>
      <c r="K320" s="200">
        <v>319</v>
      </c>
      <c r="L320" s="199" t="s">
        <v>4014</v>
      </c>
      <c r="M320" s="199" t="s">
        <v>4015</v>
      </c>
      <c r="N320" s="200">
        <v>142</v>
      </c>
      <c r="O320" s="193"/>
      <c r="P320" s="193"/>
      <c r="Q320" s="193"/>
      <c r="R320" s="193"/>
      <c r="S320" s="193"/>
      <c r="T320" s="193"/>
      <c r="U320" s="193"/>
      <c r="V320" s="193"/>
      <c r="W320" s="193"/>
      <c r="X320" s="193"/>
      <c r="Y320" s="193"/>
      <c r="Z320" s="193"/>
      <c r="AA320" s="193"/>
      <c r="AB320" s="193"/>
      <c r="AC320" s="193"/>
      <c r="AD320" s="193"/>
      <c r="AE320" s="193"/>
      <c r="AF320" s="193"/>
    </row>
    <row r="321" spans="1:32" ht="45" x14ac:dyDescent="0.25">
      <c r="A321" s="193"/>
      <c r="B321" s="193"/>
      <c r="C321" s="193"/>
      <c r="D321" s="202"/>
      <c r="E321" s="193"/>
      <c r="F321" s="193"/>
      <c r="G321" s="202"/>
      <c r="H321" s="193"/>
      <c r="I321" s="202"/>
      <c r="J321" s="193"/>
      <c r="K321" s="200">
        <v>320</v>
      </c>
      <c r="L321" s="199" t="s">
        <v>4016</v>
      </c>
      <c r="M321" s="199" t="s">
        <v>4017</v>
      </c>
      <c r="N321" s="200">
        <v>143</v>
      </c>
      <c r="O321" s="193"/>
      <c r="P321" s="193"/>
      <c r="Q321" s="193"/>
      <c r="R321" s="193"/>
      <c r="S321" s="193"/>
      <c r="T321" s="193"/>
      <c r="U321" s="193"/>
      <c r="V321" s="193"/>
      <c r="W321" s="193"/>
      <c r="X321" s="193"/>
      <c r="Y321" s="193"/>
      <c r="Z321" s="193"/>
      <c r="AA321" s="193"/>
      <c r="AB321" s="193"/>
      <c r="AC321" s="193"/>
      <c r="AD321" s="193"/>
      <c r="AE321" s="193"/>
      <c r="AF321" s="193"/>
    </row>
    <row r="322" spans="1:32" x14ac:dyDescent="0.25">
      <c r="A322" s="193"/>
      <c r="B322" s="193"/>
      <c r="C322" s="193"/>
      <c r="D322" s="202"/>
      <c r="E322" s="193"/>
      <c r="F322" s="193"/>
      <c r="G322" s="202"/>
      <c r="H322" s="193"/>
      <c r="I322" s="202"/>
      <c r="J322" s="193"/>
      <c r="K322" s="200">
        <v>321</v>
      </c>
      <c r="L322" s="199" t="s">
        <v>4018</v>
      </c>
      <c r="M322" s="199" t="s">
        <v>4019</v>
      </c>
      <c r="N322" s="200">
        <v>143</v>
      </c>
      <c r="O322" s="193"/>
      <c r="P322" s="193"/>
      <c r="Q322" s="193"/>
      <c r="R322" s="193"/>
      <c r="S322" s="193"/>
      <c r="T322" s="193"/>
      <c r="U322" s="193"/>
      <c r="V322" s="193"/>
      <c r="W322" s="193"/>
      <c r="X322" s="193"/>
      <c r="Y322" s="193"/>
      <c r="Z322" s="193"/>
      <c r="AA322" s="193"/>
      <c r="AB322" s="193"/>
      <c r="AC322" s="193"/>
      <c r="AD322" s="193"/>
      <c r="AE322" s="193"/>
      <c r="AF322" s="193"/>
    </row>
    <row r="323" spans="1:32" ht="30" x14ac:dyDescent="0.25">
      <c r="A323" s="193"/>
      <c r="B323" s="193"/>
      <c r="C323" s="193"/>
      <c r="D323" s="202"/>
      <c r="E323" s="193"/>
      <c r="F323" s="193"/>
      <c r="G323" s="202"/>
      <c r="H323" s="193"/>
      <c r="I323" s="202"/>
      <c r="J323" s="193"/>
      <c r="K323" s="200">
        <v>322</v>
      </c>
      <c r="L323" s="199" t="s">
        <v>4020</v>
      </c>
      <c r="M323" s="199" t="s">
        <v>4021</v>
      </c>
      <c r="N323" s="200">
        <v>144</v>
      </c>
      <c r="O323" s="193"/>
      <c r="P323" s="193"/>
      <c r="Q323" s="193"/>
      <c r="R323" s="193"/>
      <c r="S323" s="193"/>
      <c r="T323" s="193"/>
      <c r="U323" s="193"/>
      <c r="V323" s="193"/>
      <c r="W323" s="193"/>
      <c r="X323" s="193"/>
      <c r="Y323" s="193"/>
      <c r="Z323" s="193"/>
      <c r="AA323" s="193"/>
      <c r="AB323" s="193"/>
      <c r="AC323" s="193"/>
      <c r="AD323" s="193"/>
      <c r="AE323" s="193"/>
      <c r="AF323" s="193"/>
    </row>
    <row r="324" spans="1:32" x14ac:dyDescent="0.25">
      <c r="A324" s="193"/>
      <c r="B324" s="193"/>
      <c r="C324" s="193"/>
      <c r="D324" s="202"/>
      <c r="E324" s="193"/>
      <c r="F324" s="193"/>
      <c r="G324" s="202"/>
      <c r="H324" s="193"/>
      <c r="I324" s="202"/>
      <c r="J324" s="193"/>
      <c r="K324" s="200">
        <v>323</v>
      </c>
      <c r="L324" s="199" t="s">
        <v>4022</v>
      </c>
      <c r="M324" s="199" t="s">
        <v>4023</v>
      </c>
      <c r="N324" s="200">
        <v>145</v>
      </c>
      <c r="O324" s="193"/>
      <c r="P324" s="193"/>
      <c r="Q324" s="193"/>
      <c r="R324" s="193"/>
      <c r="S324" s="193"/>
      <c r="T324" s="193"/>
      <c r="U324" s="193"/>
      <c r="V324" s="193"/>
      <c r="W324" s="193"/>
      <c r="X324" s="193"/>
      <c r="Y324" s="193"/>
      <c r="Z324" s="193"/>
      <c r="AA324" s="193"/>
      <c r="AB324" s="193"/>
      <c r="AC324" s="193"/>
      <c r="AD324" s="193"/>
      <c r="AE324" s="193"/>
      <c r="AF324" s="193"/>
    </row>
    <row r="325" spans="1:32" x14ac:dyDescent="0.25">
      <c r="A325" s="193"/>
      <c r="B325" s="193"/>
      <c r="C325" s="193"/>
      <c r="D325" s="202"/>
      <c r="E325" s="193"/>
      <c r="F325" s="193"/>
      <c r="G325" s="202"/>
      <c r="H325" s="193"/>
      <c r="I325" s="202"/>
      <c r="J325" s="193"/>
      <c r="K325" s="200">
        <v>324</v>
      </c>
      <c r="L325" s="199" t="s">
        <v>4024</v>
      </c>
      <c r="M325" s="199" t="s">
        <v>4025</v>
      </c>
      <c r="N325" s="200">
        <v>145</v>
      </c>
      <c r="O325" s="193"/>
      <c r="P325" s="193"/>
      <c r="Q325" s="193"/>
      <c r="R325" s="193"/>
      <c r="S325" s="193"/>
      <c r="T325" s="193"/>
      <c r="U325" s="193"/>
      <c r="V325" s="193"/>
      <c r="W325" s="193"/>
      <c r="X325" s="193"/>
      <c r="Y325" s="193"/>
      <c r="Z325" s="193"/>
      <c r="AA325" s="193"/>
      <c r="AB325" s="193"/>
      <c r="AC325" s="193"/>
      <c r="AD325" s="193"/>
      <c r="AE325" s="193"/>
      <c r="AF325" s="193"/>
    </row>
    <row r="326" spans="1:32" ht="30" x14ac:dyDescent="0.25">
      <c r="A326" s="193"/>
      <c r="B326" s="193"/>
      <c r="C326" s="193"/>
      <c r="D326" s="202"/>
      <c r="E326" s="193"/>
      <c r="F326" s="193"/>
      <c r="G326" s="202"/>
      <c r="H326" s="193"/>
      <c r="I326" s="202"/>
      <c r="J326" s="193"/>
      <c r="K326" s="200">
        <v>325</v>
      </c>
      <c r="L326" s="199" t="s">
        <v>4026</v>
      </c>
      <c r="M326" s="199" t="s">
        <v>4027</v>
      </c>
      <c r="N326" s="200">
        <v>146</v>
      </c>
      <c r="O326" s="193"/>
      <c r="P326" s="193"/>
      <c r="Q326" s="193"/>
      <c r="R326" s="193"/>
      <c r="S326" s="193"/>
      <c r="T326" s="193"/>
      <c r="U326" s="193"/>
      <c r="V326" s="193"/>
      <c r="W326" s="193"/>
      <c r="X326" s="193"/>
      <c r="Y326" s="193"/>
      <c r="Z326" s="193"/>
      <c r="AA326" s="193"/>
      <c r="AB326" s="193"/>
      <c r="AC326" s="193"/>
      <c r="AD326" s="193"/>
      <c r="AE326" s="193"/>
      <c r="AF326" s="193"/>
    </row>
    <row r="327" spans="1:32" x14ac:dyDescent="0.25">
      <c r="A327" s="193"/>
      <c r="B327" s="193"/>
      <c r="C327" s="193"/>
      <c r="D327" s="202"/>
      <c r="E327" s="193"/>
      <c r="F327" s="193"/>
      <c r="G327" s="202"/>
      <c r="H327" s="193"/>
      <c r="I327" s="202"/>
      <c r="J327" s="193"/>
      <c r="K327" s="200">
        <v>326</v>
      </c>
      <c r="L327" s="199" t="s">
        <v>4028</v>
      </c>
      <c r="M327" s="199" t="s">
        <v>4029</v>
      </c>
      <c r="N327" s="200">
        <v>146</v>
      </c>
      <c r="O327" s="193"/>
      <c r="P327" s="193"/>
      <c r="Q327" s="193"/>
      <c r="R327" s="193"/>
      <c r="S327" s="193"/>
      <c r="T327" s="193"/>
      <c r="U327" s="193"/>
      <c r="V327" s="193"/>
      <c r="W327" s="193"/>
      <c r="X327" s="193"/>
      <c r="Y327" s="193"/>
      <c r="Z327" s="193"/>
      <c r="AA327" s="193"/>
      <c r="AB327" s="193"/>
      <c r="AC327" s="193"/>
      <c r="AD327" s="193"/>
      <c r="AE327" s="193"/>
      <c r="AF327" s="193"/>
    </row>
    <row r="328" spans="1:32" ht="30" x14ac:dyDescent="0.25">
      <c r="A328" s="193"/>
      <c r="B328" s="193"/>
      <c r="C328" s="193"/>
      <c r="D328" s="202"/>
      <c r="E328" s="193"/>
      <c r="F328" s="193"/>
      <c r="G328" s="202"/>
      <c r="H328" s="193"/>
      <c r="I328" s="202"/>
      <c r="J328" s="193"/>
      <c r="K328" s="200">
        <v>327</v>
      </c>
      <c r="L328" s="199" t="s">
        <v>4030</v>
      </c>
      <c r="M328" s="199" t="s">
        <v>4031</v>
      </c>
      <c r="N328" s="200">
        <v>147</v>
      </c>
      <c r="O328" s="193"/>
      <c r="P328" s="193"/>
      <c r="Q328" s="193"/>
      <c r="R328" s="193"/>
      <c r="S328" s="193"/>
      <c r="T328" s="193"/>
      <c r="U328" s="193"/>
      <c r="V328" s="193"/>
      <c r="W328" s="193"/>
      <c r="X328" s="193"/>
      <c r="Y328" s="193"/>
      <c r="Z328" s="193"/>
      <c r="AA328" s="193"/>
      <c r="AB328" s="193"/>
      <c r="AC328" s="193"/>
      <c r="AD328" s="193"/>
      <c r="AE328" s="193"/>
      <c r="AF328" s="193"/>
    </row>
    <row r="329" spans="1:32" ht="45" x14ac:dyDescent="0.25">
      <c r="A329" s="193"/>
      <c r="B329" s="193"/>
      <c r="C329" s="193"/>
      <c r="D329" s="202"/>
      <c r="E329" s="193"/>
      <c r="F329" s="193"/>
      <c r="G329" s="202"/>
      <c r="H329" s="193"/>
      <c r="I329" s="202"/>
      <c r="J329" s="193"/>
      <c r="K329" s="200">
        <v>328</v>
      </c>
      <c r="L329" s="199" t="s">
        <v>4032</v>
      </c>
      <c r="M329" s="199" t="s">
        <v>4033</v>
      </c>
      <c r="N329" s="200">
        <v>147</v>
      </c>
      <c r="O329" s="193"/>
      <c r="P329" s="193"/>
      <c r="Q329" s="193"/>
      <c r="R329" s="193"/>
      <c r="S329" s="193"/>
      <c r="T329" s="193"/>
      <c r="U329" s="193"/>
      <c r="V329" s="193"/>
      <c r="W329" s="193"/>
      <c r="X329" s="193"/>
      <c r="Y329" s="193"/>
      <c r="Z329" s="193"/>
      <c r="AA329" s="193"/>
      <c r="AB329" s="193"/>
      <c r="AC329" s="193"/>
      <c r="AD329" s="193"/>
      <c r="AE329" s="193"/>
      <c r="AF329" s="193"/>
    </row>
    <row r="330" spans="1:32" ht="30" x14ac:dyDescent="0.25">
      <c r="A330" s="193"/>
      <c r="B330" s="193"/>
      <c r="C330" s="193"/>
      <c r="D330" s="202"/>
      <c r="E330" s="193"/>
      <c r="F330" s="193"/>
      <c r="G330" s="202"/>
      <c r="H330" s="193"/>
      <c r="I330" s="202"/>
      <c r="J330" s="193"/>
      <c r="K330" s="200">
        <v>329</v>
      </c>
      <c r="L330" s="199" t="s">
        <v>4034</v>
      </c>
      <c r="M330" s="199" t="s">
        <v>4035</v>
      </c>
      <c r="N330" s="200">
        <v>148</v>
      </c>
      <c r="O330" s="193"/>
      <c r="P330" s="193"/>
      <c r="Q330" s="193"/>
      <c r="R330" s="193"/>
      <c r="S330" s="193"/>
      <c r="T330" s="193"/>
      <c r="U330" s="193"/>
      <c r="V330" s="193"/>
      <c r="W330" s="193"/>
      <c r="X330" s="193"/>
      <c r="Y330" s="193"/>
      <c r="Z330" s="193"/>
      <c r="AA330" s="193"/>
      <c r="AB330" s="193"/>
      <c r="AC330" s="193"/>
      <c r="AD330" s="193"/>
      <c r="AE330" s="193"/>
      <c r="AF330" s="193"/>
    </row>
    <row r="331" spans="1:32" ht="45" x14ac:dyDescent="0.25">
      <c r="A331" s="193"/>
      <c r="B331" s="193"/>
      <c r="C331" s="193"/>
      <c r="D331" s="202"/>
      <c r="E331" s="193"/>
      <c r="F331" s="193"/>
      <c r="G331" s="202"/>
      <c r="H331" s="193"/>
      <c r="I331" s="202"/>
      <c r="J331" s="193"/>
      <c r="K331" s="200">
        <v>330</v>
      </c>
      <c r="L331" s="199" t="s">
        <v>4036</v>
      </c>
      <c r="M331" s="199" t="s">
        <v>4037</v>
      </c>
      <c r="N331" s="200">
        <v>148</v>
      </c>
      <c r="O331" s="193"/>
      <c r="P331" s="193"/>
      <c r="Q331" s="193"/>
      <c r="R331" s="193"/>
      <c r="S331" s="193"/>
      <c r="T331" s="193"/>
      <c r="U331" s="193"/>
      <c r="V331" s="193"/>
      <c r="W331" s="193"/>
      <c r="X331" s="193"/>
      <c r="Y331" s="193"/>
      <c r="Z331" s="193"/>
      <c r="AA331" s="193"/>
      <c r="AB331" s="193"/>
      <c r="AC331" s="193"/>
      <c r="AD331" s="193"/>
      <c r="AE331" s="193"/>
      <c r="AF331" s="193"/>
    </row>
    <row r="332" spans="1:32" ht="45" x14ac:dyDescent="0.25">
      <c r="A332" s="193"/>
      <c r="B332" s="193"/>
      <c r="C332" s="193"/>
      <c r="D332" s="202"/>
      <c r="E332" s="193"/>
      <c r="F332" s="193"/>
      <c r="G332" s="202"/>
      <c r="H332" s="193"/>
      <c r="I332" s="202"/>
      <c r="J332" s="193"/>
      <c r="K332" s="200">
        <v>331</v>
      </c>
      <c r="L332" s="199" t="s">
        <v>4038</v>
      </c>
      <c r="M332" s="199" t="s">
        <v>4039</v>
      </c>
      <c r="N332" s="200">
        <v>149</v>
      </c>
      <c r="O332" s="193"/>
      <c r="P332" s="193"/>
      <c r="Q332" s="193"/>
      <c r="R332" s="193"/>
      <c r="S332" s="193"/>
      <c r="T332" s="193"/>
      <c r="U332" s="193"/>
      <c r="V332" s="193"/>
      <c r="W332" s="193"/>
      <c r="X332" s="193"/>
      <c r="Y332" s="193"/>
      <c r="Z332" s="193"/>
      <c r="AA332" s="193"/>
      <c r="AB332" s="193"/>
      <c r="AC332" s="193"/>
      <c r="AD332" s="193"/>
      <c r="AE332" s="193"/>
      <c r="AF332" s="193"/>
    </row>
    <row r="333" spans="1:32" ht="45" x14ac:dyDescent="0.25">
      <c r="A333" s="193"/>
      <c r="B333" s="193"/>
      <c r="C333" s="193"/>
      <c r="D333" s="202"/>
      <c r="E333" s="193"/>
      <c r="F333" s="193"/>
      <c r="G333" s="202"/>
      <c r="H333" s="193"/>
      <c r="I333" s="202"/>
      <c r="J333" s="193"/>
      <c r="K333" s="200">
        <v>332</v>
      </c>
      <c r="L333" s="199" t="s">
        <v>4040</v>
      </c>
      <c r="M333" s="199" t="s">
        <v>4041</v>
      </c>
      <c r="N333" s="200">
        <v>149</v>
      </c>
      <c r="O333" s="193"/>
      <c r="P333" s="193"/>
      <c r="Q333" s="193"/>
      <c r="R333" s="193"/>
      <c r="S333" s="193"/>
      <c r="T333" s="193"/>
      <c r="U333" s="193"/>
      <c r="V333" s="193"/>
      <c r="W333" s="193"/>
      <c r="X333" s="193"/>
      <c r="Y333" s="193"/>
      <c r="Z333" s="193"/>
      <c r="AA333" s="193"/>
      <c r="AB333" s="193"/>
      <c r="AC333" s="193"/>
      <c r="AD333" s="193"/>
      <c r="AE333" s="193"/>
      <c r="AF333" s="193"/>
    </row>
    <row r="334" spans="1:32" x14ac:dyDescent="0.25">
      <c r="A334" s="193"/>
      <c r="B334" s="193"/>
      <c r="C334" s="193"/>
      <c r="D334" s="202"/>
      <c r="E334" s="193"/>
      <c r="F334" s="193"/>
      <c r="G334" s="202"/>
      <c r="H334" s="193"/>
      <c r="I334" s="202"/>
      <c r="J334" s="193"/>
      <c r="K334" s="200">
        <v>333</v>
      </c>
      <c r="L334" s="199" t="s">
        <v>4042</v>
      </c>
      <c r="M334" s="199" t="s">
        <v>4043</v>
      </c>
      <c r="N334" s="200">
        <v>149</v>
      </c>
      <c r="O334" s="193"/>
      <c r="P334" s="193"/>
      <c r="Q334" s="193"/>
      <c r="R334" s="193"/>
      <c r="S334" s="193"/>
      <c r="T334" s="193"/>
      <c r="U334" s="193"/>
      <c r="V334" s="193"/>
      <c r="W334" s="193"/>
      <c r="X334" s="193"/>
      <c r="Y334" s="193"/>
      <c r="Z334" s="193"/>
      <c r="AA334" s="193"/>
      <c r="AB334" s="193"/>
      <c r="AC334" s="193"/>
      <c r="AD334" s="193"/>
      <c r="AE334" s="193"/>
      <c r="AF334" s="193"/>
    </row>
    <row r="335" spans="1:32" ht="30" x14ac:dyDescent="0.25">
      <c r="A335" s="193"/>
      <c r="B335" s="193"/>
      <c r="C335" s="193"/>
      <c r="D335" s="202"/>
      <c r="E335" s="193"/>
      <c r="F335" s="193"/>
      <c r="G335" s="202"/>
      <c r="H335" s="193"/>
      <c r="I335" s="202"/>
      <c r="J335" s="193"/>
      <c r="K335" s="200">
        <v>334</v>
      </c>
      <c r="L335" s="199" t="s">
        <v>4044</v>
      </c>
      <c r="M335" s="199" t="s">
        <v>4045</v>
      </c>
      <c r="N335" s="200">
        <v>149</v>
      </c>
      <c r="O335" s="193"/>
      <c r="P335" s="193"/>
      <c r="Q335" s="193"/>
      <c r="R335" s="193"/>
      <c r="S335" s="193"/>
      <c r="T335" s="193"/>
      <c r="U335" s="193"/>
      <c r="V335" s="193"/>
      <c r="W335" s="193"/>
      <c r="X335" s="193"/>
      <c r="Y335" s="193"/>
      <c r="Z335" s="193"/>
      <c r="AA335" s="193"/>
      <c r="AB335" s="193"/>
      <c r="AC335" s="193"/>
      <c r="AD335" s="193"/>
      <c r="AE335" s="193"/>
      <c r="AF335" s="193"/>
    </row>
    <row r="336" spans="1:32" ht="30" x14ac:dyDescent="0.25">
      <c r="A336" s="193"/>
      <c r="B336" s="193"/>
      <c r="C336" s="193"/>
      <c r="D336" s="202"/>
      <c r="E336" s="193"/>
      <c r="F336" s="193"/>
      <c r="G336" s="202"/>
      <c r="H336" s="193"/>
      <c r="I336" s="202"/>
      <c r="J336" s="193"/>
      <c r="K336" s="200">
        <v>335</v>
      </c>
      <c r="L336" s="199" t="s">
        <v>4046</v>
      </c>
      <c r="M336" s="199" t="s">
        <v>4047</v>
      </c>
      <c r="N336" s="200">
        <v>149</v>
      </c>
      <c r="O336" s="193"/>
      <c r="P336" s="193"/>
      <c r="Q336" s="193"/>
      <c r="R336" s="193"/>
      <c r="S336" s="193"/>
      <c r="T336" s="193"/>
      <c r="U336" s="193"/>
      <c r="V336" s="193"/>
      <c r="W336" s="193"/>
      <c r="X336" s="193"/>
      <c r="Y336" s="193"/>
      <c r="Z336" s="193"/>
      <c r="AA336" s="193"/>
      <c r="AB336" s="193"/>
      <c r="AC336" s="193"/>
      <c r="AD336" s="193"/>
      <c r="AE336" s="193"/>
      <c r="AF336" s="193"/>
    </row>
    <row r="337" spans="1:32" ht="45" x14ac:dyDescent="0.25">
      <c r="A337" s="193"/>
      <c r="B337" s="193"/>
      <c r="C337" s="193"/>
      <c r="D337" s="202"/>
      <c r="E337" s="193"/>
      <c r="F337" s="193"/>
      <c r="G337" s="202"/>
      <c r="H337" s="193"/>
      <c r="I337" s="202"/>
      <c r="J337" s="193"/>
      <c r="K337" s="200">
        <v>336</v>
      </c>
      <c r="L337" s="199" t="s">
        <v>4048</v>
      </c>
      <c r="M337" s="199" t="s">
        <v>4049</v>
      </c>
      <c r="N337" s="200">
        <v>149</v>
      </c>
      <c r="O337" s="193"/>
      <c r="P337" s="193"/>
      <c r="Q337" s="193"/>
      <c r="R337" s="193"/>
      <c r="S337" s="193"/>
      <c r="T337" s="193"/>
      <c r="U337" s="193"/>
      <c r="V337" s="193"/>
      <c r="W337" s="193"/>
      <c r="X337" s="193"/>
      <c r="Y337" s="193"/>
      <c r="Z337" s="193"/>
      <c r="AA337" s="193"/>
      <c r="AB337" s="193"/>
      <c r="AC337" s="193"/>
      <c r="AD337" s="193"/>
      <c r="AE337" s="193"/>
      <c r="AF337" s="193"/>
    </row>
    <row r="338" spans="1:32" ht="30" x14ac:dyDescent="0.25">
      <c r="A338" s="193"/>
      <c r="B338" s="193"/>
      <c r="C338" s="193"/>
      <c r="D338" s="202"/>
      <c r="E338" s="193"/>
      <c r="F338" s="193"/>
      <c r="G338" s="202"/>
      <c r="H338" s="193"/>
      <c r="I338" s="202"/>
      <c r="J338" s="193"/>
      <c r="K338" s="200">
        <v>337</v>
      </c>
      <c r="L338" s="199" t="s">
        <v>4050</v>
      </c>
      <c r="M338" s="199" t="s">
        <v>4051</v>
      </c>
      <c r="N338" s="200">
        <v>149</v>
      </c>
      <c r="O338" s="193"/>
      <c r="P338" s="193"/>
      <c r="Q338" s="193"/>
      <c r="R338" s="193"/>
      <c r="S338" s="193"/>
      <c r="T338" s="193"/>
      <c r="U338" s="193"/>
      <c r="V338" s="193"/>
      <c r="W338" s="193"/>
      <c r="X338" s="193"/>
      <c r="Y338" s="193"/>
      <c r="Z338" s="193"/>
      <c r="AA338" s="193"/>
      <c r="AB338" s="193"/>
      <c r="AC338" s="193"/>
      <c r="AD338" s="193"/>
      <c r="AE338" s="193"/>
      <c r="AF338" s="193"/>
    </row>
    <row r="339" spans="1:32" ht="30" x14ac:dyDescent="0.25">
      <c r="A339" s="193"/>
      <c r="B339" s="193"/>
      <c r="C339" s="193"/>
      <c r="D339" s="202"/>
      <c r="E339" s="193"/>
      <c r="F339" s="193"/>
      <c r="G339" s="202"/>
      <c r="H339" s="193"/>
      <c r="I339" s="202"/>
      <c r="J339" s="193"/>
      <c r="K339" s="200">
        <v>338</v>
      </c>
      <c r="L339" s="199" t="s">
        <v>4052</v>
      </c>
      <c r="M339" s="199" t="s">
        <v>4053</v>
      </c>
      <c r="N339" s="200">
        <v>149</v>
      </c>
      <c r="O339" s="193"/>
      <c r="P339" s="193"/>
      <c r="Q339" s="193"/>
      <c r="R339" s="193"/>
      <c r="S339" s="193"/>
      <c r="T339" s="193"/>
      <c r="U339" s="193"/>
      <c r="V339" s="193"/>
      <c r="W339" s="193"/>
      <c r="X339" s="193"/>
      <c r="Y339" s="193"/>
      <c r="Z339" s="193"/>
      <c r="AA339" s="193"/>
      <c r="AB339" s="193"/>
      <c r="AC339" s="193"/>
      <c r="AD339" s="193"/>
      <c r="AE339" s="193"/>
      <c r="AF339" s="193"/>
    </row>
    <row r="340" spans="1:32" ht="30" x14ac:dyDescent="0.25">
      <c r="A340" s="193"/>
      <c r="B340" s="193"/>
      <c r="C340" s="193"/>
      <c r="D340" s="202"/>
      <c r="E340" s="193"/>
      <c r="F340" s="193"/>
      <c r="G340" s="202"/>
      <c r="H340" s="193"/>
      <c r="I340" s="202"/>
      <c r="J340" s="193"/>
      <c r="K340" s="200">
        <v>339</v>
      </c>
      <c r="L340" s="199" t="s">
        <v>4054</v>
      </c>
      <c r="M340" s="199" t="s">
        <v>4055</v>
      </c>
      <c r="N340" s="200">
        <v>150</v>
      </c>
      <c r="O340" s="193"/>
      <c r="P340" s="193"/>
      <c r="Q340" s="193"/>
      <c r="R340" s="193"/>
      <c r="S340" s="193"/>
      <c r="T340" s="193"/>
      <c r="U340" s="193"/>
      <c r="V340" s="193"/>
      <c r="W340" s="193"/>
      <c r="X340" s="193"/>
      <c r="Y340" s="193"/>
      <c r="Z340" s="193"/>
      <c r="AA340" s="193"/>
      <c r="AB340" s="193"/>
      <c r="AC340" s="193"/>
      <c r="AD340" s="193"/>
      <c r="AE340" s="193"/>
      <c r="AF340" s="193"/>
    </row>
    <row r="341" spans="1:32" ht="30" x14ac:dyDescent="0.25">
      <c r="A341" s="193"/>
      <c r="B341" s="193"/>
      <c r="C341" s="193"/>
      <c r="D341" s="202"/>
      <c r="E341" s="193"/>
      <c r="F341" s="193"/>
      <c r="G341" s="202"/>
      <c r="H341" s="193"/>
      <c r="I341" s="202"/>
      <c r="J341" s="193"/>
      <c r="K341" s="200">
        <v>340</v>
      </c>
      <c r="L341" s="199" t="s">
        <v>4056</v>
      </c>
      <c r="M341" s="199" t="s">
        <v>4057</v>
      </c>
      <c r="N341" s="200">
        <v>151</v>
      </c>
      <c r="O341" s="193"/>
      <c r="P341" s="193"/>
      <c r="Q341" s="193"/>
      <c r="R341" s="193"/>
      <c r="S341" s="193"/>
      <c r="T341" s="193"/>
      <c r="U341" s="193"/>
      <c r="V341" s="193"/>
      <c r="W341" s="193"/>
      <c r="X341" s="193"/>
      <c r="Y341" s="193"/>
      <c r="Z341" s="193"/>
      <c r="AA341" s="193"/>
      <c r="AB341" s="193"/>
      <c r="AC341" s="193"/>
      <c r="AD341" s="193"/>
      <c r="AE341" s="193"/>
      <c r="AF341" s="193"/>
    </row>
    <row r="342" spans="1:32" ht="30" x14ac:dyDescent="0.25">
      <c r="A342" s="193"/>
      <c r="B342" s="193"/>
      <c r="C342" s="193"/>
      <c r="D342" s="202"/>
      <c r="E342" s="193"/>
      <c r="F342" s="193"/>
      <c r="G342" s="202"/>
      <c r="H342" s="193"/>
      <c r="I342" s="202"/>
      <c r="J342" s="193"/>
      <c r="K342" s="200">
        <v>341</v>
      </c>
      <c r="L342" s="199" t="s">
        <v>4058</v>
      </c>
      <c r="M342" s="199" t="s">
        <v>4059</v>
      </c>
      <c r="N342" s="200">
        <v>152</v>
      </c>
      <c r="O342" s="193"/>
      <c r="P342" s="193"/>
      <c r="Q342" s="193"/>
      <c r="R342" s="193"/>
      <c r="S342" s="193"/>
      <c r="T342" s="193"/>
      <c r="U342" s="193"/>
      <c r="V342" s="193"/>
      <c r="W342" s="193"/>
      <c r="X342" s="193"/>
      <c r="Y342" s="193"/>
      <c r="Z342" s="193"/>
      <c r="AA342" s="193"/>
      <c r="AB342" s="193"/>
      <c r="AC342" s="193"/>
      <c r="AD342" s="193"/>
      <c r="AE342" s="193"/>
      <c r="AF342" s="193"/>
    </row>
    <row r="343" spans="1:32" ht="30" x14ac:dyDescent="0.25">
      <c r="A343" s="193"/>
      <c r="B343" s="193"/>
      <c r="C343" s="193"/>
      <c r="D343" s="202"/>
      <c r="E343" s="193"/>
      <c r="F343" s="193"/>
      <c r="G343" s="202"/>
      <c r="H343" s="193"/>
      <c r="I343" s="202"/>
      <c r="J343" s="193"/>
      <c r="K343" s="200">
        <v>342</v>
      </c>
      <c r="L343" s="199" t="s">
        <v>4060</v>
      </c>
      <c r="M343" s="199" t="s">
        <v>4061</v>
      </c>
      <c r="N343" s="200">
        <v>153</v>
      </c>
      <c r="O343" s="193"/>
      <c r="P343" s="193"/>
      <c r="Q343" s="193"/>
      <c r="R343" s="193"/>
      <c r="S343" s="193"/>
      <c r="T343" s="193"/>
      <c r="U343" s="193"/>
      <c r="V343" s="193"/>
      <c r="W343" s="193"/>
      <c r="X343" s="193"/>
      <c r="Y343" s="193"/>
      <c r="Z343" s="193"/>
      <c r="AA343" s="193"/>
      <c r="AB343" s="193"/>
      <c r="AC343" s="193"/>
      <c r="AD343" s="193"/>
      <c r="AE343" s="193"/>
      <c r="AF343" s="193"/>
    </row>
    <row r="344" spans="1:32" ht="75" x14ac:dyDescent="0.25">
      <c r="A344" s="193"/>
      <c r="B344" s="193"/>
      <c r="C344" s="193"/>
      <c r="D344" s="202"/>
      <c r="E344" s="193"/>
      <c r="F344" s="193"/>
      <c r="G344" s="202"/>
      <c r="H344" s="193"/>
      <c r="I344" s="202"/>
      <c r="J344" s="193"/>
      <c r="K344" s="200">
        <v>343</v>
      </c>
      <c r="L344" s="199" t="s">
        <v>4062</v>
      </c>
      <c r="M344" s="199" t="s">
        <v>4063</v>
      </c>
      <c r="N344" s="200">
        <v>153</v>
      </c>
      <c r="O344" s="193"/>
      <c r="P344" s="193"/>
      <c r="Q344" s="193"/>
      <c r="R344" s="193"/>
      <c r="S344" s="193"/>
      <c r="T344" s="193"/>
      <c r="U344" s="193"/>
      <c r="V344" s="193"/>
      <c r="W344" s="193"/>
      <c r="X344" s="193"/>
      <c r="Y344" s="193"/>
      <c r="Z344" s="193"/>
      <c r="AA344" s="193"/>
      <c r="AB344" s="193"/>
      <c r="AC344" s="193"/>
      <c r="AD344" s="193"/>
      <c r="AE344" s="193"/>
      <c r="AF344" s="193"/>
    </row>
    <row r="345" spans="1:32" ht="75" x14ac:dyDescent="0.25">
      <c r="A345" s="193"/>
      <c r="B345" s="193"/>
      <c r="C345" s="193"/>
      <c r="D345" s="202"/>
      <c r="E345" s="193"/>
      <c r="F345" s="193"/>
      <c r="G345" s="202"/>
      <c r="H345" s="193"/>
      <c r="I345" s="202"/>
      <c r="J345" s="193"/>
      <c r="K345" s="200">
        <v>344</v>
      </c>
      <c r="L345" s="199" t="s">
        <v>4064</v>
      </c>
      <c r="M345" s="199" t="s">
        <v>4065</v>
      </c>
      <c r="N345" s="200">
        <v>153</v>
      </c>
      <c r="O345" s="193"/>
      <c r="P345" s="193"/>
      <c r="Q345" s="193"/>
      <c r="R345" s="193"/>
      <c r="S345" s="193"/>
      <c r="T345" s="193"/>
      <c r="U345" s="193"/>
      <c r="V345" s="193"/>
      <c r="W345" s="193"/>
      <c r="X345" s="193"/>
      <c r="Y345" s="193"/>
      <c r="Z345" s="193"/>
      <c r="AA345" s="193"/>
      <c r="AB345" s="193"/>
      <c r="AC345" s="193"/>
      <c r="AD345" s="193"/>
      <c r="AE345" s="193"/>
      <c r="AF345" s="193"/>
    </row>
    <row r="346" spans="1:32" x14ac:dyDescent="0.25">
      <c r="A346" s="193"/>
      <c r="B346" s="193"/>
      <c r="C346" s="193"/>
      <c r="D346" s="202"/>
      <c r="E346" s="193"/>
      <c r="F346" s="193"/>
      <c r="G346" s="202"/>
      <c r="H346" s="193"/>
      <c r="I346" s="202"/>
      <c r="J346" s="193"/>
      <c r="K346" s="200">
        <v>345</v>
      </c>
      <c r="L346" s="199" t="s">
        <v>4066</v>
      </c>
      <c r="M346" s="199" t="s">
        <v>4067</v>
      </c>
      <c r="N346" s="200">
        <v>154</v>
      </c>
      <c r="O346" s="193"/>
      <c r="P346" s="193"/>
      <c r="Q346" s="193"/>
      <c r="R346" s="193"/>
      <c r="S346" s="193"/>
      <c r="T346" s="193"/>
      <c r="U346" s="193"/>
      <c r="V346" s="193"/>
      <c r="W346" s="193"/>
      <c r="X346" s="193"/>
      <c r="Y346" s="193"/>
      <c r="Z346" s="193"/>
      <c r="AA346" s="193"/>
      <c r="AB346" s="193"/>
      <c r="AC346" s="193"/>
      <c r="AD346" s="193"/>
      <c r="AE346" s="193"/>
      <c r="AF346" s="193"/>
    </row>
    <row r="347" spans="1:32" ht="60" x14ac:dyDescent="0.25">
      <c r="A347" s="193"/>
      <c r="B347" s="193"/>
      <c r="C347" s="193"/>
      <c r="D347" s="202"/>
      <c r="E347" s="193"/>
      <c r="F347" s="193"/>
      <c r="G347" s="202"/>
      <c r="H347" s="193"/>
      <c r="I347" s="202"/>
      <c r="J347" s="193"/>
      <c r="K347" s="200">
        <v>346</v>
      </c>
      <c r="L347" s="199" t="s">
        <v>4068</v>
      </c>
      <c r="M347" s="199" t="s">
        <v>4069</v>
      </c>
      <c r="N347" s="200">
        <v>155</v>
      </c>
      <c r="O347" s="193"/>
      <c r="P347" s="193"/>
      <c r="Q347" s="193"/>
      <c r="R347" s="193"/>
      <c r="S347" s="193"/>
      <c r="T347" s="193"/>
      <c r="U347" s="193"/>
      <c r="V347" s="193"/>
      <c r="W347" s="193"/>
      <c r="X347" s="193"/>
      <c r="Y347" s="193"/>
      <c r="Z347" s="193"/>
      <c r="AA347" s="193"/>
      <c r="AB347" s="193"/>
      <c r="AC347" s="193"/>
      <c r="AD347" s="193"/>
      <c r="AE347" s="193"/>
      <c r="AF347" s="193"/>
    </row>
    <row r="348" spans="1:32" ht="45" x14ac:dyDescent="0.25">
      <c r="A348" s="193"/>
      <c r="B348" s="193"/>
      <c r="C348" s="193"/>
      <c r="D348" s="202"/>
      <c r="E348" s="193"/>
      <c r="F348" s="193"/>
      <c r="G348" s="202"/>
      <c r="H348" s="193"/>
      <c r="I348" s="202"/>
      <c r="J348" s="193"/>
      <c r="K348" s="200">
        <v>347</v>
      </c>
      <c r="L348" s="199" t="s">
        <v>4070</v>
      </c>
      <c r="M348" s="199" t="s">
        <v>4071</v>
      </c>
      <c r="N348" s="200">
        <v>156</v>
      </c>
      <c r="O348" s="193"/>
      <c r="P348" s="193"/>
      <c r="Q348" s="193"/>
      <c r="R348" s="193"/>
      <c r="S348" s="193"/>
      <c r="T348" s="193"/>
      <c r="U348" s="193"/>
      <c r="V348" s="193"/>
      <c r="W348" s="193"/>
      <c r="X348" s="193"/>
      <c r="Y348" s="193"/>
      <c r="Z348" s="193"/>
      <c r="AA348" s="193"/>
      <c r="AB348" s="193"/>
      <c r="AC348" s="193"/>
      <c r="AD348" s="193"/>
      <c r="AE348" s="193"/>
      <c r="AF348" s="193"/>
    </row>
    <row r="349" spans="1:32" ht="45" x14ac:dyDescent="0.25">
      <c r="A349" s="193"/>
      <c r="B349" s="193"/>
      <c r="C349" s="193"/>
      <c r="D349" s="202"/>
      <c r="E349" s="193"/>
      <c r="F349" s="193"/>
      <c r="G349" s="202"/>
      <c r="H349" s="193"/>
      <c r="I349" s="202"/>
      <c r="J349" s="193"/>
      <c r="K349" s="200">
        <v>348</v>
      </c>
      <c r="L349" s="199" t="s">
        <v>4072</v>
      </c>
      <c r="M349" s="199" t="s">
        <v>4073</v>
      </c>
      <c r="N349" s="200">
        <v>156</v>
      </c>
      <c r="O349" s="193"/>
      <c r="P349" s="193"/>
      <c r="Q349" s="193"/>
      <c r="R349" s="193"/>
      <c r="S349" s="193"/>
      <c r="T349" s="193"/>
      <c r="U349" s="193"/>
      <c r="V349" s="193"/>
      <c r="W349" s="193"/>
      <c r="X349" s="193"/>
      <c r="Y349" s="193"/>
      <c r="Z349" s="193"/>
      <c r="AA349" s="193"/>
      <c r="AB349" s="193"/>
      <c r="AC349" s="193"/>
      <c r="AD349" s="193"/>
      <c r="AE349" s="193"/>
      <c r="AF349" s="193"/>
    </row>
    <row r="350" spans="1:32" ht="45" x14ac:dyDescent="0.25">
      <c r="A350" s="193"/>
      <c r="B350" s="193"/>
      <c r="C350" s="193"/>
      <c r="D350" s="202"/>
      <c r="E350" s="193"/>
      <c r="F350" s="193"/>
      <c r="G350" s="202"/>
      <c r="H350" s="193"/>
      <c r="I350" s="202"/>
      <c r="J350" s="193"/>
      <c r="K350" s="200">
        <v>349</v>
      </c>
      <c r="L350" s="199" t="s">
        <v>4074</v>
      </c>
      <c r="M350" s="199" t="s">
        <v>4075</v>
      </c>
      <c r="N350" s="200">
        <v>156</v>
      </c>
      <c r="O350" s="193"/>
      <c r="P350" s="193"/>
      <c r="Q350" s="193"/>
      <c r="R350" s="193"/>
      <c r="S350" s="193"/>
      <c r="T350" s="193"/>
      <c r="U350" s="193"/>
      <c r="V350" s="193"/>
      <c r="W350" s="193"/>
      <c r="X350" s="193"/>
      <c r="Y350" s="193"/>
      <c r="Z350" s="193"/>
      <c r="AA350" s="193"/>
      <c r="AB350" s="193"/>
      <c r="AC350" s="193"/>
      <c r="AD350" s="193"/>
      <c r="AE350" s="193"/>
      <c r="AF350" s="193"/>
    </row>
    <row r="351" spans="1:32" x14ac:dyDescent="0.25">
      <c r="A351" s="193"/>
      <c r="B351" s="193"/>
      <c r="C351" s="193"/>
      <c r="D351" s="202"/>
      <c r="E351" s="193"/>
      <c r="F351" s="193"/>
      <c r="G351" s="202"/>
      <c r="H351" s="193"/>
      <c r="I351" s="202"/>
      <c r="J351" s="193"/>
      <c r="K351" s="200">
        <v>350</v>
      </c>
      <c r="L351" s="199" t="s">
        <v>4076</v>
      </c>
      <c r="M351" s="199" t="s">
        <v>4077</v>
      </c>
      <c r="N351" s="200">
        <v>157</v>
      </c>
      <c r="O351" s="193"/>
      <c r="P351" s="193"/>
      <c r="Q351" s="193"/>
      <c r="R351" s="193"/>
      <c r="S351" s="193"/>
      <c r="T351" s="193"/>
      <c r="U351" s="193"/>
      <c r="V351" s="193"/>
      <c r="W351" s="193"/>
      <c r="X351" s="193"/>
      <c r="Y351" s="193"/>
      <c r="Z351" s="193"/>
      <c r="AA351" s="193"/>
      <c r="AB351" s="193"/>
      <c r="AC351" s="193"/>
      <c r="AD351" s="193"/>
      <c r="AE351" s="193"/>
      <c r="AF351" s="193"/>
    </row>
    <row r="352" spans="1:32" x14ac:dyDescent="0.25">
      <c r="A352" s="193"/>
      <c r="B352" s="193"/>
      <c r="C352" s="193"/>
      <c r="D352" s="202"/>
      <c r="E352" s="193"/>
      <c r="F352" s="193"/>
      <c r="G352" s="202"/>
      <c r="H352" s="193"/>
      <c r="I352" s="202"/>
      <c r="J352" s="193"/>
      <c r="K352" s="200">
        <v>351</v>
      </c>
      <c r="L352" s="199" t="s">
        <v>4078</v>
      </c>
      <c r="M352" s="199" t="s">
        <v>4079</v>
      </c>
      <c r="N352" s="200">
        <v>158</v>
      </c>
      <c r="O352" s="193"/>
      <c r="P352" s="193"/>
      <c r="Q352" s="193"/>
      <c r="R352" s="193"/>
      <c r="S352" s="193"/>
      <c r="T352" s="193"/>
      <c r="U352" s="193"/>
      <c r="V352" s="193"/>
      <c r="W352" s="193"/>
      <c r="X352" s="193"/>
      <c r="Y352" s="193"/>
      <c r="Z352" s="193"/>
      <c r="AA352" s="193"/>
      <c r="AB352" s="193"/>
      <c r="AC352" s="193"/>
      <c r="AD352" s="193"/>
      <c r="AE352" s="193"/>
      <c r="AF352" s="193"/>
    </row>
    <row r="353" spans="1:32" ht="30" x14ac:dyDescent="0.25">
      <c r="A353" s="193"/>
      <c r="B353" s="193"/>
      <c r="C353" s="193"/>
      <c r="D353" s="202"/>
      <c r="E353" s="193"/>
      <c r="F353" s="193"/>
      <c r="G353" s="202"/>
      <c r="H353" s="193"/>
      <c r="I353" s="202"/>
      <c r="J353" s="193"/>
      <c r="K353" s="200">
        <v>352</v>
      </c>
      <c r="L353" s="199" t="s">
        <v>4080</v>
      </c>
      <c r="M353" s="199" t="s">
        <v>4081</v>
      </c>
      <c r="N353" s="200">
        <v>159</v>
      </c>
      <c r="O353" s="193"/>
      <c r="P353" s="193"/>
      <c r="Q353" s="193"/>
      <c r="R353" s="193"/>
      <c r="S353" s="193"/>
      <c r="T353" s="193"/>
      <c r="U353" s="193"/>
      <c r="V353" s="193"/>
      <c r="W353" s="193"/>
      <c r="X353" s="193"/>
      <c r="Y353" s="193"/>
      <c r="Z353" s="193"/>
      <c r="AA353" s="193"/>
      <c r="AB353" s="193"/>
      <c r="AC353" s="193"/>
      <c r="AD353" s="193"/>
      <c r="AE353" s="193"/>
      <c r="AF353" s="193"/>
    </row>
    <row r="354" spans="1:32" ht="30" x14ac:dyDescent="0.25">
      <c r="A354" s="193"/>
      <c r="B354" s="193"/>
      <c r="C354" s="193"/>
      <c r="D354" s="202"/>
      <c r="E354" s="193"/>
      <c r="F354" s="193"/>
      <c r="G354" s="202"/>
      <c r="H354" s="193"/>
      <c r="I354" s="202"/>
      <c r="J354" s="193"/>
      <c r="K354" s="200">
        <v>353</v>
      </c>
      <c r="L354" s="199" t="s">
        <v>4082</v>
      </c>
      <c r="M354" s="199" t="s">
        <v>4083</v>
      </c>
      <c r="N354" s="200">
        <v>160</v>
      </c>
      <c r="O354" s="193"/>
      <c r="P354" s="193"/>
      <c r="Q354" s="193"/>
      <c r="R354" s="193"/>
      <c r="S354" s="193"/>
      <c r="T354" s="193"/>
      <c r="U354" s="193"/>
      <c r="V354" s="193"/>
      <c r="W354" s="193"/>
      <c r="X354" s="193"/>
      <c r="Y354" s="193"/>
      <c r="Z354" s="193"/>
      <c r="AA354" s="193"/>
      <c r="AB354" s="193"/>
      <c r="AC354" s="193"/>
      <c r="AD354" s="193"/>
      <c r="AE354" s="193"/>
      <c r="AF354" s="193"/>
    </row>
    <row r="355" spans="1:32" x14ac:dyDescent="0.25">
      <c r="A355" s="193"/>
      <c r="B355" s="193"/>
      <c r="C355" s="193"/>
      <c r="D355" s="202"/>
      <c r="E355" s="193"/>
      <c r="F355" s="193"/>
      <c r="G355" s="202"/>
      <c r="H355" s="193"/>
      <c r="I355" s="202"/>
      <c r="J355" s="193"/>
      <c r="K355" s="200">
        <v>354</v>
      </c>
      <c r="L355" s="199" t="s">
        <v>4084</v>
      </c>
      <c r="M355" s="199" t="s">
        <v>4085</v>
      </c>
      <c r="N355" s="200">
        <v>160</v>
      </c>
      <c r="O355" s="193"/>
      <c r="P355" s="193"/>
      <c r="Q355" s="193"/>
      <c r="R355" s="193"/>
      <c r="S355" s="193"/>
      <c r="T355" s="193"/>
      <c r="U355" s="193"/>
      <c r="V355" s="193"/>
      <c r="W355" s="193"/>
      <c r="X355" s="193"/>
      <c r="Y355" s="193"/>
      <c r="Z355" s="193"/>
      <c r="AA355" s="193"/>
      <c r="AB355" s="193"/>
      <c r="AC355" s="193"/>
      <c r="AD355" s="193"/>
      <c r="AE355" s="193"/>
      <c r="AF355" s="193"/>
    </row>
    <row r="356" spans="1:32" ht="30" x14ac:dyDescent="0.25">
      <c r="A356" s="193"/>
      <c r="B356" s="193"/>
      <c r="C356" s="193"/>
      <c r="D356" s="202"/>
      <c r="E356" s="193"/>
      <c r="F356" s="193"/>
      <c r="G356" s="202"/>
      <c r="H356" s="193"/>
      <c r="I356" s="202"/>
      <c r="J356" s="193"/>
      <c r="K356" s="200">
        <v>355</v>
      </c>
      <c r="L356" s="199" t="s">
        <v>4086</v>
      </c>
      <c r="M356" s="199" t="s">
        <v>4087</v>
      </c>
      <c r="N356" s="200">
        <v>161</v>
      </c>
      <c r="O356" s="193"/>
      <c r="P356" s="193"/>
      <c r="Q356" s="193"/>
      <c r="R356" s="193"/>
      <c r="S356" s="193"/>
      <c r="T356" s="193"/>
      <c r="U356" s="193"/>
      <c r="V356" s="193"/>
      <c r="W356" s="193"/>
      <c r="X356" s="193"/>
      <c r="Y356" s="193"/>
      <c r="Z356" s="193"/>
      <c r="AA356" s="193"/>
      <c r="AB356" s="193"/>
      <c r="AC356" s="193"/>
      <c r="AD356" s="193"/>
      <c r="AE356" s="193"/>
      <c r="AF356" s="193"/>
    </row>
    <row r="357" spans="1:32" x14ac:dyDescent="0.25">
      <c r="A357" s="193"/>
      <c r="B357" s="193"/>
      <c r="C357" s="193"/>
      <c r="D357" s="202"/>
      <c r="E357" s="193"/>
      <c r="F357" s="193"/>
      <c r="G357" s="202"/>
      <c r="H357" s="193"/>
      <c r="I357" s="202"/>
      <c r="J357" s="193"/>
      <c r="K357" s="200">
        <v>356</v>
      </c>
      <c r="L357" s="199" t="s">
        <v>4088</v>
      </c>
      <c r="M357" s="199" t="s">
        <v>4089</v>
      </c>
      <c r="N357" s="200">
        <v>161</v>
      </c>
      <c r="O357" s="193"/>
      <c r="P357" s="193"/>
      <c r="Q357" s="193"/>
      <c r="R357" s="193"/>
      <c r="S357" s="193"/>
      <c r="T357" s="193"/>
      <c r="U357" s="193"/>
      <c r="V357" s="193"/>
      <c r="W357" s="193"/>
      <c r="X357" s="193"/>
      <c r="Y357" s="193"/>
      <c r="Z357" s="193"/>
      <c r="AA357" s="193"/>
      <c r="AB357" s="193"/>
      <c r="AC357" s="193"/>
      <c r="AD357" s="193"/>
      <c r="AE357" s="193"/>
      <c r="AF357" s="193"/>
    </row>
    <row r="358" spans="1:32" x14ac:dyDescent="0.25">
      <c r="A358" s="193"/>
      <c r="B358" s="193"/>
      <c r="C358" s="193"/>
      <c r="D358" s="202"/>
      <c r="E358" s="193"/>
      <c r="F358" s="193"/>
      <c r="G358" s="202"/>
      <c r="H358" s="193"/>
      <c r="I358" s="202"/>
      <c r="J358" s="193"/>
      <c r="K358" s="200">
        <v>357</v>
      </c>
      <c r="L358" s="199" t="s">
        <v>4090</v>
      </c>
      <c r="M358" s="199" t="s">
        <v>4091</v>
      </c>
      <c r="N358" s="200">
        <v>161</v>
      </c>
      <c r="O358" s="193"/>
      <c r="P358" s="193"/>
      <c r="Q358" s="193"/>
      <c r="R358" s="193"/>
      <c r="S358" s="193"/>
      <c r="T358" s="193"/>
      <c r="U358" s="193"/>
      <c r="V358" s="193"/>
      <c r="W358" s="193"/>
      <c r="X358" s="193"/>
      <c r="Y358" s="193"/>
      <c r="Z358" s="193"/>
      <c r="AA358" s="193"/>
      <c r="AB358" s="193"/>
      <c r="AC358" s="193"/>
      <c r="AD358" s="193"/>
      <c r="AE358" s="193"/>
      <c r="AF358" s="193"/>
    </row>
    <row r="359" spans="1:32" x14ac:dyDescent="0.25">
      <c r="A359" s="193"/>
      <c r="B359" s="193"/>
      <c r="C359" s="193"/>
      <c r="D359" s="202"/>
      <c r="E359" s="193"/>
      <c r="F359" s="193"/>
      <c r="G359" s="202"/>
      <c r="H359" s="193"/>
      <c r="I359" s="202"/>
      <c r="J359" s="193"/>
      <c r="K359" s="200">
        <v>358</v>
      </c>
      <c r="L359" s="199" t="s">
        <v>4092</v>
      </c>
      <c r="M359" s="199" t="s">
        <v>4093</v>
      </c>
      <c r="N359" s="200">
        <v>161</v>
      </c>
      <c r="O359" s="193"/>
      <c r="P359" s="193"/>
      <c r="Q359" s="193"/>
      <c r="R359" s="193"/>
      <c r="S359" s="193"/>
      <c r="T359" s="193"/>
      <c r="U359" s="193"/>
      <c r="V359" s="193"/>
      <c r="W359" s="193"/>
      <c r="X359" s="193"/>
      <c r="Y359" s="193"/>
      <c r="Z359" s="193"/>
      <c r="AA359" s="193"/>
      <c r="AB359" s="193"/>
      <c r="AC359" s="193"/>
      <c r="AD359" s="193"/>
      <c r="AE359" s="193"/>
      <c r="AF359" s="193"/>
    </row>
    <row r="360" spans="1:32" ht="45" x14ac:dyDescent="0.25">
      <c r="A360" s="193"/>
      <c r="B360" s="193"/>
      <c r="C360" s="193"/>
      <c r="D360" s="202"/>
      <c r="E360" s="193"/>
      <c r="F360" s="193"/>
      <c r="G360" s="202"/>
      <c r="H360" s="193"/>
      <c r="I360" s="202"/>
      <c r="J360" s="193"/>
      <c r="K360" s="200">
        <v>359</v>
      </c>
      <c r="L360" s="199" t="s">
        <v>4094</v>
      </c>
      <c r="M360" s="199" t="s">
        <v>4095</v>
      </c>
      <c r="N360" s="200">
        <v>162</v>
      </c>
      <c r="O360" s="193"/>
      <c r="P360" s="193"/>
      <c r="Q360" s="193"/>
      <c r="R360" s="193"/>
      <c r="S360" s="193"/>
      <c r="T360" s="193"/>
      <c r="U360" s="193"/>
      <c r="V360" s="193"/>
      <c r="W360" s="193"/>
      <c r="X360" s="193"/>
      <c r="Y360" s="193"/>
      <c r="Z360" s="193"/>
      <c r="AA360" s="193"/>
      <c r="AB360" s="193"/>
      <c r="AC360" s="193"/>
      <c r="AD360" s="193"/>
      <c r="AE360" s="193"/>
      <c r="AF360" s="193"/>
    </row>
    <row r="361" spans="1:32" ht="45" x14ac:dyDescent="0.25">
      <c r="A361" s="193"/>
      <c r="B361" s="193"/>
      <c r="C361" s="193"/>
      <c r="D361" s="202"/>
      <c r="E361" s="193"/>
      <c r="F361" s="193"/>
      <c r="G361" s="202"/>
      <c r="H361" s="193"/>
      <c r="I361" s="202"/>
      <c r="J361" s="193"/>
      <c r="K361" s="200">
        <v>360</v>
      </c>
      <c r="L361" s="199" t="s">
        <v>4096</v>
      </c>
      <c r="M361" s="199" t="s">
        <v>4097</v>
      </c>
      <c r="N361" s="200">
        <v>163</v>
      </c>
      <c r="O361" s="193"/>
      <c r="P361" s="193"/>
      <c r="Q361" s="193"/>
      <c r="R361" s="193"/>
      <c r="S361" s="193"/>
      <c r="T361" s="193"/>
      <c r="U361" s="193"/>
      <c r="V361" s="193"/>
      <c r="W361" s="193"/>
      <c r="X361" s="193"/>
      <c r="Y361" s="193"/>
      <c r="Z361" s="193"/>
      <c r="AA361" s="193"/>
      <c r="AB361" s="193"/>
      <c r="AC361" s="193"/>
      <c r="AD361" s="193"/>
      <c r="AE361" s="193"/>
      <c r="AF361" s="193"/>
    </row>
    <row r="362" spans="1:32" ht="45" x14ac:dyDescent="0.25">
      <c r="A362" s="193"/>
      <c r="B362" s="193"/>
      <c r="C362" s="193"/>
      <c r="D362" s="202"/>
      <c r="E362" s="193"/>
      <c r="F362" s="193"/>
      <c r="G362" s="202"/>
      <c r="H362" s="193"/>
      <c r="I362" s="202"/>
      <c r="J362" s="193"/>
      <c r="K362" s="200">
        <v>361</v>
      </c>
      <c r="L362" s="199" t="s">
        <v>4098</v>
      </c>
      <c r="M362" s="199" t="s">
        <v>4099</v>
      </c>
      <c r="N362" s="200">
        <v>164</v>
      </c>
      <c r="O362" s="193"/>
      <c r="P362" s="193"/>
      <c r="Q362" s="193"/>
      <c r="R362" s="193"/>
      <c r="S362" s="193"/>
      <c r="T362" s="193"/>
      <c r="U362" s="193"/>
      <c r="V362" s="193"/>
      <c r="W362" s="193"/>
      <c r="X362" s="193"/>
      <c r="Y362" s="193"/>
      <c r="Z362" s="193"/>
      <c r="AA362" s="193"/>
      <c r="AB362" s="193"/>
      <c r="AC362" s="193"/>
      <c r="AD362" s="193"/>
      <c r="AE362" s="193"/>
      <c r="AF362" s="193"/>
    </row>
    <row r="363" spans="1:32" x14ac:dyDescent="0.25">
      <c r="A363" s="193"/>
      <c r="B363" s="193"/>
      <c r="C363" s="193"/>
      <c r="D363" s="202"/>
      <c r="E363" s="193"/>
      <c r="F363" s="193"/>
      <c r="G363" s="202"/>
      <c r="H363" s="193"/>
      <c r="I363" s="202"/>
      <c r="J363" s="193"/>
      <c r="K363" s="200">
        <v>362</v>
      </c>
      <c r="L363" s="199" t="s">
        <v>4100</v>
      </c>
      <c r="M363" s="199" t="s">
        <v>4101</v>
      </c>
      <c r="N363" s="200">
        <v>165</v>
      </c>
      <c r="O363" s="193"/>
      <c r="P363" s="193"/>
      <c r="Q363" s="193"/>
      <c r="R363" s="193"/>
      <c r="S363" s="193"/>
      <c r="T363" s="193"/>
      <c r="U363" s="193"/>
      <c r="V363" s="193"/>
      <c r="W363" s="193"/>
      <c r="X363" s="193"/>
      <c r="Y363" s="193"/>
      <c r="Z363" s="193"/>
      <c r="AA363" s="193"/>
      <c r="AB363" s="193"/>
      <c r="AC363" s="193"/>
      <c r="AD363" s="193"/>
      <c r="AE363" s="193"/>
      <c r="AF363" s="193"/>
    </row>
    <row r="364" spans="1:32" ht="30" x14ac:dyDescent="0.25">
      <c r="A364" s="193"/>
      <c r="B364" s="193"/>
      <c r="C364" s="193"/>
      <c r="D364" s="202"/>
      <c r="E364" s="193"/>
      <c r="F364" s="193"/>
      <c r="G364" s="202"/>
      <c r="H364" s="193"/>
      <c r="I364" s="202"/>
      <c r="J364" s="193"/>
      <c r="K364" s="200">
        <v>363</v>
      </c>
      <c r="L364" s="199" t="s">
        <v>4102</v>
      </c>
      <c r="M364" s="199" t="s">
        <v>4103</v>
      </c>
      <c r="N364" s="200">
        <v>165</v>
      </c>
      <c r="O364" s="193"/>
      <c r="P364" s="193"/>
      <c r="Q364" s="193"/>
      <c r="R364" s="193"/>
      <c r="S364" s="193"/>
      <c r="T364" s="193"/>
      <c r="U364" s="193"/>
      <c r="V364" s="193"/>
      <c r="W364" s="193"/>
      <c r="X364" s="193"/>
      <c r="Y364" s="193"/>
      <c r="Z364" s="193"/>
      <c r="AA364" s="193"/>
      <c r="AB364" s="193"/>
      <c r="AC364" s="193"/>
      <c r="AD364" s="193"/>
      <c r="AE364" s="193"/>
      <c r="AF364" s="193"/>
    </row>
    <row r="365" spans="1:32" ht="30" x14ac:dyDescent="0.25">
      <c r="A365" s="193"/>
      <c r="B365" s="193"/>
      <c r="C365" s="193"/>
      <c r="D365" s="202"/>
      <c r="E365" s="193"/>
      <c r="F365" s="193"/>
      <c r="G365" s="202"/>
      <c r="H365" s="193"/>
      <c r="I365" s="202"/>
      <c r="J365" s="193"/>
      <c r="K365" s="200">
        <v>364</v>
      </c>
      <c r="L365" s="199" t="s">
        <v>4104</v>
      </c>
      <c r="M365" s="199" t="s">
        <v>4105</v>
      </c>
      <c r="N365" s="200">
        <v>165</v>
      </c>
      <c r="O365" s="193"/>
      <c r="P365" s="193"/>
      <c r="Q365" s="193"/>
      <c r="R365" s="193"/>
      <c r="S365" s="193"/>
      <c r="T365" s="193"/>
      <c r="U365" s="193"/>
      <c r="V365" s="193"/>
      <c r="W365" s="193"/>
      <c r="X365" s="193"/>
      <c r="Y365" s="193"/>
      <c r="Z365" s="193"/>
      <c r="AA365" s="193"/>
      <c r="AB365" s="193"/>
      <c r="AC365" s="193"/>
      <c r="AD365" s="193"/>
      <c r="AE365" s="193"/>
      <c r="AF365" s="193"/>
    </row>
    <row r="366" spans="1:32" x14ac:dyDescent="0.25">
      <c r="A366" s="193"/>
      <c r="B366" s="193"/>
      <c r="C366" s="193"/>
      <c r="D366" s="202"/>
      <c r="E366" s="193"/>
      <c r="F366" s="193"/>
      <c r="G366" s="202"/>
      <c r="H366" s="193"/>
      <c r="I366" s="202"/>
      <c r="J366" s="193"/>
      <c r="K366" s="200">
        <v>365</v>
      </c>
      <c r="L366" s="199" t="s">
        <v>4106</v>
      </c>
      <c r="M366" s="199" t="s">
        <v>4107</v>
      </c>
      <c r="N366" s="200">
        <v>165</v>
      </c>
      <c r="O366" s="193"/>
      <c r="P366" s="193"/>
      <c r="Q366" s="193"/>
      <c r="R366" s="193"/>
      <c r="S366" s="193"/>
      <c r="T366" s="193"/>
      <c r="U366" s="193"/>
      <c r="V366" s="193"/>
      <c r="W366" s="193"/>
      <c r="X366" s="193"/>
      <c r="Y366" s="193"/>
      <c r="Z366" s="193"/>
      <c r="AA366" s="193"/>
      <c r="AB366" s="193"/>
      <c r="AC366" s="193"/>
      <c r="AD366" s="193"/>
      <c r="AE366" s="193"/>
      <c r="AF366" s="193"/>
    </row>
    <row r="367" spans="1:32" ht="30" x14ac:dyDescent="0.25">
      <c r="A367" s="193"/>
      <c r="B367" s="193"/>
      <c r="C367" s="193"/>
      <c r="D367" s="202"/>
      <c r="E367" s="193"/>
      <c r="F367" s="193"/>
      <c r="G367" s="202"/>
      <c r="H367" s="193"/>
      <c r="I367" s="202"/>
      <c r="J367" s="193"/>
      <c r="K367" s="200">
        <v>366</v>
      </c>
      <c r="L367" s="199" t="s">
        <v>4108</v>
      </c>
      <c r="M367" s="199" t="s">
        <v>4109</v>
      </c>
      <c r="N367" s="200">
        <v>165</v>
      </c>
      <c r="O367" s="193"/>
      <c r="P367" s="193"/>
      <c r="Q367" s="193"/>
      <c r="R367" s="193"/>
      <c r="S367" s="193"/>
      <c r="T367" s="193"/>
      <c r="U367" s="193"/>
      <c r="V367" s="193"/>
      <c r="W367" s="193"/>
      <c r="X367" s="193"/>
      <c r="Y367" s="193"/>
      <c r="Z367" s="193"/>
      <c r="AA367" s="193"/>
      <c r="AB367" s="193"/>
      <c r="AC367" s="193"/>
      <c r="AD367" s="193"/>
      <c r="AE367" s="193"/>
      <c r="AF367" s="193"/>
    </row>
    <row r="368" spans="1:32" ht="30" x14ac:dyDescent="0.25">
      <c r="A368" s="193"/>
      <c r="B368" s="193"/>
      <c r="C368" s="193"/>
      <c r="D368" s="202"/>
      <c r="E368" s="193"/>
      <c r="F368" s="193"/>
      <c r="G368" s="202"/>
      <c r="H368" s="193"/>
      <c r="I368" s="202"/>
      <c r="J368" s="193"/>
      <c r="K368" s="200">
        <v>367</v>
      </c>
      <c r="L368" s="199" t="s">
        <v>4110</v>
      </c>
      <c r="M368" s="199" t="s">
        <v>4111</v>
      </c>
      <c r="N368" s="200">
        <v>165</v>
      </c>
      <c r="O368" s="193"/>
      <c r="P368" s="193"/>
      <c r="Q368" s="193"/>
      <c r="R368" s="193"/>
      <c r="S368" s="193"/>
      <c r="T368" s="193"/>
      <c r="U368" s="193"/>
      <c r="V368" s="193"/>
      <c r="W368" s="193"/>
      <c r="X368" s="193"/>
      <c r="Y368" s="193"/>
      <c r="Z368" s="193"/>
      <c r="AA368" s="193"/>
      <c r="AB368" s="193"/>
      <c r="AC368" s="193"/>
      <c r="AD368" s="193"/>
      <c r="AE368" s="193"/>
      <c r="AF368" s="193"/>
    </row>
    <row r="369" spans="1:32" ht="45" x14ac:dyDescent="0.25">
      <c r="A369" s="193"/>
      <c r="B369" s="193"/>
      <c r="C369" s="193"/>
      <c r="D369" s="202"/>
      <c r="E369" s="193"/>
      <c r="F369" s="193"/>
      <c r="G369" s="202"/>
      <c r="H369" s="193"/>
      <c r="I369" s="202"/>
      <c r="J369" s="193"/>
      <c r="K369" s="200">
        <v>368</v>
      </c>
      <c r="L369" s="199" t="s">
        <v>4112</v>
      </c>
      <c r="M369" s="199" t="s">
        <v>4113</v>
      </c>
      <c r="N369" s="200">
        <v>166</v>
      </c>
      <c r="O369" s="193"/>
      <c r="P369" s="193"/>
      <c r="Q369" s="193"/>
      <c r="R369" s="193"/>
      <c r="S369" s="193"/>
      <c r="T369" s="193"/>
      <c r="U369" s="193"/>
      <c r="V369" s="193"/>
      <c r="W369" s="193"/>
      <c r="X369" s="193"/>
      <c r="Y369" s="193"/>
      <c r="Z369" s="193"/>
      <c r="AA369" s="193"/>
      <c r="AB369" s="193"/>
      <c r="AC369" s="193"/>
      <c r="AD369" s="193"/>
      <c r="AE369" s="193"/>
      <c r="AF369" s="193"/>
    </row>
    <row r="370" spans="1:32" x14ac:dyDescent="0.25">
      <c r="A370" s="193"/>
      <c r="B370" s="193"/>
      <c r="C370" s="193"/>
      <c r="D370" s="202"/>
      <c r="E370" s="193"/>
      <c r="F370" s="193"/>
      <c r="G370" s="202"/>
      <c r="H370" s="193"/>
      <c r="I370" s="202"/>
      <c r="J370" s="193"/>
      <c r="K370" s="200">
        <v>369</v>
      </c>
      <c r="L370" s="199" t="s">
        <v>4114</v>
      </c>
      <c r="M370" s="199" t="s">
        <v>4115</v>
      </c>
      <c r="N370" s="200">
        <v>166</v>
      </c>
      <c r="O370" s="193"/>
      <c r="P370" s="193"/>
      <c r="Q370" s="193"/>
      <c r="R370" s="193"/>
      <c r="S370" s="193"/>
      <c r="T370" s="193"/>
      <c r="U370" s="193"/>
      <c r="V370" s="193"/>
      <c r="W370" s="193"/>
      <c r="X370" s="193"/>
      <c r="Y370" s="193"/>
      <c r="Z370" s="193"/>
      <c r="AA370" s="193"/>
      <c r="AB370" s="193"/>
      <c r="AC370" s="193"/>
      <c r="AD370" s="193"/>
      <c r="AE370" s="193"/>
      <c r="AF370" s="193"/>
    </row>
    <row r="371" spans="1:32" x14ac:dyDescent="0.25">
      <c r="A371" s="193"/>
      <c r="B371" s="193"/>
      <c r="C371" s="193"/>
      <c r="D371" s="202"/>
      <c r="E371" s="193"/>
      <c r="F371" s="193"/>
      <c r="G371" s="202"/>
      <c r="H371" s="193"/>
      <c r="I371" s="202"/>
      <c r="J371" s="193"/>
      <c r="K371" s="200">
        <v>370</v>
      </c>
      <c r="L371" s="199" t="s">
        <v>4116</v>
      </c>
      <c r="M371" s="199" t="s">
        <v>4117</v>
      </c>
      <c r="N371" s="200">
        <v>166</v>
      </c>
      <c r="O371" s="193"/>
      <c r="P371" s="193"/>
      <c r="Q371" s="193"/>
      <c r="R371" s="193"/>
      <c r="S371" s="193"/>
      <c r="T371" s="193"/>
      <c r="U371" s="193"/>
      <c r="V371" s="193"/>
      <c r="W371" s="193"/>
      <c r="X371" s="193"/>
      <c r="Y371" s="193"/>
      <c r="Z371" s="193"/>
      <c r="AA371" s="193"/>
      <c r="AB371" s="193"/>
      <c r="AC371" s="193"/>
      <c r="AD371" s="193"/>
      <c r="AE371" s="193"/>
      <c r="AF371" s="193"/>
    </row>
    <row r="372" spans="1:32" x14ac:dyDescent="0.25">
      <c r="A372" s="193"/>
      <c r="B372" s="193"/>
      <c r="C372" s="193"/>
      <c r="D372" s="202"/>
      <c r="E372" s="193"/>
      <c r="F372" s="193"/>
      <c r="G372" s="202"/>
      <c r="H372" s="193"/>
      <c r="I372" s="202"/>
      <c r="J372" s="193"/>
      <c r="K372" s="200">
        <v>371</v>
      </c>
      <c r="L372" s="199" t="s">
        <v>4118</v>
      </c>
      <c r="M372" s="199" t="s">
        <v>4119</v>
      </c>
      <c r="N372" s="200">
        <v>166</v>
      </c>
      <c r="O372" s="193"/>
      <c r="P372" s="193"/>
      <c r="Q372" s="193"/>
      <c r="R372" s="193"/>
      <c r="S372" s="193"/>
      <c r="T372" s="193"/>
      <c r="U372" s="193"/>
      <c r="V372" s="193"/>
      <c r="W372" s="193"/>
      <c r="X372" s="193"/>
      <c r="Y372" s="193"/>
      <c r="Z372" s="193"/>
      <c r="AA372" s="193"/>
      <c r="AB372" s="193"/>
      <c r="AC372" s="193"/>
      <c r="AD372" s="193"/>
      <c r="AE372" s="193"/>
      <c r="AF372" s="193"/>
    </row>
    <row r="373" spans="1:32" x14ac:dyDescent="0.25">
      <c r="A373" s="193"/>
      <c r="B373" s="193"/>
      <c r="C373" s="193"/>
      <c r="D373" s="202"/>
      <c r="E373" s="193"/>
      <c r="F373" s="193"/>
      <c r="G373" s="202"/>
      <c r="H373" s="193"/>
      <c r="I373" s="202"/>
      <c r="J373" s="193"/>
      <c r="K373" s="200">
        <v>372</v>
      </c>
      <c r="L373" s="199" t="s">
        <v>4120</v>
      </c>
      <c r="M373" s="199" t="s">
        <v>4121</v>
      </c>
      <c r="N373" s="200">
        <v>166</v>
      </c>
      <c r="O373" s="193"/>
      <c r="P373" s="193"/>
      <c r="Q373" s="193"/>
      <c r="R373" s="193"/>
      <c r="S373" s="193"/>
      <c r="T373" s="193"/>
      <c r="U373" s="193"/>
      <c r="V373" s="193"/>
      <c r="W373" s="193"/>
      <c r="X373" s="193"/>
      <c r="Y373" s="193"/>
      <c r="Z373" s="193"/>
      <c r="AA373" s="193"/>
      <c r="AB373" s="193"/>
      <c r="AC373" s="193"/>
      <c r="AD373" s="193"/>
      <c r="AE373" s="193"/>
      <c r="AF373" s="193"/>
    </row>
    <row r="374" spans="1:32" ht="30" x14ac:dyDescent="0.25">
      <c r="A374" s="193"/>
      <c r="B374" s="193"/>
      <c r="C374" s="193"/>
      <c r="D374" s="202"/>
      <c r="E374" s="193"/>
      <c r="F374" s="193"/>
      <c r="G374" s="202"/>
      <c r="H374" s="193"/>
      <c r="I374" s="202"/>
      <c r="J374" s="193"/>
      <c r="K374" s="200">
        <v>373</v>
      </c>
      <c r="L374" s="199" t="s">
        <v>4122</v>
      </c>
      <c r="M374" s="199" t="s">
        <v>4123</v>
      </c>
      <c r="N374" s="200">
        <v>167</v>
      </c>
      <c r="O374" s="193"/>
      <c r="P374" s="193"/>
      <c r="Q374" s="193"/>
      <c r="R374" s="193"/>
      <c r="S374" s="193"/>
      <c r="T374" s="193"/>
      <c r="U374" s="193"/>
      <c r="V374" s="193"/>
      <c r="W374" s="193"/>
      <c r="X374" s="193"/>
      <c r="Y374" s="193"/>
      <c r="Z374" s="193"/>
      <c r="AA374" s="193"/>
      <c r="AB374" s="193"/>
      <c r="AC374" s="193"/>
      <c r="AD374" s="193"/>
      <c r="AE374" s="193"/>
      <c r="AF374" s="193"/>
    </row>
    <row r="375" spans="1:32" x14ac:dyDescent="0.25">
      <c r="A375" s="193"/>
      <c r="B375" s="193"/>
      <c r="C375" s="193"/>
      <c r="D375" s="202"/>
      <c r="E375" s="193"/>
      <c r="F375" s="193"/>
      <c r="G375" s="202"/>
      <c r="H375" s="193"/>
      <c r="I375" s="202"/>
      <c r="J375" s="193"/>
      <c r="K375" s="200">
        <v>374</v>
      </c>
      <c r="L375" s="199" t="s">
        <v>4124</v>
      </c>
      <c r="M375" s="199" t="s">
        <v>4125</v>
      </c>
      <c r="N375" s="200">
        <v>167</v>
      </c>
      <c r="O375" s="193"/>
      <c r="P375" s="193"/>
      <c r="Q375" s="193"/>
      <c r="R375" s="193"/>
      <c r="S375" s="193"/>
      <c r="T375" s="193"/>
      <c r="U375" s="193"/>
      <c r="V375" s="193"/>
      <c r="W375" s="193"/>
      <c r="X375" s="193"/>
      <c r="Y375" s="193"/>
      <c r="Z375" s="193"/>
      <c r="AA375" s="193"/>
      <c r="AB375" s="193"/>
      <c r="AC375" s="193"/>
      <c r="AD375" s="193"/>
      <c r="AE375" s="193"/>
      <c r="AF375" s="193"/>
    </row>
    <row r="376" spans="1:32" ht="30" x14ac:dyDescent="0.25">
      <c r="A376" s="193"/>
      <c r="B376" s="193"/>
      <c r="C376" s="193"/>
      <c r="D376" s="202"/>
      <c r="E376" s="193"/>
      <c r="F376" s="193"/>
      <c r="G376" s="202"/>
      <c r="H376" s="193"/>
      <c r="I376" s="202"/>
      <c r="J376" s="193"/>
      <c r="K376" s="200">
        <v>375</v>
      </c>
      <c r="L376" s="199" t="s">
        <v>4126</v>
      </c>
      <c r="M376" s="199" t="s">
        <v>4127</v>
      </c>
      <c r="N376" s="200">
        <v>167</v>
      </c>
      <c r="O376" s="193"/>
      <c r="P376" s="193"/>
      <c r="Q376" s="193"/>
      <c r="R376" s="193"/>
      <c r="S376" s="193"/>
      <c r="T376" s="193"/>
      <c r="U376" s="193"/>
      <c r="V376" s="193"/>
      <c r="W376" s="193"/>
      <c r="X376" s="193"/>
      <c r="Y376" s="193"/>
      <c r="Z376" s="193"/>
      <c r="AA376" s="193"/>
      <c r="AB376" s="193"/>
      <c r="AC376" s="193"/>
      <c r="AD376" s="193"/>
      <c r="AE376" s="193"/>
      <c r="AF376" s="193"/>
    </row>
    <row r="377" spans="1:32" ht="30" x14ac:dyDescent="0.25">
      <c r="A377" s="193"/>
      <c r="B377" s="193"/>
      <c r="C377" s="193"/>
      <c r="D377" s="202"/>
      <c r="E377" s="193"/>
      <c r="F377" s="193"/>
      <c r="G377" s="202"/>
      <c r="H377" s="193"/>
      <c r="I377" s="202"/>
      <c r="J377" s="193"/>
      <c r="K377" s="200">
        <v>376</v>
      </c>
      <c r="L377" s="199" t="s">
        <v>4128</v>
      </c>
      <c r="M377" s="199" t="s">
        <v>4129</v>
      </c>
      <c r="N377" s="200">
        <v>167</v>
      </c>
      <c r="O377" s="193"/>
      <c r="P377" s="193"/>
      <c r="Q377" s="193"/>
      <c r="R377" s="193"/>
      <c r="S377" s="193"/>
      <c r="T377" s="193"/>
      <c r="U377" s="193"/>
      <c r="V377" s="193"/>
      <c r="W377" s="193"/>
      <c r="X377" s="193"/>
      <c r="Y377" s="193"/>
      <c r="Z377" s="193"/>
      <c r="AA377" s="193"/>
      <c r="AB377" s="193"/>
      <c r="AC377" s="193"/>
      <c r="AD377" s="193"/>
      <c r="AE377" s="193"/>
      <c r="AF377" s="193"/>
    </row>
    <row r="378" spans="1:32" x14ac:dyDescent="0.25">
      <c r="A378" s="193"/>
      <c r="B378" s="193"/>
      <c r="C378" s="193"/>
      <c r="D378" s="202"/>
      <c r="E378" s="193"/>
      <c r="F378" s="193"/>
      <c r="G378" s="202"/>
      <c r="H378" s="193"/>
      <c r="I378" s="202"/>
      <c r="J378" s="193"/>
      <c r="K378" s="200">
        <v>377</v>
      </c>
      <c r="L378" s="199" t="s">
        <v>4130</v>
      </c>
      <c r="M378" s="199" t="s">
        <v>4131</v>
      </c>
      <c r="N378" s="200">
        <v>167</v>
      </c>
      <c r="O378" s="193"/>
      <c r="P378" s="193"/>
      <c r="Q378" s="193"/>
      <c r="R378" s="193"/>
      <c r="S378" s="193"/>
      <c r="T378" s="193"/>
      <c r="U378" s="193"/>
      <c r="V378" s="193"/>
      <c r="W378" s="193"/>
      <c r="X378" s="193"/>
      <c r="Y378" s="193"/>
      <c r="Z378" s="193"/>
      <c r="AA378" s="193"/>
      <c r="AB378" s="193"/>
      <c r="AC378" s="193"/>
      <c r="AD378" s="193"/>
      <c r="AE378" s="193"/>
      <c r="AF378" s="193"/>
    </row>
    <row r="379" spans="1:32" ht="45" x14ac:dyDescent="0.25">
      <c r="A379" s="193"/>
      <c r="B379" s="193"/>
      <c r="C379" s="193"/>
      <c r="D379" s="202"/>
      <c r="E379" s="193"/>
      <c r="F379" s="193"/>
      <c r="G379" s="202"/>
      <c r="H379" s="193"/>
      <c r="I379" s="202"/>
      <c r="J379" s="193"/>
      <c r="K379" s="200">
        <v>378</v>
      </c>
      <c r="L379" s="199" t="s">
        <v>4132</v>
      </c>
      <c r="M379" s="199" t="s">
        <v>4133</v>
      </c>
      <c r="N379" s="200">
        <v>168</v>
      </c>
      <c r="O379" s="193"/>
      <c r="P379" s="193"/>
      <c r="Q379" s="193"/>
      <c r="R379" s="193"/>
      <c r="S379" s="193"/>
      <c r="T379" s="193"/>
      <c r="U379" s="193"/>
      <c r="V379" s="193"/>
      <c r="W379" s="193"/>
      <c r="X379" s="193"/>
      <c r="Y379" s="193"/>
      <c r="Z379" s="193"/>
      <c r="AA379" s="193"/>
      <c r="AB379" s="193"/>
      <c r="AC379" s="193"/>
      <c r="AD379" s="193"/>
      <c r="AE379" s="193"/>
      <c r="AF379" s="193"/>
    </row>
    <row r="380" spans="1:32" x14ac:dyDescent="0.25">
      <c r="A380" s="193"/>
      <c r="B380" s="193"/>
      <c r="C380" s="193"/>
      <c r="D380" s="202"/>
      <c r="E380" s="193"/>
      <c r="F380" s="193"/>
      <c r="G380" s="202"/>
      <c r="H380" s="193"/>
      <c r="I380" s="202"/>
      <c r="J380" s="193"/>
      <c r="K380" s="200">
        <v>379</v>
      </c>
      <c r="L380" s="199" t="s">
        <v>4134</v>
      </c>
      <c r="M380" s="199" t="s">
        <v>4135</v>
      </c>
      <c r="N380" s="200">
        <v>168</v>
      </c>
      <c r="O380" s="193"/>
      <c r="P380" s="193"/>
      <c r="Q380" s="193"/>
      <c r="R380" s="193"/>
      <c r="S380" s="193"/>
      <c r="T380" s="193"/>
      <c r="U380" s="193"/>
      <c r="V380" s="193"/>
      <c r="W380" s="193"/>
      <c r="X380" s="193"/>
      <c r="Y380" s="193"/>
      <c r="Z380" s="193"/>
      <c r="AA380" s="193"/>
      <c r="AB380" s="193"/>
      <c r="AC380" s="193"/>
      <c r="AD380" s="193"/>
      <c r="AE380" s="193"/>
      <c r="AF380" s="193"/>
    </row>
    <row r="381" spans="1:32" x14ac:dyDescent="0.25">
      <c r="A381" s="193"/>
      <c r="B381" s="193"/>
      <c r="C381" s="193"/>
      <c r="D381" s="202"/>
      <c r="E381" s="193"/>
      <c r="F381" s="193"/>
      <c r="G381" s="202"/>
      <c r="H381" s="193"/>
      <c r="I381" s="202"/>
      <c r="J381" s="193"/>
      <c r="K381" s="200">
        <v>380</v>
      </c>
      <c r="L381" s="199" t="s">
        <v>4136</v>
      </c>
      <c r="M381" s="199" t="s">
        <v>4137</v>
      </c>
      <c r="N381" s="200">
        <v>168</v>
      </c>
      <c r="O381" s="193"/>
      <c r="P381" s="193"/>
      <c r="Q381" s="193"/>
      <c r="R381" s="193"/>
      <c r="S381" s="193"/>
      <c r="T381" s="193"/>
      <c r="U381" s="193"/>
      <c r="V381" s="193"/>
      <c r="W381" s="193"/>
      <c r="X381" s="193"/>
      <c r="Y381" s="193"/>
      <c r="Z381" s="193"/>
      <c r="AA381" s="193"/>
      <c r="AB381" s="193"/>
      <c r="AC381" s="193"/>
      <c r="AD381" s="193"/>
      <c r="AE381" s="193"/>
      <c r="AF381" s="193"/>
    </row>
    <row r="382" spans="1:32" x14ac:dyDescent="0.25">
      <c r="A382" s="193"/>
      <c r="B382" s="193"/>
      <c r="C382" s="193"/>
      <c r="D382" s="202"/>
      <c r="E382" s="193"/>
      <c r="F382" s="193"/>
      <c r="G382" s="202"/>
      <c r="H382" s="193"/>
      <c r="I382" s="202"/>
      <c r="J382" s="193"/>
      <c r="K382" s="200">
        <v>381</v>
      </c>
      <c r="L382" s="199" t="s">
        <v>4138</v>
      </c>
      <c r="M382" s="199" t="s">
        <v>4139</v>
      </c>
      <c r="N382" s="200">
        <v>168</v>
      </c>
      <c r="O382" s="193"/>
      <c r="P382" s="193"/>
      <c r="Q382" s="193"/>
      <c r="R382" s="193"/>
      <c r="S382" s="193"/>
      <c r="T382" s="193"/>
      <c r="U382" s="193"/>
      <c r="V382" s="193"/>
      <c r="W382" s="193"/>
      <c r="X382" s="193"/>
      <c r="Y382" s="193"/>
      <c r="Z382" s="193"/>
      <c r="AA382" s="193"/>
      <c r="AB382" s="193"/>
      <c r="AC382" s="193"/>
      <c r="AD382" s="193"/>
      <c r="AE382" s="193"/>
      <c r="AF382" s="193"/>
    </row>
    <row r="383" spans="1:32" ht="30" x14ac:dyDescent="0.25">
      <c r="A383" s="193"/>
      <c r="B383" s="193"/>
      <c r="C383" s="193"/>
      <c r="D383" s="202"/>
      <c r="E383" s="193"/>
      <c r="F383" s="193"/>
      <c r="G383" s="202"/>
      <c r="H383" s="193"/>
      <c r="I383" s="202"/>
      <c r="J383" s="193"/>
      <c r="K383" s="200">
        <v>382</v>
      </c>
      <c r="L383" s="199" t="s">
        <v>4140</v>
      </c>
      <c r="M383" s="199" t="s">
        <v>4141</v>
      </c>
      <c r="N383" s="200">
        <v>168</v>
      </c>
      <c r="O383" s="193"/>
      <c r="P383" s="193"/>
      <c r="Q383" s="193"/>
      <c r="R383" s="193"/>
      <c r="S383" s="193"/>
      <c r="T383" s="193"/>
      <c r="U383" s="193"/>
      <c r="V383" s="193"/>
      <c r="W383" s="193"/>
      <c r="X383" s="193"/>
      <c r="Y383" s="193"/>
      <c r="Z383" s="193"/>
      <c r="AA383" s="193"/>
      <c r="AB383" s="193"/>
      <c r="AC383" s="193"/>
      <c r="AD383" s="193"/>
      <c r="AE383" s="193"/>
      <c r="AF383" s="193"/>
    </row>
    <row r="384" spans="1:32" x14ac:dyDescent="0.25">
      <c r="A384" s="193"/>
      <c r="B384" s="193"/>
      <c r="C384" s="193"/>
      <c r="D384" s="202"/>
      <c r="E384" s="193"/>
      <c r="F384" s="193"/>
      <c r="G384" s="202"/>
      <c r="H384" s="193"/>
      <c r="I384" s="202"/>
      <c r="J384" s="193"/>
      <c r="K384" s="200">
        <v>383</v>
      </c>
      <c r="L384" s="199" t="s">
        <v>4142</v>
      </c>
      <c r="M384" s="199" t="s">
        <v>4143</v>
      </c>
      <c r="N384" s="200">
        <v>168</v>
      </c>
      <c r="O384" s="193"/>
      <c r="P384" s="193"/>
      <c r="Q384" s="193"/>
      <c r="R384" s="193"/>
      <c r="S384" s="193"/>
      <c r="T384" s="193"/>
      <c r="U384" s="193"/>
      <c r="V384" s="193"/>
      <c r="W384" s="193"/>
      <c r="X384" s="193"/>
      <c r="Y384" s="193"/>
      <c r="Z384" s="193"/>
      <c r="AA384" s="193"/>
      <c r="AB384" s="193"/>
      <c r="AC384" s="193"/>
      <c r="AD384" s="193"/>
      <c r="AE384" s="193"/>
      <c r="AF384" s="193"/>
    </row>
    <row r="385" spans="1:32" x14ac:dyDescent="0.25">
      <c r="A385" s="193"/>
      <c r="B385" s="193"/>
      <c r="C385" s="193"/>
      <c r="D385" s="202"/>
      <c r="E385" s="193"/>
      <c r="F385" s="193"/>
      <c r="G385" s="202"/>
      <c r="H385" s="193"/>
      <c r="I385" s="202"/>
      <c r="J385" s="193"/>
      <c r="K385" s="200">
        <v>384</v>
      </c>
      <c r="L385" s="199" t="s">
        <v>4144</v>
      </c>
      <c r="M385" s="199" t="s">
        <v>4145</v>
      </c>
      <c r="N385" s="200">
        <v>168</v>
      </c>
      <c r="O385" s="193"/>
      <c r="P385" s="193"/>
      <c r="Q385" s="193"/>
      <c r="R385" s="193"/>
      <c r="S385" s="193"/>
      <c r="T385" s="193"/>
      <c r="U385" s="193"/>
      <c r="V385" s="193"/>
      <c r="W385" s="193"/>
      <c r="X385" s="193"/>
      <c r="Y385" s="193"/>
      <c r="Z385" s="193"/>
      <c r="AA385" s="193"/>
      <c r="AB385" s="193"/>
      <c r="AC385" s="193"/>
      <c r="AD385" s="193"/>
      <c r="AE385" s="193"/>
      <c r="AF385" s="193"/>
    </row>
    <row r="386" spans="1:32" x14ac:dyDescent="0.25">
      <c r="A386" s="193"/>
      <c r="B386" s="193"/>
      <c r="C386" s="193"/>
      <c r="D386" s="202"/>
      <c r="E386" s="193"/>
      <c r="F386" s="193"/>
      <c r="G386" s="202"/>
      <c r="H386" s="193"/>
      <c r="I386" s="202"/>
      <c r="J386" s="193"/>
      <c r="K386" s="200">
        <v>385</v>
      </c>
      <c r="L386" s="199" t="s">
        <v>4146</v>
      </c>
      <c r="M386" s="199" t="s">
        <v>4147</v>
      </c>
      <c r="N386" s="200">
        <v>168</v>
      </c>
      <c r="O386" s="193"/>
      <c r="P386" s="193"/>
      <c r="Q386" s="193"/>
      <c r="R386" s="193"/>
      <c r="S386" s="193"/>
      <c r="T386" s="193"/>
      <c r="U386" s="193"/>
      <c r="V386" s="193"/>
      <c r="W386" s="193"/>
      <c r="X386" s="193"/>
      <c r="Y386" s="193"/>
      <c r="Z386" s="193"/>
      <c r="AA386" s="193"/>
      <c r="AB386" s="193"/>
      <c r="AC386" s="193"/>
      <c r="AD386" s="193"/>
      <c r="AE386" s="193"/>
      <c r="AF386" s="193"/>
    </row>
    <row r="387" spans="1:32" ht="30" x14ac:dyDescent="0.25">
      <c r="A387" s="193"/>
      <c r="B387" s="193"/>
      <c r="C387" s="193"/>
      <c r="D387" s="202"/>
      <c r="E387" s="193"/>
      <c r="F387" s="193"/>
      <c r="G387" s="202"/>
      <c r="H387" s="193"/>
      <c r="I387" s="202"/>
      <c r="J387" s="193"/>
      <c r="K387" s="200">
        <v>386</v>
      </c>
      <c r="L387" s="199" t="s">
        <v>4148</v>
      </c>
      <c r="M387" s="199" t="s">
        <v>4149</v>
      </c>
      <c r="N387" s="200">
        <v>169</v>
      </c>
      <c r="O387" s="193"/>
      <c r="P387" s="193"/>
      <c r="Q387" s="193"/>
      <c r="R387" s="193"/>
      <c r="S387" s="193"/>
      <c r="T387" s="193"/>
      <c r="U387" s="193"/>
      <c r="V387" s="193"/>
      <c r="W387" s="193"/>
      <c r="X387" s="193"/>
      <c r="Y387" s="193"/>
      <c r="Z387" s="193"/>
      <c r="AA387" s="193"/>
      <c r="AB387" s="193"/>
      <c r="AC387" s="193"/>
      <c r="AD387" s="193"/>
      <c r="AE387" s="193"/>
      <c r="AF387" s="193"/>
    </row>
    <row r="388" spans="1:32" ht="60" x14ac:dyDescent="0.25">
      <c r="A388" s="193"/>
      <c r="B388" s="193"/>
      <c r="C388" s="193"/>
      <c r="D388" s="202"/>
      <c r="E388" s="193"/>
      <c r="F388" s="193"/>
      <c r="G388" s="202"/>
      <c r="H388" s="193"/>
      <c r="I388" s="202"/>
      <c r="J388" s="193"/>
      <c r="K388" s="200">
        <v>387</v>
      </c>
      <c r="L388" s="199" t="s">
        <v>4150</v>
      </c>
      <c r="M388" s="199" t="s">
        <v>4151</v>
      </c>
      <c r="N388" s="200">
        <v>170</v>
      </c>
      <c r="O388" s="193"/>
      <c r="P388" s="193"/>
      <c r="Q388" s="193"/>
      <c r="R388" s="193"/>
      <c r="S388" s="193"/>
      <c r="T388" s="193"/>
      <c r="U388" s="193"/>
      <c r="V388" s="193"/>
      <c r="W388" s="193"/>
      <c r="X388" s="193"/>
      <c r="Y388" s="193"/>
      <c r="Z388" s="193"/>
      <c r="AA388" s="193"/>
      <c r="AB388" s="193"/>
      <c r="AC388" s="193"/>
      <c r="AD388" s="193"/>
      <c r="AE388" s="193"/>
      <c r="AF388" s="193"/>
    </row>
    <row r="389" spans="1:32" ht="30" x14ac:dyDescent="0.25">
      <c r="A389" s="193"/>
      <c r="B389" s="193"/>
      <c r="C389" s="193"/>
      <c r="D389" s="202"/>
      <c r="E389" s="193"/>
      <c r="F389" s="193"/>
      <c r="G389" s="202"/>
      <c r="H389" s="193"/>
      <c r="I389" s="202"/>
      <c r="J389" s="193"/>
      <c r="K389" s="200">
        <v>388</v>
      </c>
      <c r="L389" s="199" t="s">
        <v>4152</v>
      </c>
      <c r="M389" s="199" t="s">
        <v>4153</v>
      </c>
      <c r="N389" s="200">
        <v>171</v>
      </c>
      <c r="O389" s="193"/>
      <c r="P389" s="193"/>
      <c r="Q389" s="193"/>
      <c r="R389" s="193"/>
      <c r="S389" s="193"/>
      <c r="T389" s="193"/>
      <c r="U389" s="193"/>
      <c r="V389" s="193"/>
      <c r="W389" s="193"/>
      <c r="X389" s="193"/>
      <c r="Y389" s="193"/>
      <c r="Z389" s="193"/>
      <c r="AA389" s="193"/>
      <c r="AB389" s="193"/>
      <c r="AC389" s="193"/>
      <c r="AD389" s="193"/>
      <c r="AE389" s="193"/>
      <c r="AF389" s="193"/>
    </row>
    <row r="390" spans="1:32" ht="75" x14ac:dyDescent="0.25">
      <c r="A390" s="193"/>
      <c r="B390" s="193"/>
      <c r="C390" s="193"/>
      <c r="D390" s="202"/>
      <c r="E390" s="193"/>
      <c r="F390" s="193"/>
      <c r="G390" s="202"/>
      <c r="H390" s="193"/>
      <c r="I390" s="202"/>
      <c r="J390" s="193"/>
      <c r="K390" s="200">
        <v>389</v>
      </c>
      <c r="L390" s="199" t="s">
        <v>4154</v>
      </c>
      <c r="M390" s="199" t="s">
        <v>4155</v>
      </c>
      <c r="N390" s="200">
        <v>171</v>
      </c>
      <c r="O390" s="193"/>
      <c r="P390" s="193"/>
      <c r="Q390" s="193"/>
      <c r="R390" s="193"/>
      <c r="S390" s="193"/>
      <c r="T390" s="193"/>
      <c r="U390" s="193"/>
      <c r="V390" s="193"/>
      <c r="W390" s="193"/>
      <c r="X390" s="193"/>
      <c r="Y390" s="193"/>
      <c r="Z390" s="193"/>
      <c r="AA390" s="193"/>
      <c r="AB390" s="193"/>
      <c r="AC390" s="193"/>
      <c r="AD390" s="193"/>
      <c r="AE390" s="193"/>
      <c r="AF390" s="193"/>
    </row>
    <row r="391" spans="1:32" ht="75" x14ac:dyDescent="0.25">
      <c r="A391" s="193"/>
      <c r="B391" s="193"/>
      <c r="C391" s="193"/>
      <c r="D391" s="202"/>
      <c r="E391" s="193"/>
      <c r="F391" s="193"/>
      <c r="G391" s="202"/>
      <c r="H391" s="193"/>
      <c r="I391" s="202"/>
      <c r="J391" s="193"/>
      <c r="K391" s="200">
        <v>390</v>
      </c>
      <c r="L391" s="199" t="s">
        <v>4156</v>
      </c>
      <c r="M391" s="199" t="s">
        <v>4157</v>
      </c>
      <c r="N391" s="200">
        <v>171</v>
      </c>
      <c r="O391" s="193"/>
      <c r="P391" s="193"/>
      <c r="Q391" s="193"/>
      <c r="R391" s="193"/>
      <c r="S391" s="193"/>
      <c r="T391" s="193"/>
      <c r="U391" s="193"/>
      <c r="V391" s="193"/>
      <c r="W391" s="193"/>
      <c r="X391" s="193"/>
      <c r="Y391" s="193"/>
      <c r="Z391" s="193"/>
      <c r="AA391" s="193"/>
      <c r="AB391" s="193"/>
      <c r="AC391" s="193"/>
      <c r="AD391" s="193"/>
      <c r="AE391" s="193"/>
      <c r="AF391" s="193"/>
    </row>
    <row r="392" spans="1:32" ht="60" x14ac:dyDescent="0.25">
      <c r="A392" s="193"/>
      <c r="B392" s="193"/>
      <c r="C392" s="193"/>
      <c r="D392" s="202"/>
      <c r="E392" s="193"/>
      <c r="F392" s="193"/>
      <c r="G392" s="202"/>
      <c r="H392" s="193"/>
      <c r="I392" s="202"/>
      <c r="J392" s="193"/>
      <c r="K392" s="200">
        <v>391</v>
      </c>
      <c r="L392" s="199" t="s">
        <v>4158</v>
      </c>
      <c r="M392" s="199" t="s">
        <v>4159</v>
      </c>
      <c r="N392" s="200">
        <v>171</v>
      </c>
      <c r="O392" s="193"/>
      <c r="P392" s="193"/>
      <c r="Q392" s="193"/>
      <c r="R392" s="193"/>
      <c r="S392" s="193"/>
      <c r="T392" s="193"/>
      <c r="U392" s="193"/>
      <c r="V392" s="193"/>
      <c r="W392" s="193"/>
      <c r="X392" s="193"/>
      <c r="Y392" s="193"/>
      <c r="Z392" s="193"/>
      <c r="AA392" s="193"/>
      <c r="AB392" s="193"/>
      <c r="AC392" s="193"/>
      <c r="AD392" s="193"/>
      <c r="AE392" s="193"/>
      <c r="AF392" s="193"/>
    </row>
    <row r="393" spans="1:32" ht="90" x14ac:dyDescent="0.25">
      <c r="A393" s="193"/>
      <c r="B393" s="193"/>
      <c r="C393" s="193"/>
      <c r="D393" s="202"/>
      <c r="E393" s="193"/>
      <c r="F393" s="193"/>
      <c r="G393" s="202"/>
      <c r="H393" s="193"/>
      <c r="I393" s="202"/>
      <c r="J393" s="193"/>
      <c r="K393" s="200">
        <v>392</v>
      </c>
      <c r="L393" s="199" t="s">
        <v>4160</v>
      </c>
      <c r="M393" s="199" t="s">
        <v>4161</v>
      </c>
      <c r="N393" s="200">
        <v>171</v>
      </c>
      <c r="O393" s="193"/>
      <c r="P393" s="193"/>
      <c r="Q393" s="193"/>
      <c r="R393" s="193"/>
      <c r="S393" s="193"/>
      <c r="T393" s="193"/>
      <c r="U393" s="193"/>
      <c r="V393" s="193"/>
      <c r="W393" s="193"/>
      <c r="X393" s="193"/>
      <c r="Y393" s="193"/>
      <c r="Z393" s="193"/>
      <c r="AA393" s="193"/>
      <c r="AB393" s="193"/>
      <c r="AC393" s="193"/>
      <c r="AD393" s="193"/>
      <c r="AE393" s="193"/>
      <c r="AF393" s="193"/>
    </row>
    <row r="394" spans="1:32" ht="60" x14ac:dyDescent="0.25">
      <c r="A394" s="193"/>
      <c r="B394" s="193"/>
      <c r="C394" s="193"/>
      <c r="D394" s="202"/>
      <c r="E394" s="193"/>
      <c r="F394" s="193"/>
      <c r="G394" s="202"/>
      <c r="H394" s="193"/>
      <c r="I394" s="202"/>
      <c r="J394" s="193"/>
      <c r="K394" s="200">
        <v>393</v>
      </c>
      <c r="L394" s="199" t="s">
        <v>4162</v>
      </c>
      <c r="M394" s="199" t="s">
        <v>4163</v>
      </c>
      <c r="N394" s="200">
        <v>171</v>
      </c>
      <c r="O394" s="193"/>
      <c r="P394" s="193"/>
      <c r="Q394" s="193"/>
      <c r="R394" s="193"/>
      <c r="S394" s="193"/>
      <c r="T394" s="193"/>
      <c r="U394" s="193"/>
      <c r="V394" s="193"/>
      <c r="W394" s="193"/>
      <c r="X394" s="193"/>
      <c r="Y394" s="193"/>
      <c r="Z394" s="193"/>
      <c r="AA394" s="193"/>
      <c r="AB394" s="193"/>
      <c r="AC394" s="193"/>
      <c r="AD394" s="193"/>
      <c r="AE394" s="193"/>
      <c r="AF394" s="193"/>
    </row>
    <row r="395" spans="1:32" ht="75" x14ac:dyDescent="0.25">
      <c r="A395" s="193"/>
      <c r="B395" s="193"/>
      <c r="C395" s="193"/>
      <c r="D395" s="202"/>
      <c r="E395" s="193"/>
      <c r="F395" s="193"/>
      <c r="G395" s="202"/>
      <c r="H395" s="193"/>
      <c r="I395" s="202"/>
      <c r="J395" s="193"/>
      <c r="K395" s="200">
        <v>394</v>
      </c>
      <c r="L395" s="199" t="s">
        <v>4164</v>
      </c>
      <c r="M395" s="199" t="s">
        <v>4165</v>
      </c>
      <c r="N395" s="200">
        <v>171</v>
      </c>
      <c r="O395" s="193"/>
      <c r="P395" s="193"/>
      <c r="Q395" s="193"/>
      <c r="R395" s="193"/>
      <c r="S395" s="193"/>
      <c r="T395" s="193"/>
      <c r="U395" s="193"/>
      <c r="V395" s="193"/>
      <c r="W395" s="193"/>
      <c r="X395" s="193"/>
      <c r="Y395" s="193"/>
      <c r="Z395" s="193"/>
      <c r="AA395" s="193"/>
      <c r="AB395" s="193"/>
      <c r="AC395" s="193"/>
      <c r="AD395" s="193"/>
      <c r="AE395" s="193"/>
      <c r="AF395" s="193"/>
    </row>
    <row r="396" spans="1:32" ht="45" x14ac:dyDescent="0.25">
      <c r="A396" s="193"/>
      <c r="B396" s="193"/>
      <c r="C396" s="193"/>
      <c r="D396" s="202"/>
      <c r="E396" s="193"/>
      <c r="F396" s="193"/>
      <c r="G396" s="202"/>
      <c r="H396" s="193"/>
      <c r="I396" s="202"/>
      <c r="J396" s="193"/>
      <c r="K396" s="200">
        <v>395</v>
      </c>
      <c r="L396" s="199" t="s">
        <v>4166</v>
      </c>
      <c r="M396" s="199" t="s">
        <v>4167</v>
      </c>
      <c r="N396" s="200">
        <v>172</v>
      </c>
      <c r="O396" s="193"/>
      <c r="P396" s="193"/>
      <c r="Q396" s="193"/>
      <c r="R396" s="193"/>
      <c r="S396" s="193"/>
      <c r="T396" s="193"/>
      <c r="U396" s="193"/>
      <c r="V396" s="193"/>
      <c r="W396" s="193"/>
      <c r="X396" s="193"/>
      <c r="Y396" s="193"/>
      <c r="Z396" s="193"/>
      <c r="AA396" s="193"/>
      <c r="AB396" s="193"/>
      <c r="AC396" s="193"/>
      <c r="AD396" s="193"/>
      <c r="AE396" s="193"/>
      <c r="AF396" s="193"/>
    </row>
    <row r="397" spans="1:32" ht="45" x14ac:dyDescent="0.25">
      <c r="A397" s="193"/>
      <c r="B397" s="193"/>
      <c r="C397" s="193"/>
      <c r="D397" s="202"/>
      <c r="E397" s="193"/>
      <c r="F397" s="193"/>
      <c r="G397" s="202"/>
      <c r="H397" s="193"/>
      <c r="I397" s="202"/>
      <c r="J397" s="193"/>
      <c r="K397" s="200">
        <v>396</v>
      </c>
      <c r="L397" s="199" t="s">
        <v>4168</v>
      </c>
      <c r="M397" s="199" t="s">
        <v>4169</v>
      </c>
      <c r="N397" s="200">
        <v>172</v>
      </c>
      <c r="O397" s="193"/>
      <c r="P397" s="193"/>
      <c r="Q397" s="193"/>
      <c r="R397" s="193"/>
      <c r="S397" s="193"/>
      <c r="T397" s="193"/>
      <c r="U397" s="193"/>
      <c r="V397" s="193"/>
      <c r="W397" s="193"/>
      <c r="X397" s="193"/>
      <c r="Y397" s="193"/>
      <c r="Z397" s="193"/>
      <c r="AA397" s="193"/>
      <c r="AB397" s="193"/>
      <c r="AC397" s="193"/>
      <c r="AD397" s="193"/>
      <c r="AE397" s="193"/>
      <c r="AF397" s="193"/>
    </row>
    <row r="398" spans="1:32" ht="90" x14ac:dyDescent="0.25">
      <c r="A398" s="193"/>
      <c r="B398" s="193"/>
      <c r="C398" s="193"/>
      <c r="D398" s="202"/>
      <c r="E398" s="193"/>
      <c r="F398" s="193"/>
      <c r="G398" s="202"/>
      <c r="H398" s="193"/>
      <c r="I398" s="202"/>
      <c r="J398" s="193"/>
      <c r="K398" s="200">
        <v>397</v>
      </c>
      <c r="L398" s="199" t="s">
        <v>4170</v>
      </c>
      <c r="M398" s="199" t="s">
        <v>4171</v>
      </c>
      <c r="N398" s="200">
        <v>172</v>
      </c>
      <c r="O398" s="193"/>
      <c r="P398" s="193"/>
      <c r="Q398" s="193"/>
      <c r="R398" s="193"/>
      <c r="S398" s="193"/>
      <c r="T398" s="193"/>
      <c r="U398" s="193"/>
      <c r="V398" s="193"/>
      <c r="W398" s="193"/>
      <c r="X398" s="193"/>
      <c r="Y398" s="193"/>
      <c r="Z398" s="193"/>
      <c r="AA398" s="193"/>
      <c r="AB398" s="193"/>
      <c r="AC398" s="193"/>
      <c r="AD398" s="193"/>
      <c r="AE398" s="193"/>
      <c r="AF398" s="193"/>
    </row>
    <row r="399" spans="1:32" ht="30" x14ac:dyDescent="0.25">
      <c r="A399" s="193"/>
      <c r="B399" s="193"/>
      <c r="C399" s="193"/>
      <c r="D399" s="202"/>
      <c r="E399" s="193"/>
      <c r="F399" s="193"/>
      <c r="G399" s="202"/>
      <c r="H399" s="193"/>
      <c r="I399" s="202"/>
      <c r="J399" s="193"/>
      <c r="K399" s="200">
        <v>398</v>
      </c>
      <c r="L399" s="199" t="s">
        <v>4172</v>
      </c>
      <c r="M399" s="199" t="s">
        <v>4173</v>
      </c>
      <c r="N399" s="200">
        <v>173</v>
      </c>
      <c r="O399" s="193"/>
      <c r="P399" s="193"/>
      <c r="Q399" s="193"/>
      <c r="R399" s="193"/>
      <c r="S399" s="193"/>
      <c r="T399" s="193"/>
      <c r="U399" s="193"/>
      <c r="V399" s="193"/>
      <c r="W399" s="193"/>
      <c r="X399" s="193"/>
      <c r="Y399" s="193"/>
      <c r="Z399" s="193"/>
      <c r="AA399" s="193"/>
      <c r="AB399" s="193"/>
      <c r="AC399" s="193"/>
      <c r="AD399" s="193"/>
      <c r="AE399" s="193"/>
      <c r="AF399" s="193"/>
    </row>
    <row r="400" spans="1:32" ht="30" x14ac:dyDescent="0.25">
      <c r="A400" s="193"/>
      <c r="B400" s="193"/>
      <c r="C400" s="193"/>
      <c r="D400" s="202"/>
      <c r="E400" s="193"/>
      <c r="F400" s="193"/>
      <c r="G400" s="202"/>
      <c r="H400" s="193"/>
      <c r="I400" s="202"/>
      <c r="J400" s="193"/>
      <c r="K400" s="200">
        <v>399</v>
      </c>
      <c r="L400" s="199" t="s">
        <v>4174</v>
      </c>
      <c r="M400" s="199" t="s">
        <v>4175</v>
      </c>
      <c r="N400" s="200">
        <v>173</v>
      </c>
      <c r="O400" s="193"/>
      <c r="P400" s="193"/>
      <c r="Q400" s="193"/>
      <c r="R400" s="193"/>
      <c r="S400" s="193"/>
      <c r="T400" s="193"/>
      <c r="U400" s="193"/>
      <c r="V400" s="193"/>
      <c r="W400" s="193"/>
      <c r="X400" s="193"/>
      <c r="Y400" s="193"/>
      <c r="Z400" s="193"/>
      <c r="AA400" s="193"/>
      <c r="AB400" s="193"/>
      <c r="AC400" s="193"/>
      <c r="AD400" s="193"/>
      <c r="AE400" s="193"/>
      <c r="AF400" s="193"/>
    </row>
    <row r="401" spans="1:32" ht="30" x14ac:dyDescent="0.25">
      <c r="A401" s="193"/>
      <c r="B401" s="193"/>
      <c r="C401" s="193"/>
      <c r="D401" s="202"/>
      <c r="E401" s="193"/>
      <c r="F401" s="193"/>
      <c r="G401" s="202"/>
      <c r="H401" s="193"/>
      <c r="I401" s="202"/>
      <c r="J401" s="193"/>
      <c r="K401" s="200">
        <v>400</v>
      </c>
      <c r="L401" s="199" t="s">
        <v>4176</v>
      </c>
      <c r="M401" s="199" t="s">
        <v>4177</v>
      </c>
      <c r="N401" s="200">
        <v>173</v>
      </c>
      <c r="O401" s="193"/>
      <c r="P401" s="193"/>
      <c r="Q401" s="193"/>
      <c r="R401" s="193"/>
      <c r="S401" s="193"/>
      <c r="T401" s="193"/>
      <c r="U401" s="193"/>
      <c r="V401" s="193"/>
      <c r="W401" s="193"/>
      <c r="X401" s="193"/>
      <c r="Y401" s="193"/>
      <c r="Z401" s="193"/>
      <c r="AA401" s="193"/>
      <c r="AB401" s="193"/>
      <c r="AC401" s="193"/>
      <c r="AD401" s="193"/>
      <c r="AE401" s="193"/>
      <c r="AF401" s="193"/>
    </row>
    <row r="402" spans="1:32" ht="45" x14ac:dyDescent="0.25">
      <c r="A402" s="193"/>
      <c r="B402" s="193"/>
      <c r="C402" s="193"/>
      <c r="D402" s="202"/>
      <c r="E402" s="193"/>
      <c r="F402" s="193"/>
      <c r="G402" s="202"/>
      <c r="H402" s="193"/>
      <c r="I402" s="202"/>
      <c r="J402" s="193"/>
      <c r="K402" s="200">
        <v>401</v>
      </c>
      <c r="L402" s="199" t="s">
        <v>4178</v>
      </c>
      <c r="M402" s="199" t="s">
        <v>4179</v>
      </c>
      <c r="N402" s="200">
        <v>174</v>
      </c>
      <c r="O402" s="193"/>
      <c r="P402" s="193"/>
      <c r="Q402" s="193"/>
      <c r="R402" s="193"/>
      <c r="S402" s="193"/>
      <c r="T402" s="193"/>
      <c r="U402" s="193"/>
      <c r="V402" s="193"/>
      <c r="W402" s="193"/>
      <c r="X402" s="193"/>
      <c r="Y402" s="193"/>
      <c r="Z402" s="193"/>
      <c r="AA402" s="193"/>
      <c r="AB402" s="193"/>
      <c r="AC402" s="193"/>
      <c r="AD402" s="193"/>
      <c r="AE402" s="193"/>
      <c r="AF402" s="193"/>
    </row>
    <row r="403" spans="1:32" ht="45" x14ac:dyDescent="0.25">
      <c r="A403" s="193"/>
      <c r="B403" s="193"/>
      <c r="C403" s="193"/>
      <c r="D403" s="202"/>
      <c r="E403" s="193"/>
      <c r="F403" s="193"/>
      <c r="G403" s="202"/>
      <c r="H403" s="193"/>
      <c r="I403" s="202"/>
      <c r="J403" s="193"/>
      <c r="K403" s="200">
        <v>402</v>
      </c>
      <c r="L403" s="199" t="s">
        <v>4180</v>
      </c>
      <c r="M403" s="199" t="s">
        <v>4181</v>
      </c>
      <c r="N403" s="200">
        <v>174</v>
      </c>
      <c r="O403" s="193"/>
      <c r="P403" s="193"/>
      <c r="Q403" s="193"/>
      <c r="R403" s="193"/>
      <c r="S403" s="193"/>
      <c r="T403" s="193"/>
      <c r="U403" s="193"/>
      <c r="V403" s="193"/>
      <c r="W403" s="193"/>
      <c r="X403" s="193"/>
      <c r="Y403" s="193"/>
      <c r="Z403" s="193"/>
      <c r="AA403" s="193"/>
      <c r="AB403" s="193"/>
      <c r="AC403" s="193"/>
      <c r="AD403" s="193"/>
      <c r="AE403" s="193"/>
      <c r="AF403" s="193"/>
    </row>
    <row r="404" spans="1:32" ht="30" x14ac:dyDescent="0.25">
      <c r="A404" s="193"/>
      <c r="B404" s="193"/>
      <c r="C404" s="193"/>
      <c r="D404" s="202"/>
      <c r="E404" s="193"/>
      <c r="F404" s="193"/>
      <c r="G404" s="202"/>
      <c r="H404" s="193"/>
      <c r="I404" s="202"/>
      <c r="J404" s="193"/>
      <c r="K404" s="200">
        <v>403</v>
      </c>
      <c r="L404" s="199" t="s">
        <v>4182</v>
      </c>
      <c r="M404" s="199" t="s">
        <v>4183</v>
      </c>
      <c r="N404" s="200">
        <v>175</v>
      </c>
      <c r="O404" s="193"/>
      <c r="P404" s="193"/>
      <c r="Q404" s="193"/>
      <c r="R404" s="193"/>
      <c r="S404" s="193"/>
      <c r="T404" s="193"/>
      <c r="U404" s="193"/>
      <c r="V404" s="193"/>
      <c r="W404" s="193"/>
      <c r="X404" s="193"/>
      <c r="Y404" s="193"/>
      <c r="Z404" s="193"/>
      <c r="AA404" s="193"/>
      <c r="AB404" s="193"/>
      <c r="AC404" s="193"/>
      <c r="AD404" s="193"/>
      <c r="AE404" s="193"/>
      <c r="AF404" s="193"/>
    </row>
    <row r="405" spans="1:32" ht="30" x14ac:dyDescent="0.25">
      <c r="A405" s="193"/>
      <c r="B405" s="193"/>
      <c r="C405" s="193"/>
      <c r="D405" s="202"/>
      <c r="E405" s="193"/>
      <c r="F405" s="193"/>
      <c r="G405" s="202"/>
      <c r="H405" s="193"/>
      <c r="I405" s="202"/>
      <c r="J405" s="193"/>
      <c r="K405" s="200">
        <v>404</v>
      </c>
      <c r="L405" s="199" t="s">
        <v>4184</v>
      </c>
      <c r="M405" s="199" t="s">
        <v>4185</v>
      </c>
      <c r="N405" s="200">
        <v>175</v>
      </c>
      <c r="O405" s="193"/>
      <c r="P405" s="193"/>
      <c r="Q405" s="193"/>
      <c r="R405" s="193"/>
      <c r="S405" s="193"/>
      <c r="T405" s="193"/>
      <c r="U405" s="193"/>
      <c r="V405" s="193"/>
      <c r="W405" s="193"/>
      <c r="X405" s="193"/>
      <c r="Y405" s="193"/>
      <c r="Z405" s="193"/>
      <c r="AA405" s="193"/>
      <c r="AB405" s="193"/>
      <c r="AC405" s="193"/>
      <c r="AD405" s="193"/>
      <c r="AE405" s="193"/>
      <c r="AF405" s="193"/>
    </row>
    <row r="406" spans="1:32" ht="45" x14ac:dyDescent="0.25">
      <c r="A406" s="193"/>
      <c r="B406" s="193"/>
      <c r="C406" s="193"/>
      <c r="D406" s="202"/>
      <c r="E406" s="193"/>
      <c r="F406" s="193"/>
      <c r="G406" s="202"/>
      <c r="H406" s="193"/>
      <c r="I406" s="202"/>
      <c r="J406" s="193"/>
      <c r="K406" s="200">
        <v>405</v>
      </c>
      <c r="L406" s="199" t="s">
        <v>4186</v>
      </c>
      <c r="M406" s="199" t="s">
        <v>4187</v>
      </c>
      <c r="N406" s="200">
        <v>175</v>
      </c>
      <c r="O406" s="193"/>
      <c r="P406" s="193"/>
      <c r="Q406" s="193"/>
      <c r="R406" s="193"/>
      <c r="S406" s="193"/>
      <c r="T406" s="193"/>
      <c r="U406" s="193"/>
      <c r="V406" s="193"/>
      <c r="W406" s="193"/>
      <c r="X406" s="193"/>
      <c r="Y406" s="193"/>
      <c r="Z406" s="193"/>
      <c r="AA406" s="193"/>
      <c r="AB406" s="193"/>
      <c r="AC406" s="193"/>
      <c r="AD406" s="193"/>
      <c r="AE406" s="193"/>
      <c r="AF406" s="193"/>
    </row>
    <row r="407" spans="1:32" ht="30" x14ac:dyDescent="0.25">
      <c r="A407" s="193"/>
      <c r="B407" s="193"/>
      <c r="C407" s="193"/>
      <c r="D407" s="202"/>
      <c r="E407" s="193"/>
      <c r="F407" s="193"/>
      <c r="G407" s="202"/>
      <c r="H407" s="193"/>
      <c r="I407" s="202"/>
      <c r="J407" s="193"/>
      <c r="K407" s="200">
        <v>406</v>
      </c>
      <c r="L407" s="199" t="s">
        <v>4188</v>
      </c>
      <c r="M407" s="199" t="s">
        <v>4189</v>
      </c>
      <c r="N407" s="200">
        <v>175</v>
      </c>
      <c r="O407" s="193"/>
      <c r="P407" s="193"/>
      <c r="Q407" s="193"/>
      <c r="R407" s="193"/>
      <c r="S407" s="193"/>
      <c r="T407" s="193"/>
      <c r="U407" s="193"/>
      <c r="V407" s="193"/>
      <c r="W407" s="193"/>
      <c r="X407" s="193"/>
      <c r="Y407" s="193"/>
      <c r="Z407" s="193"/>
      <c r="AA407" s="193"/>
      <c r="AB407" s="193"/>
      <c r="AC407" s="193"/>
      <c r="AD407" s="193"/>
      <c r="AE407" s="193"/>
      <c r="AF407" s="193"/>
    </row>
    <row r="408" spans="1:32" ht="30" x14ac:dyDescent="0.25">
      <c r="A408" s="193"/>
      <c r="B408" s="193"/>
      <c r="C408" s="193"/>
      <c r="D408" s="202"/>
      <c r="E408" s="193"/>
      <c r="F408" s="193"/>
      <c r="G408" s="202"/>
      <c r="H408" s="193"/>
      <c r="I408" s="202"/>
      <c r="J408" s="193"/>
      <c r="K408" s="200">
        <v>407</v>
      </c>
      <c r="L408" s="199" t="s">
        <v>4190</v>
      </c>
      <c r="M408" s="199" t="s">
        <v>4191</v>
      </c>
      <c r="N408" s="200">
        <v>176</v>
      </c>
      <c r="O408" s="193"/>
      <c r="P408" s="193"/>
      <c r="Q408" s="193"/>
      <c r="R408" s="193"/>
      <c r="S408" s="193"/>
      <c r="T408" s="193"/>
      <c r="U408" s="193"/>
      <c r="V408" s="193"/>
      <c r="W408" s="193"/>
      <c r="X408" s="193"/>
      <c r="Y408" s="193"/>
      <c r="Z408" s="193"/>
      <c r="AA408" s="193"/>
      <c r="AB408" s="193"/>
      <c r="AC408" s="193"/>
      <c r="AD408" s="193"/>
      <c r="AE408" s="193"/>
      <c r="AF408" s="193"/>
    </row>
    <row r="409" spans="1:32" ht="45" x14ac:dyDescent="0.25">
      <c r="A409" s="193"/>
      <c r="B409" s="193"/>
      <c r="C409" s="193"/>
      <c r="D409" s="202"/>
      <c r="E409" s="193"/>
      <c r="F409" s="193"/>
      <c r="G409" s="202"/>
      <c r="H409" s="193"/>
      <c r="I409" s="202"/>
      <c r="J409" s="193"/>
      <c r="K409" s="200">
        <v>408</v>
      </c>
      <c r="L409" s="199" t="s">
        <v>4192</v>
      </c>
      <c r="M409" s="199" t="s">
        <v>4193</v>
      </c>
      <c r="N409" s="200">
        <v>176</v>
      </c>
      <c r="O409" s="193"/>
      <c r="P409" s="193"/>
      <c r="Q409" s="193"/>
      <c r="R409" s="193"/>
      <c r="S409" s="193"/>
      <c r="T409" s="193"/>
      <c r="U409" s="193"/>
      <c r="V409" s="193"/>
      <c r="W409" s="193"/>
      <c r="X409" s="193"/>
      <c r="Y409" s="193"/>
      <c r="Z409" s="193"/>
      <c r="AA409" s="193"/>
      <c r="AB409" s="193"/>
      <c r="AC409" s="193"/>
      <c r="AD409" s="193"/>
      <c r="AE409" s="193"/>
      <c r="AF409" s="193"/>
    </row>
    <row r="410" spans="1:32" ht="30" x14ac:dyDescent="0.25">
      <c r="A410" s="193"/>
      <c r="B410" s="193"/>
      <c r="C410" s="193"/>
      <c r="D410" s="202"/>
      <c r="E410" s="193"/>
      <c r="F410" s="193"/>
      <c r="G410" s="202"/>
      <c r="H410" s="193"/>
      <c r="I410" s="202"/>
      <c r="J410" s="193"/>
      <c r="K410" s="200">
        <v>409</v>
      </c>
      <c r="L410" s="199" t="s">
        <v>4194</v>
      </c>
      <c r="M410" s="199" t="s">
        <v>4195</v>
      </c>
      <c r="N410" s="200">
        <v>176</v>
      </c>
      <c r="O410" s="193"/>
      <c r="P410" s="193"/>
      <c r="Q410" s="193"/>
      <c r="R410" s="193"/>
      <c r="S410" s="193"/>
      <c r="T410" s="193"/>
      <c r="U410" s="193"/>
      <c r="V410" s="193"/>
      <c r="W410" s="193"/>
      <c r="X410" s="193"/>
      <c r="Y410" s="193"/>
      <c r="Z410" s="193"/>
      <c r="AA410" s="193"/>
      <c r="AB410" s="193"/>
      <c r="AC410" s="193"/>
      <c r="AD410" s="193"/>
      <c r="AE410" s="193"/>
      <c r="AF410" s="193"/>
    </row>
    <row r="411" spans="1:32" ht="30" x14ac:dyDescent="0.25">
      <c r="A411" s="193"/>
      <c r="B411" s="193"/>
      <c r="C411" s="193"/>
      <c r="D411" s="202"/>
      <c r="E411" s="193"/>
      <c r="F411" s="193"/>
      <c r="G411" s="202"/>
      <c r="H411" s="193"/>
      <c r="I411" s="202"/>
      <c r="J411" s="193"/>
      <c r="K411" s="200">
        <v>410</v>
      </c>
      <c r="L411" s="199" t="s">
        <v>4196</v>
      </c>
      <c r="M411" s="199" t="s">
        <v>4197</v>
      </c>
      <c r="N411" s="200">
        <v>176</v>
      </c>
      <c r="O411" s="193"/>
      <c r="P411" s="193"/>
      <c r="Q411" s="193"/>
      <c r="R411" s="193"/>
      <c r="S411" s="193"/>
      <c r="T411" s="193"/>
      <c r="U411" s="193"/>
      <c r="V411" s="193"/>
      <c r="W411" s="193"/>
      <c r="X411" s="193"/>
      <c r="Y411" s="193"/>
      <c r="Z411" s="193"/>
      <c r="AA411" s="193"/>
      <c r="AB411" s="193"/>
      <c r="AC411" s="193"/>
      <c r="AD411" s="193"/>
      <c r="AE411" s="193"/>
      <c r="AF411" s="193"/>
    </row>
    <row r="412" spans="1:32" ht="45" x14ac:dyDescent="0.25">
      <c r="A412" s="193"/>
      <c r="B412" s="193"/>
      <c r="C412" s="193"/>
      <c r="D412" s="202"/>
      <c r="E412" s="193"/>
      <c r="F412" s="193"/>
      <c r="G412" s="202"/>
      <c r="H412" s="193"/>
      <c r="I412" s="202"/>
      <c r="J412" s="193"/>
      <c r="K412" s="200">
        <v>411</v>
      </c>
      <c r="L412" s="199" t="s">
        <v>4198</v>
      </c>
      <c r="M412" s="199" t="s">
        <v>4199</v>
      </c>
      <c r="N412" s="200">
        <v>176</v>
      </c>
      <c r="O412" s="193"/>
      <c r="P412" s="193"/>
      <c r="Q412" s="193"/>
      <c r="R412" s="193"/>
      <c r="S412" s="193"/>
      <c r="T412" s="193"/>
      <c r="U412" s="193"/>
      <c r="V412" s="193"/>
      <c r="W412" s="193"/>
      <c r="X412" s="193"/>
      <c r="Y412" s="193"/>
      <c r="Z412" s="193"/>
      <c r="AA412" s="193"/>
      <c r="AB412" s="193"/>
      <c r="AC412" s="193"/>
      <c r="AD412" s="193"/>
      <c r="AE412" s="193"/>
      <c r="AF412" s="193"/>
    </row>
    <row r="413" spans="1:32" ht="45" x14ac:dyDescent="0.25">
      <c r="A413" s="193"/>
      <c r="B413" s="193"/>
      <c r="C413" s="193"/>
      <c r="D413" s="202"/>
      <c r="E413" s="193"/>
      <c r="F413" s="193"/>
      <c r="G413" s="202"/>
      <c r="H413" s="193"/>
      <c r="I413" s="202"/>
      <c r="J413" s="193"/>
      <c r="K413" s="200">
        <v>412</v>
      </c>
      <c r="L413" s="199" t="s">
        <v>4200</v>
      </c>
      <c r="M413" s="199" t="s">
        <v>4201</v>
      </c>
      <c r="N413" s="200">
        <v>176</v>
      </c>
      <c r="O413" s="193"/>
      <c r="P413" s="193"/>
      <c r="Q413" s="193"/>
      <c r="R413" s="193"/>
      <c r="S413" s="193"/>
      <c r="T413" s="193"/>
      <c r="U413" s="193"/>
      <c r="V413" s="193"/>
      <c r="W413" s="193"/>
      <c r="X413" s="193"/>
      <c r="Y413" s="193"/>
      <c r="Z413" s="193"/>
      <c r="AA413" s="193"/>
      <c r="AB413" s="193"/>
      <c r="AC413" s="193"/>
      <c r="AD413" s="193"/>
      <c r="AE413" s="193"/>
      <c r="AF413" s="193"/>
    </row>
    <row r="414" spans="1:32" ht="30" x14ac:dyDescent="0.25">
      <c r="A414" s="193"/>
      <c r="B414" s="193"/>
      <c r="C414" s="193"/>
      <c r="D414" s="202"/>
      <c r="E414" s="193"/>
      <c r="F414" s="193"/>
      <c r="G414" s="202"/>
      <c r="H414" s="193"/>
      <c r="I414" s="202"/>
      <c r="J414" s="193"/>
      <c r="K414" s="200">
        <v>413</v>
      </c>
      <c r="L414" s="199" t="s">
        <v>4202</v>
      </c>
      <c r="M414" s="199" t="s">
        <v>4203</v>
      </c>
      <c r="N414" s="200">
        <v>176</v>
      </c>
      <c r="O414" s="193"/>
      <c r="P414" s="193"/>
      <c r="Q414" s="193"/>
      <c r="R414" s="193"/>
      <c r="S414" s="193"/>
      <c r="T414" s="193"/>
      <c r="U414" s="193"/>
      <c r="V414" s="193"/>
      <c r="W414" s="193"/>
      <c r="X414" s="193"/>
      <c r="Y414" s="193"/>
      <c r="Z414" s="193"/>
      <c r="AA414" s="193"/>
      <c r="AB414" s="193"/>
      <c r="AC414" s="193"/>
      <c r="AD414" s="193"/>
      <c r="AE414" s="193"/>
      <c r="AF414" s="193"/>
    </row>
    <row r="415" spans="1:32" ht="30" x14ac:dyDescent="0.25">
      <c r="A415" s="193"/>
      <c r="B415" s="193"/>
      <c r="C415" s="193"/>
      <c r="D415" s="202"/>
      <c r="E415" s="193"/>
      <c r="F415" s="193"/>
      <c r="G415" s="202"/>
      <c r="H415" s="193"/>
      <c r="I415" s="202"/>
      <c r="J415" s="193"/>
      <c r="K415" s="200">
        <v>414</v>
      </c>
      <c r="L415" s="199" t="s">
        <v>4204</v>
      </c>
      <c r="M415" s="199" t="s">
        <v>4205</v>
      </c>
      <c r="N415" s="200">
        <v>176</v>
      </c>
      <c r="O415" s="193"/>
      <c r="P415" s="193"/>
      <c r="Q415" s="193"/>
      <c r="R415" s="193"/>
      <c r="S415" s="193"/>
      <c r="T415" s="193"/>
      <c r="U415" s="193"/>
      <c r="V415" s="193"/>
      <c r="W415" s="193"/>
      <c r="X415" s="193"/>
      <c r="Y415" s="193"/>
      <c r="Z415" s="193"/>
      <c r="AA415" s="193"/>
      <c r="AB415" s="193"/>
      <c r="AC415" s="193"/>
      <c r="AD415" s="193"/>
      <c r="AE415" s="193"/>
      <c r="AF415" s="193"/>
    </row>
    <row r="416" spans="1:32" ht="30" x14ac:dyDescent="0.25">
      <c r="A416" s="193"/>
      <c r="B416" s="193"/>
      <c r="C416" s="193"/>
      <c r="D416" s="202"/>
      <c r="E416" s="193"/>
      <c r="F416" s="193"/>
      <c r="G416" s="202"/>
      <c r="H416" s="193"/>
      <c r="I416" s="202"/>
      <c r="J416" s="193"/>
      <c r="K416" s="200">
        <v>415</v>
      </c>
      <c r="L416" s="199" t="s">
        <v>4206</v>
      </c>
      <c r="M416" s="199" t="s">
        <v>4207</v>
      </c>
      <c r="N416" s="200">
        <v>177</v>
      </c>
      <c r="O416" s="193"/>
      <c r="P416" s="193"/>
      <c r="Q416" s="193"/>
      <c r="R416" s="193"/>
      <c r="S416" s="193"/>
      <c r="T416" s="193"/>
      <c r="U416" s="193"/>
      <c r="V416" s="193"/>
      <c r="W416" s="193"/>
      <c r="X416" s="193"/>
      <c r="Y416" s="193"/>
      <c r="Z416" s="193"/>
      <c r="AA416" s="193"/>
      <c r="AB416" s="193"/>
      <c r="AC416" s="193"/>
      <c r="AD416" s="193"/>
      <c r="AE416" s="193"/>
      <c r="AF416" s="193"/>
    </row>
    <row r="417" spans="1:32" ht="30" x14ac:dyDescent="0.25">
      <c r="A417" s="193"/>
      <c r="B417" s="193"/>
      <c r="C417" s="193"/>
      <c r="D417" s="202"/>
      <c r="E417" s="193"/>
      <c r="F417" s="193"/>
      <c r="G417" s="202"/>
      <c r="H417" s="193"/>
      <c r="I417" s="202"/>
      <c r="J417" s="193"/>
      <c r="K417" s="200">
        <v>416</v>
      </c>
      <c r="L417" s="199" t="s">
        <v>4208</v>
      </c>
      <c r="M417" s="199" t="s">
        <v>4209</v>
      </c>
      <c r="N417" s="200">
        <v>177</v>
      </c>
      <c r="O417" s="193"/>
      <c r="P417" s="193"/>
      <c r="Q417" s="193"/>
      <c r="R417" s="193"/>
      <c r="S417" s="193"/>
      <c r="T417" s="193"/>
      <c r="U417" s="193"/>
      <c r="V417" s="193"/>
      <c r="W417" s="193"/>
      <c r="X417" s="193"/>
      <c r="Y417" s="193"/>
      <c r="Z417" s="193"/>
      <c r="AA417" s="193"/>
      <c r="AB417" s="193"/>
      <c r="AC417" s="193"/>
      <c r="AD417" s="193"/>
      <c r="AE417" s="193"/>
      <c r="AF417" s="193"/>
    </row>
    <row r="418" spans="1:32" ht="45" x14ac:dyDescent="0.25">
      <c r="A418" s="193"/>
      <c r="B418" s="193"/>
      <c r="C418" s="193"/>
      <c r="D418" s="202"/>
      <c r="E418" s="193"/>
      <c r="F418" s="193"/>
      <c r="G418" s="202"/>
      <c r="H418" s="193"/>
      <c r="I418" s="202"/>
      <c r="J418" s="193"/>
      <c r="K418" s="200">
        <v>417</v>
      </c>
      <c r="L418" s="199" t="s">
        <v>4210</v>
      </c>
      <c r="M418" s="199" t="s">
        <v>4211</v>
      </c>
      <c r="N418" s="200">
        <v>178</v>
      </c>
      <c r="O418" s="193"/>
      <c r="P418" s="193"/>
      <c r="Q418" s="193"/>
      <c r="R418" s="193"/>
      <c r="S418" s="193"/>
      <c r="T418" s="193"/>
      <c r="U418" s="193"/>
      <c r="V418" s="193"/>
      <c r="W418" s="193"/>
      <c r="X418" s="193"/>
      <c r="Y418" s="193"/>
      <c r="Z418" s="193"/>
      <c r="AA418" s="193"/>
      <c r="AB418" s="193"/>
      <c r="AC418" s="193"/>
      <c r="AD418" s="193"/>
      <c r="AE418" s="193"/>
      <c r="AF418" s="193"/>
    </row>
    <row r="419" spans="1:32" ht="30" x14ac:dyDescent="0.25">
      <c r="A419" s="193"/>
      <c r="B419" s="193"/>
      <c r="C419" s="193"/>
      <c r="D419" s="202"/>
      <c r="E419" s="193"/>
      <c r="F419" s="193"/>
      <c r="G419" s="202"/>
      <c r="H419" s="193"/>
      <c r="I419" s="202"/>
      <c r="J419" s="193"/>
      <c r="K419" s="200">
        <v>418</v>
      </c>
      <c r="L419" s="199" t="s">
        <v>4212</v>
      </c>
      <c r="M419" s="199" t="s">
        <v>4213</v>
      </c>
      <c r="N419" s="200">
        <v>179</v>
      </c>
      <c r="O419" s="193"/>
      <c r="P419" s="193"/>
      <c r="Q419" s="193"/>
      <c r="R419" s="193"/>
      <c r="S419" s="193"/>
      <c r="T419" s="193"/>
      <c r="U419" s="193"/>
      <c r="V419" s="193"/>
      <c r="W419" s="193"/>
      <c r="X419" s="193"/>
      <c r="Y419" s="193"/>
      <c r="Z419" s="193"/>
      <c r="AA419" s="193"/>
      <c r="AB419" s="193"/>
      <c r="AC419" s="193"/>
      <c r="AD419" s="193"/>
      <c r="AE419" s="193"/>
      <c r="AF419" s="193"/>
    </row>
    <row r="420" spans="1:32" ht="30" x14ac:dyDescent="0.25">
      <c r="A420" s="193"/>
      <c r="B420" s="193"/>
      <c r="C420" s="193"/>
      <c r="D420" s="202"/>
      <c r="E420" s="193"/>
      <c r="F420" s="193"/>
      <c r="G420" s="202"/>
      <c r="H420" s="193"/>
      <c r="I420" s="202"/>
      <c r="J420" s="193"/>
      <c r="K420" s="200">
        <v>419</v>
      </c>
      <c r="L420" s="199" t="s">
        <v>4214</v>
      </c>
      <c r="M420" s="199" t="s">
        <v>4215</v>
      </c>
      <c r="N420" s="200">
        <v>180</v>
      </c>
      <c r="O420" s="193"/>
      <c r="P420" s="193"/>
      <c r="Q420" s="193"/>
      <c r="R420" s="193"/>
      <c r="S420" s="193"/>
      <c r="T420" s="193"/>
      <c r="U420" s="193"/>
      <c r="V420" s="193"/>
      <c r="W420" s="193"/>
      <c r="X420" s="193"/>
      <c r="Y420" s="193"/>
      <c r="Z420" s="193"/>
      <c r="AA420" s="193"/>
      <c r="AB420" s="193"/>
      <c r="AC420" s="193"/>
      <c r="AD420" s="193"/>
      <c r="AE420" s="193"/>
      <c r="AF420" s="193"/>
    </row>
    <row r="421" spans="1:32" x14ac:dyDescent="0.25">
      <c r="A421" s="193"/>
      <c r="B421" s="193"/>
      <c r="C421" s="193"/>
      <c r="D421" s="202"/>
      <c r="E421" s="193"/>
      <c r="F421" s="193"/>
      <c r="G421" s="202"/>
      <c r="H421" s="193"/>
      <c r="I421" s="202"/>
      <c r="J421" s="193"/>
      <c r="K421" s="200">
        <v>420</v>
      </c>
      <c r="L421" s="199" t="s">
        <v>4216</v>
      </c>
      <c r="M421" s="199" t="s">
        <v>4217</v>
      </c>
      <c r="N421" s="200">
        <v>181</v>
      </c>
      <c r="O421" s="193"/>
      <c r="P421" s="193"/>
      <c r="Q421" s="193"/>
      <c r="R421" s="193"/>
      <c r="S421" s="193"/>
      <c r="T421" s="193"/>
      <c r="U421" s="193"/>
      <c r="V421" s="193"/>
      <c r="W421" s="193"/>
      <c r="X421" s="193"/>
      <c r="Y421" s="193"/>
      <c r="Z421" s="193"/>
      <c r="AA421" s="193"/>
      <c r="AB421" s="193"/>
      <c r="AC421" s="193"/>
      <c r="AD421" s="193"/>
      <c r="AE421" s="193"/>
      <c r="AF421" s="193"/>
    </row>
    <row r="422" spans="1:32" ht="90" x14ac:dyDescent="0.25">
      <c r="A422" s="193"/>
      <c r="B422" s="193"/>
      <c r="C422" s="193"/>
      <c r="D422" s="202"/>
      <c r="E422" s="193"/>
      <c r="F422" s="193"/>
      <c r="G422" s="202"/>
      <c r="H422" s="193"/>
      <c r="I422" s="202"/>
      <c r="J422" s="193"/>
      <c r="K422" s="200">
        <v>421</v>
      </c>
      <c r="L422" s="199" t="s">
        <v>4218</v>
      </c>
      <c r="M422" s="199" t="s">
        <v>4219</v>
      </c>
      <c r="N422" s="200">
        <v>182</v>
      </c>
      <c r="O422" s="193"/>
      <c r="P422" s="193"/>
      <c r="Q422" s="193"/>
      <c r="R422" s="193"/>
      <c r="S422" s="193"/>
      <c r="T422" s="193"/>
      <c r="U422" s="193"/>
      <c r="V422" s="193"/>
      <c r="W422" s="193"/>
      <c r="X422" s="193"/>
      <c r="Y422" s="193"/>
      <c r="Z422" s="193"/>
      <c r="AA422" s="193"/>
      <c r="AB422" s="193"/>
      <c r="AC422" s="193"/>
      <c r="AD422" s="193"/>
      <c r="AE422" s="193"/>
      <c r="AF422" s="193"/>
    </row>
    <row r="423" spans="1:32" ht="30" x14ac:dyDescent="0.25">
      <c r="A423" s="193"/>
      <c r="B423" s="193"/>
      <c r="C423" s="193"/>
      <c r="D423" s="202"/>
      <c r="E423" s="193"/>
      <c r="F423" s="193"/>
      <c r="G423" s="202"/>
      <c r="H423" s="193"/>
      <c r="I423" s="202"/>
      <c r="J423" s="193"/>
      <c r="K423" s="200">
        <v>422</v>
      </c>
      <c r="L423" s="199" t="s">
        <v>4220</v>
      </c>
      <c r="M423" s="199" t="s">
        <v>4221</v>
      </c>
      <c r="N423" s="200">
        <v>182</v>
      </c>
      <c r="O423" s="193"/>
      <c r="P423" s="193"/>
      <c r="Q423" s="193"/>
      <c r="R423" s="193"/>
      <c r="S423" s="193"/>
      <c r="T423" s="193"/>
      <c r="U423" s="193"/>
      <c r="V423" s="193"/>
      <c r="W423" s="193"/>
      <c r="X423" s="193"/>
      <c r="Y423" s="193"/>
      <c r="Z423" s="193"/>
      <c r="AA423" s="193"/>
      <c r="AB423" s="193"/>
      <c r="AC423" s="193"/>
      <c r="AD423" s="193"/>
      <c r="AE423" s="193"/>
      <c r="AF423" s="193"/>
    </row>
    <row r="424" spans="1:32" ht="90" x14ac:dyDescent="0.25">
      <c r="A424" s="193"/>
      <c r="B424" s="193"/>
      <c r="C424" s="193"/>
      <c r="D424" s="202"/>
      <c r="E424" s="193"/>
      <c r="F424" s="193"/>
      <c r="G424" s="202"/>
      <c r="H424" s="193"/>
      <c r="I424" s="202"/>
      <c r="J424" s="193"/>
      <c r="K424" s="200">
        <v>423</v>
      </c>
      <c r="L424" s="199" t="s">
        <v>4222</v>
      </c>
      <c r="M424" s="199" t="s">
        <v>4223</v>
      </c>
      <c r="N424" s="200">
        <v>182</v>
      </c>
      <c r="O424" s="193"/>
      <c r="P424" s="193"/>
      <c r="Q424" s="193"/>
      <c r="R424" s="193"/>
      <c r="S424" s="193"/>
      <c r="T424" s="193"/>
      <c r="U424" s="193"/>
      <c r="V424" s="193"/>
      <c r="W424" s="193"/>
      <c r="X424" s="193"/>
      <c r="Y424" s="193"/>
      <c r="Z424" s="193"/>
      <c r="AA424" s="193"/>
      <c r="AB424" s="193"/>
      <c r="AC424" s="193"/>
      <c r="AD424" s="193"/>
      <c r="AE424" s="193"/>
      <c r="AF424" s="193"/>
    </row>
    <row r="425" spans="1:32" ht="45" x14ac:dyDescent="0.25">
      <c r="A425" s="193"/>
      <c r="B425" s="193"/>
      <c r="C425" s="193"/>
      <c r="D425" s="202"/>
      <c r="E425" s="193"/>
      <c r="F425" s="193"/>
      <c r="G425" s="202"/>
      <c r="H425" s="193"/>
      <c r="I425" s="202"/>
      <c r="J425" s="193"/>
      <c r="K425" s="200">
        <v>424</v>
      </c>
      <c r="L425" s="199" t="s">
        <v>4224</v>
      </c>
      <c r="M425" s="199" t="s">
        <v>4225</v>
      </c>
      <c r="N425" s="200">
        <v>182</v>
      </c>
      <c r="O425" s="193"/>
      <c r="P425" s="193"/>
      <c r="Q425" s="193"/>
      <c r="R425" s="193"/>
      <c r="S425" s="193"/>
      <c r="T425" s="193"/>
      <c r="U425" s="193"/>
      <c r="V425" s="193"/>
      <c r="W425" s="193"/>
      <c r="X425" s="193"/>
      <c r="Y425" s="193"/>
      <c r="Z425" s="193"/>
      <c r="AA425" s="193"/>
      <c r="AB425" s="193"/>
      <c r="AC425" s="193"/>
      <c r="AD425" s="193"/>
      <c r="AE425" s="193"/>
      <c r="AF425" s="193"/>
    </row>
    <row r="426" spans="1:32" ht="60" x14ac:dyDescent="0.25">
      <c r="A426" s="193"/>
      <c r="B426" s="193"/>
      <c r="C426" s="193"/>
      <c r="D426" s="202"/>
      <c r="E426" s="193"/>
      <c r="F426" s="193"/>
      <c r="G426" s="202"/>
      <c r="H426" s="193"/>
      <c r="I426" s="202"/>
      <c r="J426" s="193"/>
      <c r="K426" s="200">
        <v>425</v>
      </c>
      <c r="L426" s="199" t="s">
        <v>4226</v>
      </c>
      <c r="M426" s="199" t="s">
        <v>4227</v>
      </c>
      <c r="N426" s="200">
        <v>182</v>
      </c>
      <c r="O426" s="193"/>
      <c r="P426" s="193"/>
      <c r="Q426" s="193"/>
      <c r="R426" s="193"/>
      <c r="S426" s="193"/>
      <c r="T426" s="193"/>
      <c r="U426" s="193"/>
      <c r="V426" s="193"/>
      <c r="W426" s="193"/>
      <c r="X426" s="193"/>
      <c r="Y426" s="193"/>
      <c r="Z426" s="193"/>
      <c r="AA426" s="193"/>
      <c r="AB426" s="193"/>
      <c r="AC426" s="193"/>
      <c r="AD426" s="193"/>
      <c r="AE426" s="193"/>
      <c r="AF426" s="193"/>
    </row>
    <row r="427" spans="1:32" ht="60" x14ac:dyDescent="0.25">
      <c r="A427" s="193"/>
      <c r="B427" s="193"/>
      <c r="C427" s="193"/>
      <c r="D427" s="202"/>
      <c r="E427" s="193"/>
      <c r="F427" s="193"/>
      <c r="G427" s="202"/>
      <c r="H427" s="193"/>
      <c r="I427" s="202"/>
      <c r="J427" s="193"/>
      <c r="K427" s="200">
        <v>426</v>
      </c>
      <c r="L427" s="199" t="s">
        <v>4228</v>
      </c>
      <c r="M427" s="199" t="s">
        <v>4229</v>
      </c>
      <c r="N427" s="200">
        <v>182</v>
      </c>
      <c r="O427" s="193"/>
      <c r="P427" s="193"/>
      <c r="Q427" s="193"/>
      <c r="R427" s="193"/>
      <c r="S427" s="193"/>
      <c r="T427" s="193"/>
      <c r="U427" s="193"/>
      <c r="V427" s="193"/>
      <c r="W427" s="193"/>
      <c r="X427" s="193"/>
      <c r="Y427" s="193"/>
      <c r="Z427" s="193"/>
      <c r="AA427" s="193"/>
      <c r="AB427" s="193"/>
      <c r="AC427" s="193"/>
      <c r="AD427" s="193"/>
      <c r="AE427" s="193"/>
      <c r="AF427" s="193"/>
    </row>
    <row r="428" spans="1:32" ht="60" x14ac:dyDescent="0.25">
      <c r="A428" s="193"/>
      <c r="B428" s="193"/>
      <c r="C428" s="193"/>
      <c r="D428" s="202"/>
      <c r="E428" s="193"/>
      <c r="F428" s="193"/>
      <c r="G428" s="202"/>
      <c r="H428" s="193"/>
      <c r="I428" s="202"/>
      <c r="J428" s="193"/>
      <c r="K428" s="200">
        <v>427</v>
      </c>
      <c r="L428" s="199" t="s">
        <v>4230</v>
      </c>
      <c r="M428" s="199" t="s">
        <v>4231</v>
      </c>
      <c r="N428" s="200">
        <v>182</v>
      </c>
      <c r="O428" s="193"/>
      <c r="P428" s="193"/>
      <c r="Q428" s="193"/>
      <c r="R428" s="193"/>
      <c r="S428" s="193"/>
      <c r="T428" s="193"/>
      <c r="U428" s="193"/>
      <c r="V428" s="193"/>
      <c r="W428" s="193"/>
      <c r="X428" s="193"/>
      <c r="Y428" s="193"/>
      <c r="Z428" s="193"/>
      <c r="AA428" s="193"/>
      <c r="AB428" s="193"/>
      <c r="AC428" s="193"/>
      <c r="AD428" s="193"/>
      <c r="AE428" s="193"/>
      <c r="AF428" s="193"/>
    </row>
    <row r="429" spans="1:32" ht="75" x14ac:dyDescent="0.25">
      <c r="A429" s="193"/>
      <c r="B429" s="193"/>
      <c r="C429" s="193"/>
      <c r="D429" s="202"/>
      <c r="E429" s="193"/>
      <c r="F429" s="193"/>
      <c r="G429" s="202"/>
      <c r="H429" s="193"/>
      <c r="I429" s="202"/>
      <c r="J429" s="193"/>
      <c r="K429" s="200">
        <v>428</v>
      </c>
      <c r="L429" s="199" t="s">
        <v>4232</v>
      </c>
      <c r="M429" s="199" t="s">
        <v>4233</v>
      </c>
      <c r="N429" s="200">
        <v>182</v>
      </c>
      <c r="O429" s="193"/>
      <c r="P429" s="193"/>
      <c r="Q429" s="193"/>
      <c r="R429" s="193"/>
      <c r="S429" s="193"/>
      <c r="T429" s="193"/>
      <c r="U429" s="193"/>
      <c r="V429" s="193"/>
      <c r="W429" s="193"/>
      <c r="X429" s="193"/>
      <c r="Y429" s="193"/>
      <c r="Z429" s="193"/>
      <c r="AA429" s="193"/>
      <c r="AB429" s="193"/>
      <c r="AC429" s="193"/>
      <c r="AD429" s="193"/>
      <c r="AE429" s="193"/>
      <c r="AF429" s="193"/>
    </row>
    <row r="430" spans="1:32" ht="60" x14ac:dyDescent="0.25">
      <c r="A430" s="193"/>
      <c r="B430" s="193"/>
      <c r="C430" s="193"/>
      <c r="D430" s="202"/>
      <c r="E430" s="193"/>
      <c r="F430" s="193"/>
      <c r="G430" s="202"/>
      <c r="H430" s="193"/>
      <c r="I430" s="202"/>
      <c r="J430" s="193"/>
      <c r="K430" s="200">
        <v>429</v>
      </c>
      <c r="L430" s="199" t="s">
        <v>4234</v>
      </c>
      <c r="M430" s="199" t="s">
        <v>4235</v>
      </c>
      <c r="N430" s="200">
        <v>182</v>
      </c>
      <c r="O430" s="193"/>
      <c r="P430" s="193"/>
      <c r="Q430" s="193"/>
      <c r="R430" s="193"/>
      <c r="S430" s="193"/>
      <c r="T430" s="193"/>
      <c r="U430" s="193"/>
      <c r="V430" s="193"/>
      <c r="W430" s="193"/>
      <c r="X430" s="193"/>
      <c r="Y430" s="193"/>
      <c r="Z430" s="193"/>
      <c r="AA430" s="193"/>
      <c r="AB430" s="193"/>
      <c r="AC430" s="193"/>
      <c r="AD430" s="193"/>
      <c r="AE430" s="193"/>
      <c r="AF430" s="193"/>
    </row>
    <row r="431" spans="1:32" ht="60" x14ac:dyDescent="0.25">
      <c r="A431" s="193"/>
      <c r="B431" s="193"/>
      <c r="C431" s="193"/>
      <c r="D431" s="202"/>
      <c r="E431" s="193"/>
      <c r="F431" s="193"/>
      <c r="G431" s="202"/>
      <c r="H431" s="193"/>
      <c r="I431" s="202"/>
      <c r="J431" s="193"/>
      <c r="K431" s="200">
        <v>430</v>
      </c>
      <c r="L431" s="199" t="s">
        <v>4236</v>
      </c>
      <c r="M431" s="199" t="s">
        <v>4237</v>
      </c>
      <c r="N431" s="200">
        <v>182</v>
      </c>
      <c r="O431" s="193"/>
      <c r="P431" s="193"/>
      <c r="Q431" s="193"/>
      <c r="R431" s="193"/>
      <c r="S431" s="193"/>
      <c r="T431" s="193"/>
      <c r="U431" s="193"/>
      <c r="V431" s="193"/>
      <c r="W431" s="193"/>
      <c r="X431" s="193"/>
      <c r="Y431" s="193"/>
      <c r="Z431" s="193"/>
      <c r="AA431" s="193"/>
      <c r="AB431" s="193"/>
      <c r="AC431" s="193"/>
      <c r="AD431" s="193"/>
      <c r="AE431" s="193"/>
      <c r="AF431" s="193"/>
    </row>
    <row r="432" spans="1:32" ht="75" x14ac:dyDescent="0.25">
      <c r="A432" s="193"/>
      <c r="B432" s="193"/>
      <c r="C432" s="193"/>
      <c r="D432" s="202"/>
      <c r="E432" s="193"/>
      <c r="F432" s="193"/>
      <c r="G432" s="202"/>
      <c r="H432" s="193"/>
      <c r="I432" s="202"/>
      <c r="J432" s="193"/>
      <c r="K432" s="200">
        <v>431</v>
      </c>
      <c r="L432" s="199" t="s">
        <v>4238</v>
      </c>
      <c r="M432" s="199" t="s">
        <v>4239</v>
      </c>
      <c r="N432" s="200">
        <v>182</v>
      </c>
      <c r="O432" s="193"/>
      <c r="P432" s="193"/>
      <c r="Q432" s="193"/>
      <c r="R432" s="193"/>
      <c r="S432" s="193"/>
      <c r="T432" s="193"/>
      <c r="U432" s="193"/>
      <c r="V432" s="193"/>
      <c r="W432" s="193"/>
      <c r="X432" s="193"/>
      <c r="Y432" s="193"/>
      <c r="Z432" s="193"/>
      <c r="AA432" s="193"/>
      <c r="AB432" s="193"/>
      <c r="AC432" s="193"/>
      <c r="AD432" s="193"/>
      <c r="AE432" s="193"/>
      <c r="AF432" s="193"/>
    </row>
    <row r="433" spans="1:32" ht="30" x14ac:dyDescent="0.25">
      <c r="A433" s="193"/>
      <c r="B433" s="193"/>
      <c r="C433" s="193"/>
      <c r="D433" s="202"/>
      <c r="E433" s="193"/>
      <c r="F433" s="193"/>
      <c r="G433" s="202"/>
      <c r="H433" s="193"/>
      <c r="I433" s="202"/>
      <c r="J433" s="193"/>
      <c r="K433" s="200">
        <v>432</v>
      </c>
      <c r="L433" s="199" t="s">
        <v>4240</v>
      </c>
      <c r="M433" s="199" t="s">
        <v>4241</v>
      </c>
      <c r="N433" s="200">
        <v>183</v>
      </c>
      <c r="O433" s="193"/>
      <c r="P433" s="193"/>
      <c r="Q433" s="193"/>
      <c r="R433" s="193"/>
      <c r="S433" s="193"/>
      <c r="T433" s="193"/>
      <c r="U433" s="193"/>
      <c r="V433" s="193"/>
      <c r="W433" s="193"/>
      <c r="X433" s="193"/>
      <c r="Y433" s="193"/>
      <c r="Z433" s="193"/>
      <c r="AA433" s="193"/>
      <c r="AB433" s="193"/>
      <c r="AC433" s="193"/>
      <c r="AD433" s="193"/>
      <c r="AE433" s="193"/>
      <c r="AF433" s="193"/>
    </row>
    <row r="434" spans="1:32" ht="90" x14ac:dyDescent="0.25">
      <c r="A434" s="193"/>
      <c r="B434" s="193"/>
      <c r="C434" s="193"/>
      <c r="D434" s="202"/>
      <c r="E434" s="193"/>
      <c r="F434" s="193"/>
      <c r="G434" s="202"/>
      <c r="H434" s="193"/>
      <c r="I434" s="202"/>
      <c r="J434" s="193"/>
      <c r="K434" s="200">
        <v>433</v>
      </c>
      <c r="L434" s="199" t="s">
        <v>4242</v>
      </c>
      <c r="M434" s="199" t="s">
        <v>4243</v>
      </c>
      <c r="N434" s="200">
        <v>183</v>
      </c>
      <c r="O434" s="193"/>
      <c r="P434" s="193"/>
      <c r="Q434" s="193"/>
      <c r="R434" s="193"/>
      <c r="S434" s="193"/>
      <c r="T434" s="193"/>
      <c r="U434" s="193"/>
      <c r="V434" s="193"/>
      <c r="W434" s="193"/>
      <c r="X434" s="193"/>
      <c r="Y434" s="193"/>
      <c r="Z434" s="193"/>
      <c r="AA434" s="193"/>
      <c r="AB434" s="193"/>
      <c r="AC434" s="193"/>
      <c r="AD434" s="193"/>
      <c r="AE434" s="193"/>
      <c r="AF434" s="193"/>
    </row>
    <row r="435" spans="1:32" x14ac:dyDescent="0.25">
      <c r="A435" s="193"/>
      <c r="B435" s="193"/>
      <c r="C435" s="193"/>
      <c r="D435" s="202"/>
      <c r="E435" s="193"/>
      <c r="F435" s="193"/>
      <c r="G435" s="202"/>
      <c r="H435" s="193"/>
      <c r="I435" s="202"/>
      <c r="J435" s="193"/>
      <c r="K435" s="200">
        <v>434</v>
      </c>
      <c r="L435" s="199" t="s">
        <v>4244</v>
      </c>
      <c r="M435" s="199" t="s">
        <v>4245</v>
      </c>
      <c r="N435" s="200">
        <v>183</v>
      </c>
      <c r="O435" s="193"/>
      <c r="P435" s="193"/>
      <c r="Q435" s="193"/>
      <c r="R435" s="193"/>
      <c r="S435" s="193"/>
      <c r="T435" s="193"/>
      <c r="U435" s="193"/>
      <c r="V435" s="193"/>
      <c r="W435" s="193"/>
      <c r="X435" s="193"/>
      <c r="Y435" s="193"/>
      <c r="Z435" s="193"/>
      <c r="AA435" s="193"/>
      <c r="AB435" s="193"/>
      <c r="AC435" s="193"/>
      <c r="AD435" s="193"/>
      <c r="AE435" s="193"/>
      <c r="AF435" s="193"/>
    </row>
    <row r="436" spans="1:32" x14ac:dyDescent="0.25">
      <c r="A436" s="193"/>
      <c r="B436" s="193"/>
      <c r="C436" s="193"/>
      <c r="D436" s="202"/>
      <c r="E436" s="193"/>
      <c r="F436" s="193"/>
      <c r="G436" s="202"/>
      <c r="H436" s="193"/>
      <c r="I436" s="202"/>
      <c r="J436" s="193"/>
      <c r="K436" s="200">
        <v>435</v>
      </c>
      <c r="L436" s="199" t="s">
        <v>4246</v>
      </c>
      <c r="M436" s="199" t="s">
        <v>4247</v>
      </c>
      <c r="N436" s="200">
        <v>183</v>
      </c>
      <c r="O436" s="193"/>
      <c r="P436" s="193"/>
      <c r="Q436" s="193"/>
      <c r="R436" s="193"/>
      <c r="S436" s="193"/>
      <c r="T436" s="193"/>
      <c r="U436" s="193"/>
      <c r="V436" s="193"/>
      <c r="W436" s="193"/>
      <c r="X436" s="193"/>
      <c r="Y436" s="193"/>
      <c r="Z436" s="193"/>
      <c r="AA436" s="193"/>
      <c r="AB436" s="193"/>
      <c r="AC436" s="193"/>
      <c r="AD436" s="193"/>
      <c r="AE436" s="193"/>
      <c r="AF436" s="193"/>
    </row>
    <row r="437" spans="1:32" ht="60" x14ac:dyDescent="0.25">
      <c r="A437" s="193"/>
      <c r="B437" s="193"/>
      <c r="C437" s="193"/>
      <c r="D437" s="202"/>
      <c r="E437" s="193"/>
      <c r="F437" s="193"/>
      <c r="G437" s="202"/>
      <c r="H437" s="193"/>
      <c r="I437" s="202"/>
      <c r="J437" s="193"/>
      <c r="K437" s="200">
        <v>436</v>
      </c>
      <c r="L437" s="199" t="s">
        <v>4248</v>
      </c>
      <c r="M437" s="199" t="s">
        <v>4249</v>
      </c>
      <c r="N437" s="200">
        <v>183</v>
      </c>
      <c r="O437" s="193"/>
      <c r="P437" s="193"/>
      <c r="Q437" s="193"/>
      <c r="R437" s="193"/>
      <c r="S437" s="193"/>
      <c r="T437" s="193"/>
      <c r="U437" s="193"/>
      <c r="V437" s="193"/>
      <c r="W437" s="193"/>
      <c r="X437" s="193"/>
      <c r="Y437" s="193"/>
      <c r="Z437" s="193"/>
      <c r="AA437" s="193"/>
      <c r="AB437" s="193"/>
      <c r="AC437" s="193"/>
      <c r="AD437" s="193"/>
      <c r="AE437" s="193"/>
      <c r="AF437" s="193"/>
    </row>
    <row r="438" spans="1:32" ht="30" x14ac:dyDescent="0.25">
      <c r="A438" s="193"/>
      <c r="B438" s="193"/>
      <c r="C438" s="193"/>
      <c r="D438" s="202"/>
      <c r="E438" s="193"/>
      <c r="F438" s="193"/>
      <c r="G438" s="202"/>
      <c r="H438" s="193"/>
      <c r="I438" s="202"/>
      <c r="J438" s="193"/>
      <c r="K438" s="200">
        <v>437</v>
      </c>
      <c r="L438" s="199" t="s">
        <v>4250</v>
      </c>
      <c r="M438" s="199" t="s">
        <v>4251</v>
      </c>
      <c r="N438" s="200">
        <v>184</v>
      </c>
      <c r="O438" s="193"/>
      <c r="P438" s="193"/>
      <c r="Q438" s="193"/>
      <c r="R438" s="193"/>
      <c r="S438" s="193"/>
      <c r="T438" s="193"/>
      <c r="U438" s="193"/>
      <c r="V438" s="193"/>
      <c r="W438" s="193"/>
      <c r="X438" s="193"/>
      <c r="Y438" s="193"/>
      <c r="Z438" s="193"/>
      <c r="AA438" s="193"/>
      <c r="AB438" s="193"/>
      <c r="AC438" s="193"/>
      <c r="AD438" s="193"/>
      <c r="AE438" s="193"/>
      <c r="AF438" s="193"/>
    </row>
    <row r="439" spans="1:32" ht="45" x14ac:dyDescent="0.25">
      <c r="A439" s="193"/>
      <c r="B439" s="193"/>
      <c r="C439" s="193"/>
      <c r="D439" s="202"/>
      <c r="E439" s="193"/>
      <c r="F439" s="193"/>
      <c r="G439" s="202"/>
      <c r="H439" s="193"/>
      <c r="I439" s="202"/>
      <c r="J439" s="193"/>
      <c r="K439" s="200">
        <v>438</v>
      </c>
      <c r="L439" s="199" t="s">
        <v>4252</v>
      </c>
      <c r="M439" s="199" t="s">
        <v>4253</v>
      </c>
      <c r="N439" s="200">
        <v>184</v>
      </c>
      <c r="O439" s="193"/>
      <c r="P439" s="193"/>
      <c r="Q439" s="193"/>
      <c r="R439" s="193"/>
      <c r="S439" s="193"/>
      <c r="T439" s="193"/>
      <c r="U439" s="193"/>
      <c r="V439" s="193"/>
      <c r="W439" s="193"/>
      <c r="X439" s="193"/>
      <c r="Y439" s="193"/>
      <c r="Z439" s="193"/>
      <c r="AA439" s="193"/>
      <c r="AB439" s="193"/>
      <c r="AC439" s="193"/>
      <c r="AD439" s="193"/>
      <c r="AE439" s="193"/>
      <c r="AF439" s="193"/>
    </row>
    <row r="440" spans="1:32" ht="60" x14ac:dyDescent="0.25">
      <c r="A440" s="193"/>
      <c r="B440" s="193"/>
      <c r="C440" s="193"/>
      <c r="D440" s="202"/>
      <c r="E440" s="193"/>
      <c r="F440" s="193"/>
      <c r="G440" s="202"/>
      <c r="H440" s="193"/>
      <c r="I440" s="202"/>
      <c r="J440" s="193"/>
      <c r="K440" s="200">
        <v>439</v>
      </c>
      <c r="L440" s="199" t="s">
        <v>4254</v>
      </c>
      <c r="M440" s="199" t="s">
        <v>4255</v>
      </c>
      <c r="N440" s="200">
        <v>184</v>
      </c>
      <c r="O440" s="193"/>
      <c r="P440" s="193"/>
      <c r="Q440" s="193"/>
      <c r="R440" s="193"/>
      <c r="S440" s="193"/>
      <c r="T440" s="193"/>
      <c r="U440" s="193"/>
      <c r="V440" s="193"/>
      <c r="W440" s="193"/>
      <c r="X440" s="193"/>
      <c r="Y440" s="193"/>
      <c r="Z440" s="193"/>
      <c r="AA440" s="193"/>
      <c r="AB440" s="193"/>
      <c r="AC440" s="193"/>
      <c r="AD440" s="193"/>
      <c r="AE440" s="193"/>
      <c r="AF440" s="193"/>
    </row>
    <row r="441" spans="1:32" ht="60" x14ac:dyDescent="0.25">
      <c r="A441" s="193"/>
      <c r="B441" s="193"/>
      <c r="C441" s="193"/>
      <c r="D441" s="202"/>
      <c r="E441" s="193"/>
      <c r="F441" s="193"/>
      <c r="G441" s="202"/>
      <c r="H441" s="193"/>
      <c r="I441" s="202"/>
      <c r="J441" s="193"/>
      <c r="K441" s="200">
        <v>440</v>
      </c>
      <c r="L441" s="199" t="s">
        <v>4256</v>
      </c>
      <c r="M441" s="199" t="s">
        <v>4257</v>
      </c>
      <c r="N441" s="200">
        <v>184</v>
      </c>
      <c r="O441" s="193"/>
      <c r="P441" s="193"/>
      <c r="Q441" s="193"/>
      <c r="R441" s="193"/>
      <c r="S441" s="193"/>
      <c r="T441" s="193"/>
      <c r="U441" s="193"/>
      <c r="V441" s="193"/>
      <c r="W441" s="193"/>
      <c r="X441" s="193"/>
      <c r="Y441" s="193"/>
      <c r="Z441" s="193"/>
      <c r="AA441" s="193"/>
      <c r="AB441" s="193"/>
      <c r="AC441" s="193"/>
      <c r="AD441" s="193"/>
      <c r="AE441" s="193"/>
      <c r="AF441" s="193"/>
    </row>
    <row r="442" spans="1:32" ht="60" x14ac:dyDescent="0.25">
      <c r="A442" s="193"/>
      <c r="B442" s="193"/>
      <c r="C442" s="193"/>
      <c r="D442" s="202"/>
      <c r="E442" s="193"/>
      <c r="F442" s="193"/>
      <c r="G442" s="202"/>
      <c r="H442" s="193"/>
      <c r="I442" s="202"/>
      <c r="J442" s="193"/>
      <c r="K442" s="200">
        <v>441</v>
      </c>
      <c r="L442" s="199" t="s">
        <v>4258</v>
      </c>
      <c r="M442" s="199" t="s">
        <v>4259</v>
      </c>
      <c r="N442" s="200">
        <v>184</v>
      </c>
      <c r="O442" s="193"/>
      <c r="P442" s="193"/>
      <c r="Q442" s="193"/>
      <c r="R442" s="193"/>
      <c r="S442" s="193"/>
      <c r="T442" s="193"/>
      <c r="U442" s="193"/>
      <c r="V442" s="193"/>
      <c r="W442" s="193"/>
      <c r="X442" s="193"/>
      <c r="Y442" s="193"/>
      <c r="Z442" s="193"/>
      <c r="AA442" s="193"/>
      <c r="AB442" s="193"/>
      <c r="AC442" s="193"/>
      <c r="AD442" s="193"/>
      <c r="AE442" s="193"/>
      <c r="AF442" s="193"/>
    </row>
    <row r="443" spans="1:32" ht="30" x14ac:dyDescent="0.25">
      <c r="A443" s="193"/>
      <c r="B443" s="193"/>
      <c r="C443" s="193"/>
      <c r="D443" s="202"/>
      <c r="E443" s="193"/>
      <c r="F443" s="193"/>
      <c r="G443" s="202"/>
      <c r="H443" s="193"/>
      <c r="I443" s="202"/>
      <c r="J443" s="193"/>
      <c r="K443" s="200">
        <v>442</v>
      </c>
      <c r="L443" s="199" t="s">
        <v>4260</v>
      </c>
      <c r="M443" s="199" t="s">
        <v>4261</v>
      </c>
      <c r="N443" s="200">
        <v>219</v>
      </c>
      <c r="O443" s="193"/>
      <c r="P443" s="193"/>
      <c r="Q443" s="193"/>
      <c r="R443" s="193"/>
      <c r="S443" s="193"/>
      <c r="T443" s="193"/>
      <c r="U443" s="193"/>
      <c r="V443" s="193"/>
      <c r="W443" s="193"/>
      <c r="X443" s="193"/>
      <c r="Y443" s="193"/>
      <c r="Z443" s="193"/>
      <c r="AA443" s="193"/>
      <c r="AB443" s="193"/>
      <c r="AC443" s="193"/>
      <c r="AD443" s="193"/>
      <c r="AE443" s="193"/>
      <c r="AF443" s="193"/>
    </row>
    <row r="444" spans="1:32" ht="45" x14ac:dyDescent="0.25">
      <c r="A444" s="193"/>
      <c r="B444" s="193"/>
      <c r="C444" s="193"/>
      <c r="D444" s="202"/>
      <c r="E444" s="193"/>
      <c r="F444" s="193"/>
      <c r="G444" s="202"/>
      <c r="H444" s="193"/>
      <c r="I444" s="202"/>
      <c r="J444" s="193"/>
      <c r="K444" s="200">
        <v>443</v>
      </c>
      <c r="L444" s="199" t="s">
        <v>4262</v>
      </c>
      <c r="M444" s="199" t="s">
        <v>4263</v>
      </c>
      <c r="N444" s="200">
        <v>184</v>
      </c>
      <c r="O444" s="193"/>
      <c r="P444" s="193"/>
      <c r="Q444" s="193"/>
      <c r="R444" s="193"/>
      <c r="S444" s="193"/>
      <c r="T444" s="193"/>
      <c r="U444" s="193"/>
      <c r="V444" s="193"/>
      <c r="W444" s="193"/>
      <c r="X444" s="193"/>
      <c r="Y444" s="193"/>
      <c r="Z444" s="193"/>
      <c r="AA444" s="193"/>
      <c r="AB444" s="193"/>
      <c r="AC444" s="193"/>
      <c r="AD444" s="193"/>
      <c r="AE444" s="193"/>
      <c r="AF444" s="193"/>
    </row>
    <row r="445" spans="1:32" ht="45" x14ac:dyDescent="0.25">
      <c r="A445" s="193"/>
      <c r="B445" s="193"/>
      <c r="C445" s="193"/>
      <c r="D445" s="202"/>
      <c r="E445" s="193"/>
      <c r="F445" s="193"/>
      <c r="G445" s="202"/>
      <c r="H445" s="193"/>
      <c r="I445" s="202"/>
      <c r="J445" s="193"/>
      <c r="K445" s="200">
        <v>444</v>
      </c>
      <c r="L445" s="199" t="s">
        <v>4264</v>
      </c>
      <c r="M445" s="199" t="s">
        <v>4265</v>
      </c>
      <c r="N445" s="200">
        <v>184</v>
      </c>
      <c r="O445" s="193"/>
      <c r="P445" s="193"/>
      <c r="Q445" s="193"/>
      <c r="R445" s="193"/>
      <c r="S445" s="193"/>
      <c r="T445" s="193"/>
      <c r="U445" s="193"/>
      <c r="V445" s="193"/>
      <c r="W445" s="193"/>
      <c r="X445" s="193"/>
      <c r="Y445" s="193"/>
      <c r="Z445" s="193"/>
      <c r="AA445" s="193"/>
      <c r="AB445" s="193"/>
      <c r="AC445" s="193"/>
      <c r="AD445" s="193"/>
      <c r="AE445" s="193"/>
      <c r="AF445" s="193"/>
    </row>
    <row r="446" spans="1:32" ht="45" x14ac:dyDescent="0.25">
      <c r="A446" s="193"/>
      <c r="B446" s="193"/>
      <c r="C446" s="193"/>
      <c r="D446" s="202"/>
      <c r="E446" s="193"/>
      <c r="F446" s="193"/>
      <c r="G446" s="202"/>
      <c r="H446" s="193"/>
      <c r="I446" s="202"/>
      <c r="J446" s="193"/>
      <c r="K446" s="200">
        <v>445</v>
      </c>
      <c r="L446" s="199" t="s">
        <v>4266</v>
      </c>
      <c r="M446" s="199" t="s">
        <v>4267</v>
      </c>
      <c r="N446" s="200">
        <v>184</v>
      </c>
      <c r="O446" s="193"/>
      <c r="P446" s="193"/>
      <c r="Q446" s="193"/>
      <c r="R446" s="193"/>
      <c r="S446" s="193"/>
      <c r="T446" s="193"/>
      <c r="U446" s="193"/>
      <c r="V446" s="193"/>
      <c r="W446" s="193"/>
      <c r="X446" s="193"/>
      <c r="Y446" s="193"/>
      <c r="Z446" s="193"/>
      <c r="AA446" s="193"/>
      <c r="AB446" s="193"/>
      <c r="AC446" s="193"/>
      <c r="AD446" s="193"/>
      <c r="AE446" s="193"/>
      <c r="AF446" s="193"/>
    </row>
    <row r="447" spans="1:32" ht="45" x14ac:dyDescent="0.25">
      <c r="A447" s="193"/>
      <c r="B447" s="193"/>
      <c r="C447" s="193"/>
      <c r="D447" s="202"/>
      <c r="E447" s="193"/>
      <c r="F447" s="193"/>
      <c r="G447" s="202"/>
      <c r="H447" s="193"/>
      <c r="I447" s="202"/>
      <c r="J447" s="193"/>
      <c r="K447" s="200">
        <v>446</v>
      </c>
      <c r="L447" s="199" t="s">
        <v>4268</v>
      </c>
      <c r="M447" s="199" t="s">
        <v>4269</v>
      </c>
      <c r="N447" s="200">
        <v>184</v>
      </c>
      <c r="O447" s="193"/>
      <c r="P447" s="193"/>
      <c r="Q447" s="193"/>
      <c r="R447" s="193"/>
      <c r="S447" s="193"/>
      <c r="T447" s="193"/>
      <c r="U447" s="193"/>
      <c r="V447" s="193"/>
      <c r="W447" s="193"/>
      <c r="X447" s="193"/>
      <c r="Y447" s="193"/>
      <c r="Z447" s="193"/>
      <c r="AA447" s="193"/>
      <c r="AB447" s="193"/>
      <c r="AC447" s="193"/>
      <c r="AD447" s="193"/>
      <c r="AE447" s="193"/>
      <c r="AF447" s="193"/>
    </row>
    <row r="448" spans="1:32" ht="45" x14ac:dyDescent="0.25">
      <c r="A448" s="193"/>
      <c r="B448" s="193"/>
      <c r="C448" s="193"/>
      <c r="D448" s="202"/>
      <c r="E448" s="193"/>
      <c r="F448" s="193"/>
      <c r="G448" s="202"/>
      <c r="H448" s="193"/>
      <c r="I448" s="202"/>
      <c r="J448" s="193"/>
      <c r="K448" s="200">
        <v>447</v>
      </c>
      <c r="L448" s="199" t="s">
        <v>4270</v>
      </c>
      <c r="M448" s="199" t="s">
        <v>4271</v>
      </c>
      <c r="N448" s="200">
        <v>184</v>
      </c>
      <c r="O448" s="193"/>
      <c r="P448" s="193"/>
      <c r="Q448" s="193"/>
      <c r="R448" s="193"/>
      <c r="S448" s="193"/>
      <c r="T448" s="193"/>
      <c r="U448" s="193"/>
      <c r="V448" s="193"/>
      <c r="W448" s="193"/>
      <c r="X448" s="193"/>
      <c r="Y448" s="193"/>
      <c r="Z448" s="193"/>
      <c r="AA448" s="193"/>
      <c r="AB448" s="193"/>
      <c r="AC448" s="193"/>
      <c r="AD448" s="193"/>
      <c r="AE448" s="193"/>
      <c r="AF448" s="193"/>
    </row>
    <row r="449" spans="1:32" ht="45" x14ac:dyDescent="0.25">
      <c r="A449" s="193"/>
      <c r="B449" s="193"/>
      <c r="C449" s="193"/>
      <c r="D449" s="202"/>
      <c r="E449" s="193"/>
      <c r="F449" s="193"/>
      <c r="G449" s="202"/>
      <c r="H449" s="193"/>
      <c r="I449" s="202"/>
      <c r="J449" s="193"/>
      <c r="K449" s="200">
        <v>448</v>
      </c>
      <c r="L449" s="199" t="s">
        <v>4272</v>
      </c>
      <c r="M449" s="199" t="s">
        <v>4273</v>
      </c>
      <c r="N449" s="200">
        <v>184</v>
      </c>
      <c r="O449" s="193"/>
      <c r="P449" s="193"/>
      <c r="Q449" s="193"/>
      <c r="R449" s="193"/>
      <c r="S449" s="193"/>
      <c r="T449" s="193"/>
      <c r="U449" s="193"/>
      <c r="V449" s="193"/>
      <c r="W449" s="193"/>
      <c r="X449" s="193"/>
      <c r="Y449" s="193"/>
      <c r="Z449" s="193"/>
      <c r="AA449" s="193"/>
      <c r="AB449" s="193"/>
      <c r="AC449" s="193"/>
      <c r="AD449" s="193"/>
      <c r="AE449" s="193"/>
      <c r="AF449" s="193"/>
    </row>
    <row r="450" spans="1:32" ht="30" x14ac:dyDescent="0.25">
      <c r="A450" s="193"/>
      <c r="B450" s="193"/>
      <c r="C450" s="193"/>
      <c r="D450" s="202"/>
      <c r="E450" s="193"/>
      <c r="F450" s="193"/>
      <c r="G450" s="202"/>
      <c r="H450" s="193"/>
      <c r="I450" s="202"/>
      <c r="J450" s="193"/>
      <c r="K450" s="200">
        <v>449</v>
      </c>
      <c r="L450" s="199" t="s">
        <v>4274</v>
      </c>
      <c r="M450" s="199" t="s">
        <v>4275</v>
      </c>
      <c r="N450" s="200">
        <v>185</v>
      </c>
      <c r="O450" s="193"/>
      <c r="P450" s="193"/>
      <c r="Q450" s="193"/>
      <c r="R450" s="193"/>
      <c r="S450" s="193"/>
      <c r="T450" s="193"/>
      <c r="U450" s="193"/>
      <c r="V450" s="193"/>
      <c r="W450" s="193"/>
      <c r="X450" s="193"/>
      <c r="Y450" s="193"/>
      <c r="Z450" s="193"/>
      <c r="AA450" s="193"/>
      <c r="AB450" s="193"/>
      <c r="AC450" s="193"/>
      <c r="AD450" s="193"/>
      <c r="AE450" s="193"/>
      <c r="AF450" s="193"/>
    </row>
    <row r="451" spans="1:32" ht="45" x14ac:dyDescent="0.25">
      <c r="A451" s="193"/>
      <c r="B451" s="193"/>
      <c r="C451" s="193"/>
      <c r="D451" s="202"/>
      <c r="E451" s="193"/>
      <c r="F451" s="193"/>
      <c r="G451" s="202"/>
      <c r="H451" s="193"/>
      <c r="I451" s="202"/>
      <c r="J451" s="193"/>
      <c r="K451" s="200">
        <v>450</v>
      </c>
      <c r="L451" s="199" t="s">
        <v>4276</v>
      </c>
      <c r="M451" s="199" t="s">
        <v>4277</v>
      </c>
      <c r="N451" s="200">
        <v>185</v>
      </c>
      <c r="O451" s="193"/>
      <c r="P451" s="193"/>
      <c r="Q451" s="193"/>
      <c r="R451" s="193"/>
      <c r="S451" s="193"/>
      <c r="T451" s="193"/>
      <c r="U451" s="193"/>
      <c r="V451" s="193"/>
      <c r="W451" s="193"/>
      <c r="X451" s="193"/>
      <c r="Y451" s="193"/>
      <c r="Z451" s="193"/>
      <c r="AA451" s="193"/>
      <c r="AB451" s="193"/>
      <c r="AC451" s="193"/>
      <c r="AD451" s="193"/>
      <c r="AE451" s="193"/>
      <c r="AF451" s="193"/>
    </row>
    <row r="452" spans="1:32" ht="45" x14ac:dyDescent="0.25">
      <c r="A452" s="193"/>
      <c r="B452" s="193"/>
      <c r="C452" s="193"/>
      <c r="D452" s="202"/>
      <c r="E452" s="193"/>
      <c r="F452" s="193"/>
      <c r="G452" s="202"/>
      <c r="H452" s="193"/>
      <c r="I452" s="202"/>
      <c r="J452" s="193"/>
      <c r="K452" s="200">
        <v>451</v>
      </c>
      <c r="L452" s="199" t="s">
        <v>4278</v>
      </c>
      <c r="M452" s="199" t="s">
        <v>4279</v>
      </c>
      <c r="N452" s="200">
        <v>185</v>
      </c>
      <c r="O452" s="193"/>
      <c r="P452" s="193"/>
      <c r="Q452" s="193"/>
      <c r="R452" s="193"/>
      <c r="S452" s="193"/>
      <c r="T452" s="193"/>
      <c r="U452" s="193"/>
      <c r="V452" s="193"/>
      <c r="W452" s="193"/>
      <c r="X452" s="193"/>
      <c r="Y452" s="193"/>
      <c r="Z452" s="193"/>
      <c r="AA452" s="193"/>
      <c r="AB452" s="193"/>
      <c r="AC452" s="193"/>
      <c r="AD452" s="193"/>
      <c r="AE452" s="193"/>
      <c r="AF452" s="193"/>
    </row>
    <row r="453" spans="1:32" ht="45" x14ac:dyDescent="0.25">
      <c r="A453" s="193"/>
      <c r="B453" s="193"/>
      <c r="C453" s="193"/>
      <c r="D453" s="202"/>
      <c r="E453" s="193"/>
      <c r="F453" s="193"/>
      <c r="G453" s="202"/>
      <c r="H453" s="193"/>
      <c r="I453" s="202"/>
      <c r="J453" s="193"/>
      <c r="K453" s="200">
        <v>452</v>
      </c>
      <c r="L453" s="199" t="s">
        <v>4280</v>
      </c>
      <c r="M453" s="199" t="s">
        <v>4281</v>
      </c>
      <c r="N453" s="200">
        <v>185</v>
      </c>
      <c r="O453" s="193"/>
      <c r="P453" s="193"/>
      <c r="Q453" s="193"/>
      <c r="R453" s="193"/>
      <c r="S453" s="193"/>
      <c r="T453" s="193"/>
      <c r="U453" s="193"/>
      <c r="V453" s="193"/>
      <c r="W453" s="193"/>
      <c r="X453" s="193"/>
      <c r="Y453" s="193"/>
      <c r="Z453" s="193"/>
      <c r="AA453" s="193"/>
      <c r="AB453" s="193"/>
      <c r="AC453" s="193"/>
      <c r="AD453" s="193"/>
      <c r="AE453" s="193"/>
      <c r="AF453" s="193"/>
    </row>
    <row r="454" spans="1:32" ht="45" x14ac:dyDescent="0.25">
      <c r="A454" s="193"/>
      <c r="B454" s="193"/>
      <c r="C454" s="193"/>
      <c r="D454" s="202"/>
      <c r="E454" s="193"/>
      <c r="F454" s="193"/>
      <c r="G454" s="202"/>
      <c r="H454" s="193"/>
      <c r="I454" s="202"/>
      <c r="J454" s="193"/>
      <c r="K454" s="200">
        <v>453</v>
      </c>
      <c r="L454" s="199" t="s">
        <v>4282</v>
      </c>
      <c r="M454" s="199" t="s">
        <v>4283</v>
      </c>
      <c r="N454" s="200">
        <v>185</v>
      </c>
      <c r="O454" s="193"/>
      <c r="P454" s="193"/>
      <c r="Q454" s="193"/>
      <c r="R454" s="193"/>
      <c r="S454" s="193"/>
      <c r="T454" s="193"/>
      <c r="U454" s="193"/>
      <c r="V454" s="193"/>
      <c r="W454" s="193"/>
      <c r="X454" s="193"/>
      <c r="Y454" s="193"/>
      <c r="Z454" s="193"/>
      <c r="AA454" s="193"/>
      <c r="AB454" s="193"/>
      <c r="AC454" s="193"/>
      <c r="AD454" s="193"/>
      <c r="AE454" s="193"/>
      <c r="AF454" s="193"/>
    </row>
    <row r="455" spans="1:32" ht="45" x14ac:dyDescent="0.25">
      <c r="A455" s="193"/>
      <c r="B455" s="193"/>
      <c r="C455" s="193"/>
      <c r="D455" s="202"/>
      <c r="E455" s="193"/>
      <c r="F455" s="193"/>
      <c r="G455" s="202"/>
      <c r="H455" s="193"/>
      <c r="I455" s="202"/>
      <c r="J455" s="193"/>
      <c r="K455" s="200">
        <v>454</v>
      </c>
      <c r="L455" s="199" t="s">
        <v>4284</v>
      </c>
      <c r="M455" s="199" t="s">
        <v>4285</v>
      </c>
      <c r="N455" s="200">
        <v>185</v>
      </c>
      <c r="O455" s="193"/>
      <c r="P455" s="193"/>
      <c r="Q455" s="193"/>
      <c r="R455" s="193"/>
      <c r="S455" s="193"/>
      <c r="T455" s="193"/>
      <c r="U455" s="193"/>
      <c r="V455" s="193"/>
      <c r="W455" s="193"/>
      <c r="X455" s="193"/>
      <c r="Y455" s="193"/>
      <c r="Z455" s="193"/>
      <c r="AA455" s="193"/>
      <c r="AB455" s="193"/>
      <c r="AC455" s="193"/>
      <c r="AD455" s="193"/>
      <c r="AE455" s="193"/>
      <c r="AF455" s="193"/>
    </row>
    <row r="456" spans="1:32" ht="45" x14ac:dyDescent="0.25">
      <c r="A456" s="193"/>
      <c r="B456" s="193"/>
      <c r="C456" s="193"/>
      <c r="D456" s="202"/>
      <c r="E456" s="193"/>
      <c r="F456" s="193"/>
      <c r="G456" s="202"/>
      <c r="H456" s="193"/>
      <c r="I456" s="202"/>
      <c r="J456" s="193"/>
      <c r="K456" s="200">
        <v>455</v>
      </c>
      <c r="L456" s="199" t="s">
        <v>4286</v>
      </c>
      <c r="M456" s="199" t="s">
        <v>4287</v>
      </c>
      <c r="N456" s="200">
        <v>185</v>
      </c>
      <c r="O456" s="193"/>
      <c r="P456" s="193"/>
      <c r="Q456" s="193"/>
      <c r="R456" s="193"/>
      <c r="S456" s="193"/>
      <c r="T456" s="193"/>
      <c r="U456" s="193"/>
      <c r="V456" s="193"/>
      <c r="W456" s="193"/>
      <c r="X456" s="193"/>
      <c r="Y456" s="193"/>
      <c r="Z456" s="193"/>
      <c r="AA456" s="193"/>
      <c r="AB456" s="193"/>
      <c r="AC456" s="193"/>
      <c r="AD456" s="193"/>
      <c r="AE456" s="193"/>
      <c r="AF456" s="193"/>
    </row>
    <row r="457" spans="1:32" ht="30" x14ac:dyDescent="0.25">
      <c r="A457" s="193"/>
      <c r="B457" s="193"/>
      <c r="C457" s="193"/>
      <c r="D457" s="202"/>
      <c r="E457" s="193"/>
      <c r="F457" s="193"/>
      <c r="G457" s="202"/>
      <c r="H457" s="193"/>
      <c r="I457" s="202"/>
      <c r="J457" s="193"/>
      <c r="K457" s="200">
        <v>456</v>
      </c>
      <c r="L457" s="199" t="s">
        <v>4288</v>
      </c>
      <c r="M457" s="199" t="s">
        <v>4289</v>
      </c>
      <c r="N457" s="200">
        <v>186</v>
      </c>
      <c r="O457" s="193"/>
      <c r="P457" s="193"/>
      <c r="Q457" s="193"/>
      <c r="R457" s="193"/>
      <c r="S457" s="193"/>
      <c r="T457" s="193"/>
      <c r="U457" s="193"/>
      <c r="V457" s="193"/>
      <c r="W457" s="193"/>
      <c r="X457" s="193"/>
      <c r="Y457" s="193"/>
      <c r="Z457" s="193"/>
      <c r="AA457" s="193"/>
      <c r="AB457" s="193"/>
      <c r="AC457" s="193"/>
      <c r="AD457" s="193"/>
      <c r="AE457" s="193"/>
      <c r="AF457" s="193"/>
    </row>
    <row r="458" spans="1:32" ht="30" x14ac:dyDescent="0.25">
      <c r="A458" s="193"/>
      <c r="B458" s="193"/>
      <c r="C458" s="193"/>
      <c r="D458" s="202"/>
      <c r="E458" s="193"/>
      <c r="F458" s="193"/>
      <c r="G458" s="202"/>
      <c r="H458" s="193"/>
      <c r="I458" s="202"/>
      <c r="J458" s="193"/>
      <c r="K458" s="200">
        <v>457</v>
      </c>
      <c r="L458" s="199" t="s">
        <v>4290</v>
      </c>
      <c r="M458" s="199" t="s">
        <v>4291</v>
      </c>
      <c r="N458" s="200">
        <v>187</v>
      </c>
      <c r="O458" s="193"/>
      <c r="P458" s="193"/>
      <c r="Q458" s="193"/>
      <c r="R458" s="193"/>
      <c r="S458" s="193"/>
      <c r="T458" s="193"/>
      <c r="U458" s="193"/>
      <c r="V458" s="193"/>
      <c r="W458" s="193"/>
      <c r="X458" s="193"/>
      <c r="Y458" s="193"/>
      <c r="Z458" s="193"/>
      <c r="AA458" s="193"/>
      <c r="AB458" s="193"/>
      <c r="AC458" s="193"/>
      <c r="AD458" s="193"/>
      <c r="AE458" s="193"/>
      <c r="AF458" s="193"/>
    </row>
    <row r="459" spans="1:32" ht="30" x14ac:dyDescent="0.25">
      <c r="A459" s="193"/>
      <c r="B459" s="193"/>
      <c r="C459" s="193"/>
      <c r="D459" s="202"/>
      <c r="E459" s="193"/>
      <c r="F459" s="193"/>
      <c r="G459" s="202"/>
      <c r="H459" s="193"/>
      <c r="I459" s="202"/>
      <c r="J459" s="193"/>
      <c r="K459" s="200">
        <v>458</v>
      </c>
      <c r="L459" s="199" t="s">
        <v>4292</v>
      </c>
      <c r="M459" s="199" t="s">
        <v>4293</v>
      </c>
      <c r="N459" s="200">
        <v>187</v>
      </c>
      <c r="O459" s="193"/>
      <c r="P459" s="193"/>
      <c r="Q459" s="193"/>
      <c r="R459" s="193"/>
      <c r="S459" s="193"/>
      <c r="T459" s="193"/>
      <c r="U459" s="193"/>
      <c r="V459" s="193"/>
      <c r="W459" s="193"/>
      <c r="X459" s="193"/>
      <c r="Y459" s="193"/>
      <c r="Z459" s="193"/>
      <c r="AA459" s="193"/>
      <c r="AB459" s="193"/>
      <c r="AC459" s="193"/>
      <c r="AD459" s="193"/>
      <c r="AE459" s="193"/>
      <c r="AF459" s="193"/>
    </row>
    <row r="460" spans="1:32" ht="30" x14ac:dyDescent="0.25">
      <c r="A460" s="193"/>
      <c r="B460" s="193"/>
      <c r="C460" s="193"/>
      <c r="D460" s="202"/>
      <c r="E460" s="193"/>
      <c r="F460" s="193"/>
      <c r="G460" s="202"/>
      <c r="H460" s="193"/>
      <c r="I460" s="202"/>
      <c r="J460" s="193"/>
      <c r="K460" s="200">
        <v>459</v>
      </c>
      <c r="L460" s="199" t="s">
        <v>4294</v>
      </c>
      <c r="M460" s="199" t="s">
        <v>4295</v>
      </c>
      <c r="N460" s="200">
        <v>187</v>
      </c>
      <c r="O460" s="193"/>
      <c r="P460" s="193"/>
      <c r="Q460" s="193"/>
      <c r="R460" s="193"/>
      <c r="S460" s="193"/>
      <c r="T460" s="193"/>
      <c r="U460" s="193"/>
      <c r="V460" s="193"/>
      <c r="W460" s="193"/>
      <c r="X460" s="193"/>
      <c r="Y460" s="193"/>
      <c r="Z460" s="193"/>
      <c r="AA460" s="193"/>
      <c r="AB460" s="193"/>
      <c r="AC460" s="193"/>
      <c r="AD460" s="193"/>
      <c r="AE460" s="193"/>
      <c r="AF460" s="193"/>
    </row>
    <row r="461" spans="1:32" ht="45" x14ac:dyDescent="0.25">
      <c r="A461" s="193"/>
      <c r="B461" s="193"/>
      <c r="C461" s="193"/>
      <c r="D461" s="202"/>
      <c r="E461" s="193"/>
      <c r="F461" s="193"/>
      <c r="G461" s="202"/>
      <c r="H461" s="193"/>
      <c r="I461" s="202"/>
      <c r="J461" s="193"/>
      <c r="K461" s="200">
        <v>460</v>
      </c>
      <c r="L461" s="199" t="s">
        <v>4296</v>
      </c>
      <c r="M461" s="199" t="s">
        <v>4297</v>
      </c>
      <c r="N461" s="200">
        <v>187</v>
      </c>
      <c r="O461" s="193"/>
      <c r="P461" s="193"/>
      <c r="Q461" s="193"/>
      <c r="R461" s="193"/>
      <c r="S461" s="193"/>
      <c r="T461" s="193"/>
      <c r="U461" s="193"/>
      <c r="V461" s="193"/>
      <c r="W461" s="193"/>
      <c r="X461" s="193"/>
      <c r="Y461" s="193"/>
      <c r="Z461" s="193"/>
      <c r="AA461" s="193"/>
      <c r="AB461" s="193"/>
      <c r="AC461" s="193"/>
      <c r="AD461" s="193"/>
      <c r="AE461" s="193"/>
      <c r="AF461" s="193"/>
    </row>
    <row r="462" spans="1:32" ht="30" x14ac:dyDescent="0.25">
      <c r="A462" s="193"/>
      <c r="B462" s="193"/>
      <c r="C462" s="193"/>
      <c r="D462" s="202"/>
      <c r="E462" s="193"/>
      <c r="F462" s="193"/>
      <c r="G462" s="202"/>
      <c r="H462" s="193"/>
      <c r="I462" s="202"/>
      <c r="J462" s="193"/>
      <c r="K462" s="200">
        <v>461</v>
      </c>
      <c r="L462" s="199" t="s">
        <v>4298</v>
      </c>
      <c r="M462" s="199" t="s">
        <v>4299</v>
      </c>
      <c r="N462" s="200">
        <v>187</v>
      </c>
      <c r="O462" s="193"/>
      <c r="P462" s="193"/>
      <c r="Q462" s="193"/>
      <c r="R462" s="193"/>
      <c r="S462" s="193"/>
      <c r="T462" s="193"/>
      <c r="U462" s="193"/>
      <c r="V462" s="193"/>
      <c r="W462" s="193"/>
      <c r="X462" s="193"/>
      <c r="Y462" s="193"/>
      <c r="Z462" s="193"/>
      <c r="AA462" s="193"/>
      <c r="AB462" s="193"/>
      <c r="AC462" s="193"/>
      <c r="AD462" s="193"/>
      <c r="AE462" s="193"/>
      <c r="AF462" s="193"/>
    </row>
    <row r="463" spans="1:32" ht="45" x14ac:dyDescent="0.25">
      <c r="A463" s="193"/>
      <c r="B463" s="193"/>
      <c r="C463" s="193"/>
      <c r="D463" s="202"/>
      <c r="E463" s="193"/>
      <c r="F463" s="193"/>
      <c r="G463" s="202"/>
      <c r="H463" s="193"/>
      <c r="I463" s="202"/>
      <c r="J463" s="193"/>
      <c r="K463" s="200">
        <v>462</v>
      </c>
      <c r="L463" s="199" t="s">
        <v>4300</v>
      </c>
      <c r="M463" s="199" t="s">
        <v>4301</v>
      </c>
      <c r="N463" s="200">
        <v>188</v>
      </c>
      <c r="O463" s="193"/>
      <c r="P463" s="193"/>
      <c r="Q463" s="193"/>
      <c r="R463" s="193"/>
      <c r="S463" s="193"/>
      <c r="T463" s="193"/>
      <c r="U463" s="193"/>
      <c r="V463" s="193"/>
      <c r="W463" s="193"/>
      <c r="X463" s="193"/>
      <c r="Y463" s="193"/>
      <c r="Z463" s="193"/>
      <c r="AA463" s="193"/>
      <c r="AB463" s="193"/>
      <c r="AC463" s="193"/>
      <c r="AD463" s="193"/>
      <c r="AE463" s="193"/>
      <c r="AF463" s="193"/>
    </row>
    <row r="464" spans="1:32" ht="30" x14ac:dyDescent="0.25">
      <c r="A464" s="193"/>
      <c r="B464" s="193"/>
      <c r="C464" s="193"/>
      <c r="D464" s="202"/>
      <c r="E464" s="193"/>
      <c r="F464" s="193"/>
      <c r="G464" s="202"/>
      <c r="H464" s="193"/>
      <c r="I464" s="202"/>
      <c r="J464" s="193"/>
      <c r="K464" s="200">
        <v>463</v>
      </c>
      <c r="L464" s="199" t="s">
        <v>4302</v>
      </c>
      <c r="M464" s="199" t="s">
        <v>4303</v>
      </c>
      <c r="N464" s="200">
        <v>189</v>
      </c>
      <c r="O464" s="193"/>
      <c r="P464" s="193"/>
      <c r="Q464" s="193"/>
      <c r="R464" s="193"/>
      <c r="S464" s="193"/>
      <c r="T464" s="193"/>
      <c r="U464" s="193"/>
      <c r="V464" s="193"/>
      <c r="W464" s="193"/>
      <c r="X464" s="193"/>
      <c r="Y464" s="193"/>
      <c r="Z464" s="193"/>
      <c r="AA464" s="193"/>
      <c r="AB464" s="193"/>
      <c r="AC464" s="193"/>
      <c r="AD464" s="193"/>
      <c r="AE464" s="193"/>
      <c r="AF464" s="193"/>
    </row>
    <row r="465" spans="1:32" ht="30" x14ac:dyDescent="0.25">
      <c r="A465" s="193"/>
      <c r="B465" s="193"/>
      <c r="C465" s="193"/>
      <c r="D465" s="202"/>
      <c r="E465" s="193"/>
      <c r="F465" s="193"/>
      <c r="G465" s="202"/>
      <c r="H465" s="193"/>
      <c r="I465" s="202"/>
      <c r="J465" s="193"/>
      <c r="K465" s="200">
        <v>464</v>
      </c>
      <c r="L465" s="199" t="s">
        <v>4304</v>
      </c>
      <c r="M465" s="199" t="s">
        <v>4305</v>
      </c>
      <c r="N465" s="200">
        <v>189</v>
      </c>
      <c r="O465" s="193"/>
      <c r="P465" s="193"/>
      <c r="Q465" s="193"/>
      <c r="R465" s="193"/>
      <c r="S465" s="193"/>
      <c r="T465" s="193"/>
      <c r="U465" s="193"/>
      <c r="V465" s="193"/>
      <c r="W465" s="193"/>
      <c r="X465" s="193"/>
      <c r="Y465" s="193"/>
      <c r="Z465" s="193"/>
      <c r="AA465" s="193"/>
      <c r="AB465" s="193"/>
      <c r="AC465" s="193"/>
      <c r="AD465" s="193"/>
      <c r="AE465" s="193"/>
      <c r="AF465" s="193"/>
    </row>
    <row r="466" spans="1:32" ht="30" x14ac:dyDescent="0.25">
      <c r="A466" s="193"/>
      <c r="B466" s="193"/>
      <c r="C466" s="193"/>
      <c r="D466" s="202"/>
      <c r="E466" s="193"/>
      <c r="F466" s="193"/>
      <c r="G466" s="202"/>
      <c r="H466" s="193"/>
      <c r="I466" s="202"/>
      <c r="J466" s="193"/>
      <c r="K466" s="200">
        <v>465</v>
      </c>
      <c r="L466" s="199" t="s">
        <v>4306</v>
      </c>
      <c r="M466" s="199" t="s">
        <v>4307</v>
      </c>
      <c r="N466" s="200">
        <v>189</v>
      </c>
      <c r="O466" s="193"/>
      <c r="P466" s="193"/>
      <c r="Q466" s="193"/>
      <c r="R466" s="193"/>
      <c r="S466" s="193"/>
      <c r="T466" s="193"/>
      <c r="U466" s="193"/>
      <c r="V466" s="193"/>
      <c r="W466" s="193"/>
      <c r="X466" s="193"/>
      <c r="Y466" s="193"/>
      <c r="Z466" s="193"/>
      <c r="AA466" s="193"/>
      <c r="AB466" s="193"/>
      <c r="AC466" s="193"/>
      <c r="AD466" s="193"/>
      <c r="AE466" s="193"/>
      <c r="AF466" s="193"/>
    </row>
    <row r="467" spans="1:32" x14ac:dyDescent="0.25">
      <c r="A467" s="193"/>
      <c r="B467" s="193"/>
      <c r="C467" s="193"/>
      <c r="D467" s="202"/>
      <c r="E467" s="193"/>
      <c r="F467" s="193"/>
      <c r="G467" s="202"/>
      <c r="H467" s="193"/>
      <c r="I467" s="202"/>
      <c r="J467" s="193"/>
      <c r="K467" s="200">
        <v>466</v>
      </c>
      <c r="L467" s="199" t="s">
        <v>4308</v>
      </c>
      <c r="M467" s="199" t="s">
        <v>4309</v>
      </c>
      <c r="N467" s="200">
        <v>189</v>
      </c>
      <c r="O467" s="193"/>
      <c r="P467" s="193"/>
      <c r="Q467" s="193"/>
      <c r="R467" s="193"/>
      <c r="S467" s="193"/>
      <c r="T467" s="193"/>
      <c r="U467" s="193"/>
      <c r="V467" s="193"/>
      <c r="W467" s="193"/>
      <c r="X467" s="193"/>
      <c r="Y467" s="193"/>
      <c r="Z467" s="193"/>
      <c r="AA467" s="193"/>
      <c r="AB467" s="193"/>
      <c r="AC467" s="193"/>
      <c r="AD467" s="193"/>
      <c r="AE467" s="193"/>
      <c r="AF467" s="193"/>
    </row>
    <row r="468" spans="1:32" x14ac:dyDescent="0.25">
      <c r="A468" s="193"/>
      <c r="B468" s="193"/>
      <c r="C468" s="193"/>
      <c r="D468" s="202"/>
      <c r="E468" s="193"/>
      <c r="F468" s="193"/>
      <c r="G468" s="202"/>
      <c r="H468" s="193"/>
      <c r="I468" s="202"/>
      <c r="J468" s="193"/>
      <c r="K468" s="200">
        <v>467</v>
      </c>
      <c r="L468" s="199" t="s">
        <v>4310</v>
      </c>
      <c r="M468" s="199" t="s">
        <v>4311</v>
      </c>
      <c r="N468" s="200">
        <v>189</v>
      </c>
      <c r="O468" s="193"/>
      <c r="P468" s="193"/>
      <c r="Q468" s="193"/>
      <c r="R468" s="193"/>
      <c r="S468" s="193"/>
      <c r="T468" s="193"/>
      <c r="U468" s="193"/>
      <c r="V468" s="193"/>
      <c r="W468" s="193"/>
      <c r="X468" s="193"/>
      <c r="Y468" s="193"/>
      <c r="Z468" s="193"/>
      <c r="AA468" s="193"/>
      <c r="AB468" s="193"/>
      <c r="AC468" s="193"/>
      <c r="AD468" s="193"/>
      <c r="AE468" s="193"/>
      <c r="AF468" s="193"/>
    </row>
    <row r="469" spans="1:32" ht="45" x14ac:dyDescent="0.25">
      <c r="A469" s="193"/>
      <c r="B469" s="193"/>
      <c r="C469" s="193"/>
      <c r="D469" s="202"/>
      <c r="E469" s="193"/>
      <c r="F469" s="193"/>
      <c r="G469" s="202"/>
      <c r="H469" s="193"/>
      <c r="I469" s="202"/>
      <c r="J469" s="193"/>
      <c r="K469" s="200">
        <v>468</v>
      </c>
      <c r="L469" s="199" t="s">
        <v>4312</v>
      </c>
      <c r="M469" s="199" t="s">
        <v>4313</v>
      </c>
      <c r="N469" s="200">
        <v>190</v>
      </c>
      <c r="O469" s="193"/>
      <c r="P469" s="193"/>
      <c r="Q469" s="193"/>
      <c r="R469" s="193"/>
      <c r="S469" s="193"/>
      <c r="T469" s="193"/>
      <c r="U469" s="193"/>
      <c r="V469" s="193"/>
      <c r="W469" s="193"/>
      <c r="X469" s="193"/>
      <c r="Y469" s="193"/>
      <c r="Z469" s="193"/>
      <c r="AA469" s="193"/>
      <c r="AB469" s="193"/>
      <c r="AC469" s="193"/>
      <c r="AD469" s="193"/>
      <c r="AE469" s="193"/>
      <c r="AF469" s="193"/>
    </row>
    <row r="470" spans="1:32" ht="45" x14ac:dyDescent="0.25">
      <c r="A470" s="193"/>
      <c r="B470" s="193"/>
      <c r="C470" s="193"/>
      <c r="D470" s="202"/>
      <c r="E470" s="193"/>
      <c r="F470" s="193"/>
      <c r="G470" s="202"/>
      <c r="H470" s="193"/>
      <c r="I470" s="202"/>
      <c r="J470" s="193"/>
      <c r="K470" s="200">
        <v>469</v>
      </c>
      <c r="L470" s="199" t="s">
        <v>4314</v>
      </c>
      <c r="M470" s="199" t="s">
        <v>4315</v>
      </c>
      <c r="N470" s="200">
        <v>190</v>
      </c>
      <c r="O470" s="193"/>
      <c r="P470" s="193"/>
      <c r="Q470" s="193"/>
      <c r="R470" s="193"/>
      <c r="S470" s="193"/>
      <c r="T470" s="193"/>
      <c r="U470" s="193"/>
      <c r="V470" s="193"/>
      <c r="W470" s="193"/>
      <c r="X470" s="193"/>
      <c r="Y470" s="193"/>
      <c r="Z470" s="193"/>
      <c r="AA470" s="193"/>
      <c r="AB470" s="193"/>
      <c r="AC470" s="193"/>
      <c r="AD470" s="193"/>
      <c r="AE470" s="193"/>
      <c r="AF470" s="193"/>
    </row>
    <row r="471" spans="1:32" ht="30" x14ac:dyDescent="0.25">
      <c r="A471" s="193"/>
      <c r="B471" s="193"/>
      <c r="C471" s="193"/>
      <c r="D471" s="202"/>
      <c r="E471" s="193"/>
      <c r="F471" s="193"/>
      <c r="G471" s="202"/>
      <c r="H471" s="193"/>
      <c r="I471" s="202"/>
      <c r="J471" s="193"/>
      <c r="K471" s="200">
        <v>470</v>
      </c>
      <c r="L471" s="199" t="s">
        <v>4316</v>
      </c>
      <c r="M471" s="199" t="s">
        <v>4317</v>
      </c>
      <c r="N471" s="200">
        <v>190</v>
      </c>
      <c r="O471" s="193"/>
      <c r="P471" s="193"/>
      <c r="Q471" s="193"/>
      <c r="R471" s="193"/>
      <c r="S471" s="193"/>
      <c r="T471" s="193"/>
      <c r="U471" s="193"/>
      <c r="V471" s="193"/>
      <c r="W471" s="193"/>
      <c r="X471" s="193"/>
      <c r="Y471" s="193"/>
      <c r="Z471" s="193"/>
      <c r="AA471" s="193"/>
      <c r="AB471" s="193"/>
      <c r="AC471" s="193"/>
      <c r="AD471" s="193"/>
      <c r="AE471" s="193"/>
      <c r="AF471" s="193"/>
    </row>
    <row r="472" spans="1:32" ht="30" x14ac:dyDescent="0.25">
      <c r="A472" s="193"/>
      <c r="B472" s="193"/>
      <c r="C472" s="193"/>
      <c r="D472" s="202"/>
      <c r="E472" s="193"/>
      <c r="F472" s="193"/>
      <c r="G472" s="202"/>
      <c r="H472" s="193"/>
      <c r="I472" s="202"/>
      <c r="J472" s="193"/>
      <c r="K472" s="200">
        <v>471</v>
      </c>
      <c r="L472" s="199" t="s">
        <v>4318</v>
      </c>
      <c r="M472" s="199" t="s">
        <v>4319</v>
      </c>
      <c r="N472" s="200">
        <v>191</v>
      </c>
      <c r="O472" s="193"/>
      <c r="P472" s="193"/>
      <c r="Q472" s="193"/>
      <c r="R472" s="193"/>
      <c r="S472" s="193"/>
      <c r="T472" s="193"/>
      <c r="U472" s="193"/>
      <c r="V472" s="193"/>
      <c r="W472" s="193"/>
      <c r="X472" s="193"/>
      <c r="Y472" s="193"/>
      <c r="Z472" s="193"/>
      <c r="AA472" s="193"/>
      <c r="AB472" s="193"/>
      <c r="AC472" s="193"/>
      <c r="AD472" s="193"/>
      <c r="AE472" s="193"/>
      <c r="AF472" s="193"/>
    </row>
    <row r="473" spans="1:32" x14ac:dyDescent="0.25">
      <c r="A473" s="193"/>
      <c r="B473" s="193"/>
      <c r="C473" s="193"/>
      <c r="D473" s="202"/>
      <c r="E473" s="193"/>
      <c r="F473" s="193"/>
      <c r="G473" s="202"/>
      <c r="H473" s="193"/>
      <c r="I473" s="202"/>
      <c r="J473" s="193"/>
      <c r="K473" s="200">
        <v>472</v>
      </c>
      <c r="L473" s="199" t="s">
        <v>4320</v>
      </c>
      <c r="M473" s="199" t="s">
        <v>4321</v>
      </c>
      <c r="N473" s="200">
        <v>192</v>
      </c>
      <c r="O473" s="193"/>
      <c r="P473" s="193"/>
      <c r="Q473" s="193"/>
      <c r="R473" s="193"/>
      <c r="S473" s="193"/>
      <c r="T473" s="193"/>
      <c r="U473" s="193"/>
      <c r="V473" s="193"/>
      <c r="W473" s="193"/>
      <c r="X473" s="193"/>
      <c r="Y473" s="193"/>
      <c r="Z473" s="193"/>
      <c r="AA473" s="193"/>
      <c r="AB473" s="193"/>
      <c r="AC473" s="193"/>
      <c r="AD473" s="193"/>
      <c r="AE473" s="193"/>
      <c r="AF473" s="193"/>
    </row>
    <row r="474" spans="1:32" x14ac:dyDescent="0.25">
      <c r="A474" s="193"/>
      <c r="B474" s="193"/>
      <c r="C474" s="193"/>
      <c r="D474" s="202"/>
      <c r="E474" s="193"/>
      <c r="F474" s="193"/>
      <c r="G474" s="202"/>
      <c r="H474" s="193"/>
      <c r="I474" s="202"/>
      <c r="J474" s="193"/>
      <c r="K474" s="200">
        <v>473</v>
      </c>
      <c r="L474" s="199" t="s">
        <v>4322</v>
      </c>
      <c r="M474" s="199" t="s">
        <v>4323</v>
      </c>
      <c r="N474" s="200">
        <v>193</v>
      </c>
      <c r="O474" s="193"/>
      <c r="P474" s="193"/>
      <c r="Q474" s="193"/>
      <c r="R474" s="193"/>
      <c r="S474" s="193"/>
      <c r="T474" s="193"/>
      <c r="U474" s="193"/>
      <c r="V474" s="193"/>
      <c r="W474" s="193"/>
      <c r="X474" s="193"/>
      <c r="Y474" s="193"/>
      <c r="Z474" s="193"/>
      <c r="AA474" s="193"/>
      <c r="AB474" s="193"/>
      <c r="AC474" s="193"/>
      <c r="AD474" s="193"/>
      <c r="AE474" s="193"/>
      <c r="AF474" s="193"/>
    </row>
    <row r="475" spans="1:32" x14ac:dyDescent="0.25">
      <c r="A475" s="193"/>
      <c r="B475" s="193"/>
      <c r="C475" s="193"/>
      <c r="D475" s="202"/>
      <c r="E475" s="193"/>
      <c r="F475" s="193"/>
      <c r="G475" s="202"/>
      <c r="H475" s="193"/>
      <c r="I475" s="202"/>
      <c r="J475" s="193"/>
      <c r="K475" s="200">
        <v>474</v>
      </c>
      <c r="L475" s="199" t="s">
        <v>4324</v>
      </c>
      <c r="M475" s="199" t="s">
        <v>4325</v>
      </c>
      <c r="N475" s="200">
        <v>194</v>
      </c>
      <c r="O475" s="193"/>
      <c r="P475" s="193"/>
      <c r="Q475" s="193"/>
      <c r="R475" s="193"/>
      <c r="S475" s="193"/>
      <c r="T475" s="193"/>
      <c r="U475" s="193"/>
      <c r="V475" s="193"/>
      <c r="W475" s="193"/>
      <c r="X475" s="193"/>
      <c r="Y475" s="193"/>
      <c r="Z475" s="193"/>
      <c r="AA475" s="193"/>
      <c r="AB475" s="193"/>
      <c r="AC475" s="193"/>
      <c r="AD475" s="193"/>
      <c r="AE475" s="193"/>
      <c r="AF475" s="193"/>
    </row>
    <row r="476" spans="1:32" x14ac:dyDescent="0.25">
      <c r="A476" s="193"/>
      <c r="B476" s="193"/>
      <c r="C476" s="193"/>
      <c r="D476" s="202"/>
      <c r="E476" s="193"/>
      <c r="F476" s="193"/>
      <c r="G476" s="202"/>
      <c r="H476" s="193"/>
      <c r="I476" s="202"/>
      <c r="J476" s="193"/>
      <c r="K476" s="200">
        <v>475</v>
      </c>
      <c r="L476" s="199" t="s">
        <v>4326</v>
      </c>
      <c r="M476" s="199" t="s">
        <v>4327</v>
      </c>
      <c r="N476" s="200">
        <v>195</v>
      </c>
      <c r="O476" s="193"/>
      <c r="P476" s="193"/>
      <c r="Q476" s="193"/>
      <c r="R476" s="193"/>
      <c r="S476" s="193"/>
      <c r="T476" s="193"/>
      <c r="U476" s="193"/>
      <c r="V476" s="193"/>
      <c r="W476" s="193"/>
      <c r="X476" s="193"/>
      <c r="Y476" s="193"/>
      <c r="Z476" s="193"/>
      <c r="AA476" s="193"/>
      <c r="AB476" s="193"/>
      <c r="AC476" s="193"/>
      <c r="AD476" s="193"/>
      <c r="AE476" s="193"/>
      <c r="AF476" s="193"/>
    </row>
    <row r="477" spans="1:32" ht="60" x14ac:dyDescent="0.25">
      <c r="A477" s="193"/>
      <c r="B477" s="193"/>
      <c r="C477" s="193"/>
      <c r="D477" s="202"/>
      <c r="E477" s="193"/>
      <c r="F477" s="193"/>
      <c r="G477" s="202"/>
      <c r="H477" s="193"/>
      <c r="I477" s="202"/>
      <c r="J477" s="193"/>
      <c r="K477" s="200">
        <v>476</v>
      </c>
      <c r="L477" s="199" t="s">
        <v>4328</v>
      </c>
      <c r="M477" s="199" t="s">
        <v>4329</v>
      </c>
      <c r="N477" s="200">
        <v>196</v>
      </c>
      <c r="O477" s="193"/>
      <c r="P477" s="193"/>
      <c r="Q477" s="193"/>
      <c r="R477" s="193"/>
      <c r="S477" s="193"/>
      <c r="T477" s="193"/>
      <c r="U477" s="193"/>
      <c r="V477" s="193"/>
      <c r="W477" s="193"/>
      <c r="X477" s="193"/>
      <c r="Y477" s="193"/>
      <c r="Z477" s="193"/>
      <c r="AA477" s="193"/>
      <c r="AB477" s="193"/>
      <c r="AC477" s="193"/>
      <c r="AD477" s="193"/>
      <c r="AE477" s="193"/>
      <c r="AF477" s="193"/>
    </row>
    <row r="478" spans="1:32" x14ac:dyDescent="0.25">
      <c r="A478" s="193"/>
      <c r="B478" s="193"/>
      <c r="C478" s="193"/>
      <c r="D478" s="202"/>
      <c r="E478" s="193"/>
      <c r="F478" s="193"/>
      <c r="G478" s="202"/>
      <c r="H478" s="193"/>
      <c r="I478" s="202"/>
      <c r="J478" s="193"/>
      <c r="K478" s="200">
        <v>477</v>
      </c>
      <c r="L478" s="199" t="s">
        <v>4330</v>
      </c>
      <c r="M478" s="199" t="s">
        <v>4331</v>
      </c>
      <c r="N478" s="200">
        <v>197</v>
      </c>
      <c r="O478" s="193"/>
      <c r="P478" s="193"/>
      <c r="Q478" s="193"/>
      <c r="R478" s="193"/>
      <c r="S478" s="193"/>
      <c r="T478" s="193"/>
      <c r="U478" s="193"/>
      <c r="V478" s="193"/>
      <c r="W478" s="193"/>
      <c r="X478" s="193"/>
      <c r="Y478" s="193"/>
      <c r="Z478" s="193"/>
      <c r="AA478" s="193"/>
      <c r="AB478" s="193"/>
      <c r="AC478" s="193"/>
      <c r="AD478" s="193"/>
      <c r="AE478" s="193"/>
      <c r="AF478" s="193"/>
    </row>
    <row r="479" spans="1:32" x14ac:dyDescent="0.25">
      <c r="A479" s="193"/>
      <c r="B479" s="193"/>
      <c r="C479" s="193"/>
      <c r="D479" s="202"/>
      <c r="E479" s="193"/>
      <c r="F479" s="193"/>
      <c r="G479" s="202"/>
      <c r="H479" s="193"/>
      <c r="I479" s="202"/>
      <c r="J479" s="193"/>
      <c r="K479" s="200">
        <v>478</v>
      </c>
      <c r="L479" s="199" t="s">
        <v>4332</v>
      </c>
      <c r="M479" s="199" t="s">
        <v>4333</v>
      </c>
      <c r="N479" s="200">
        <v>197</v>
      </c>
      <c r="O479" s="193"/>
      <c r="P479" s="193"/>
      <c r="Q479" s="193"/>
      <c r="R479" s="193"/>
      <c r="S479" s="193"/>
      <c r="T479" s="193"/>
      <c r="U479" s="193"/>
      <c r="V479" s="193"/>
      <c r="W479" s="193"/>
      <c r="X479" s="193"/>
      <c r="Y479" s="193"/>
      <c r="Z479" s="193"/>
      <c r="AA479" s="193"/>
      <c r="AB479" s="193"/>
      <c r="AC479" s="193"/>
      <c r="AD479" s="193"/>
      <c r="AE479" s="193"/>
      <c r="AF479" s="193"/>
    </row>
    <row r="480" spans="1:32" x14ac:dyDescent="0.25">
      <c r="A480" s="193"/>
      <c r="B480" s="193"/>
      <c r="C480" s="193"/>
      <c r="D480" s="202"/>
      <c r="E480" s="193"/>
      <c r="F480" s="193"/>
      <c r="G480" s="202"/>
      <c r="H480" s="193"/>
      <c r="I480" s="202"/>
      <c r="J480" s="193"/>
      <c r="K480" s="200">
        <v>479</v>
      </c>
      <c r="L480" s="199" t="s">
        <v>4334</v>
      </c>
      <c r="M480" s="199" t="s">
        <v>4335</v>
      </c>
      <c r="N480" s="200">
        <v>197</v>
      </c>
      <c r="O480" s="193"/>
      <c r="P480" s="193"/>
      <c r="Q480" s="193"/>
      <c r="R480" s="193"/>
      <c r="S480" s="193"/>
      <c r="T480" s="193"/>
      <c r="U480" s="193"/>
      <c r="V480" s="193"/>
      <c r="W480" s="193"/>
      <c r="X480" s="193"/>
      <c r="Y480" s="193"/>
      <c r="Z480" s="193"/>
      <c r="AA480" s="193"/>
      <c r="AB480" s="193"/>
      <c r="AC480" s="193"/>
      <c r="AD480" s="193"/>
      <c r="AE480" s="193"/>
      <c r="AF480" s="193"/>
    </row>
    <row r="481" spans="1:32" ht="60" x14ac:dyDescent="0.25">
      <c r="A481" s="193"/>
      <c r="B481" s="193"/>
      <c r="C481" s="193"/>
      <c r="D481" s="202"/>
      <c r="E481" s="193"/>
      <c r="F481" s="193"/>
      <c r="G481" s="202"/>
      <c r="H481" s="193"/>
      <c r="I481" s="202"/>
      <c r="J481" s="193"/>
      <c r="K481" s="200">
        <v>480</v>
      </c>
      <c r="L481" s="199" t="s">
        <v>4336</v>
      </c>
      <c r="M481" s="199" t="s">
        <v>4337</v>
      </c>
      <c r="N481" s="200">
        <v>198</v>
      </c>
      <c r="O481" s="193"/>
      <c r="P481" s="193"/>
      <c r="Q481" s="193"/>
      <c r="R481" s="193"/>
      <c r="S481" s="193"/>
      <c r="T481" s="193"/>
      <c r="U481" s="193"/>
      <c r="V481" s="193"/>
      <c r="W481" s="193"/>
      <c r="X481" s="193"/>
      <c r="Y481" s="193"/>
      <c r="Z481" s="193"/>
      <c r="AA481" s="193"/>
      <c r="AB481" s="193"/>
      <c r="AC481" s="193"/>
      <c r="AD481" s="193"/>
      <c r="AE481" s="193"/>
      <c r="AF481" s="193"/>
    </row>
    <row r="482" spans="1:32" ht="60" x14ac:dyDescent="0.25">
      <c r="A482" s="193"/>
      <c r="B482" s="193"/>
      <c r="C482" s="193"/>
      <c r="D482" s="202"/>
      <c r="E482" s="193"/>
      <c r="F482" s="193"/>
      <c r="G482" s="202"/>
      <c r="H482" s="193"/>
      <c r="I482" s="202"/>
      <c r="J482" s="193"/>
      <c r="K482" s="200">
        <v>481</v>
      </c>
      <c r="L482" s="199" t="s">
        <v>4338</v>
      </c>
      <c r="M482" s="199" t="s">
        <v>4339</v>
      </c>
      <c r="N482" s="200">
        <v>198</v>
      </c>
      <c r="O482" s="193"/>
      <c r="P482" s="193"/>
      <c r="Q482" s="193"/>
      <c r="R482" s="193"/>
      <c r="S482" s="193"/>
      <c r="T482" s="193"/>
      <c r="U482" s="193"/>
      <c r="V482" s="193"/>
      <c r="W482" s="193"/>
      <c r="X482" s="193"/>
      <c r="Y482" s="193"/>
      <c r="Z482" s="193"/>
      <c r="AA482" s="193"/>
      <c r="AB482" s="193"/>
      <c r="AC482" s="193"/>
      <c r="AD482" s="193"/>
      <c r="AE482" s="193"/>
      <c r="AF482" s="193"/>
    </row>
    <row r="483" spans="1:32" ht="30" x14ac:dyDescent="0.25">
      <c r="A483" s="193"/>
      <c r="B483" s="193"/>
      <c r="C483" s="193"/>
      <c r="D483" s="202"/>
      <c r="E483" s="193"/>
      <c r="F483" s="193"/>
      <c r="G483" s="202"/>
      <c r="H483" s="193"/>
      <c r="I483" s="202"/>
      <c r="J483" s="193"/>
      <c r="K483" s="200">
        <v>482</v>
      </c>
      <c r="L483" s="199" t="s">
        <v>4340</v>
      </c>
      <c r="M483" s="199" t="s">
        <v>4341</v>
      </c>
      <c r="N483" s="200">
        <v>199</v>
      </c>
      <c r="O483" s="193"/>
      <c r="P483" s="193"/>
      <c r="Q483" s="193"/>
      <c r="R483" s="193"/>
      <c r="S483" s="193"/>
      <c r="T483" s="193"/>
      <c r="U483" s="193"/>
      <c r="V483" s="193"/>
      <c r="W483" s="193"/>
      <c r="X483" s="193"/>
      <c r="Y483" s="193"/>
      <c r="Z483" s="193"/>
      <c r="AA483" s="193"/>
      <c r="AB483" s="193"/>
      <c r="AC483" s="193"/>
      <c r="AD483" s="193"/>
      <c r="AE483" s="193"/>
      <c r="AF483" s="193"/>
    </row>
    <row r="484" spans="1:32" ht="60" x14ac:dyDescent="0.25">
      <c r="A484" s="193"/>
      <c r="B484" s="193"/>
      <c r="C484" s="193"/>
      <c r="D484" s="202"/>
      <c r="E484" s="193"/>
      <c r="F484" s="193"/>
      <c r="G484" s="202"/>
      <c r="H484" s="193"/>
      <c r="I484" s="202"/>
      <c r="J484" s="193"/>
      <c r="K484" s="200">
        <v>483</v>
      </c>
      <c r="L484" s="199" t="s">
        <v>4342</v>
      </c>
      <c r="M484" s="199" t="s">
        <v>4343</v>
      </c>
      <c r="N484" s="200">
        <v>200</v>
      </c>
      <c r="O484" s="193"/>
      <c r="P484" s="193"/>
      <c r="Q484" s="193"/>
      <c r="R484" s="193"/>
      <c r="S484" s="193"/>
      <c r="T484" s="193"/>
      <c r="U484" s="193"/>
      <c r="V484" s="193"/>
      <c r="W484" s="193"/>
      <c r="X484" s="193"/>
      <c r="Y484" s="193"/>
      <c r="Z484" s="193"/>
      <c r="AA484" s="193"/>
      <c r="AB484" s="193"/>
      <c r="AC484" s="193"/>
      <c r="AD484" s="193"/>
      <c r="AE484" s="193"/>
      <c r="AF484" s="193"/>
    </row>
    <row r="485" spans="1:32" ht="60" x14ac:dyDescent="0.25">
      <c r="A485" s="193"/>
      <c r="B485" s="193"/>
      <c r="C485" s="193"/>
      <c r="D485" s="202"/>
      <c r="E485" s="193"/>
      <c r="F485" s="193"/>
      <c r="G485" s="202"/>
      <c r="H485" s="193"/>
      <c r="I485" s="202"/>
      <c r="J485" s="193"/>
      <c r="K485" s="200">
        <v>484</v>
      </c>
      <c r="L485" s="199" t="s">
        <v>4344</v>
      </c>
      <c r="M485" s="199" t="s">
        <v>4345</v>
      </c>
      <c r="N485" s="200">
        <v>200</v>
      </c>
      <c r="O485" s="193"/>
      <c r="P485" s="193"/>
      <c r="Q485" s="193"/>
      <c r="R485" s="193"/>
      <c r="S485" s="193"/>
      <c r="T485" s="193"/>
      <c r="U485" s="193"/>
      <c r="V485" s="193"/>
      <c r="W485" s="193"/>
      <c r="X485" s="193"/>
      <c r="Y485" s="193"/>
      <c r="Z485" s="193"/>
      <c r="AA485" s="193"/>
      <c r="AB485" s="193"/>
      <c r="AC485" s="193"/>
      <c r="AD485" s="193"/>
      <c r="AE485" s="193"/>
      <c r="AF485" s="193"/>
    </row>
    <row r="486" spans="1:32" ht="30" x14ac:dyDescent="0.25">
      <c r="A486" s="193"/>
      <c r="B486" s="193"/>
      <c r="C486" s="193"/>
      <c r="D486" s="202"/>
      <c r="E486" s="193"/>
      <c r="F486" s="193"/>
      <c r="G486" s="202"/>
      <c r="H486" s="193"/>
      <c r="I486" s="202"/>
      <c r="J486" s="193"/>
      <c r="K486" s="200">
        <v>485</v>
      </c>
      <c r="L486" s="199" t="s">
        <v>4346</v>
      </c>
      <c r="M486" s="199" t="s">
        <v>4347</v>
      </c>
      <c r="N486" s="200">
        <v>219</v>
      </c>
      <c r="O486" s="193"/>
      <c r="P486" s="193"/>
      <c r="Q486" s="193"/>
      <c r="R486" s="193"/>
      <c r="S486" s="193"/>
      <c r="T486" s="193"/>
      <c r="U486" s="193"/>
      <c r="V486" s="193"/>
      <c r="W486" s="193"/>
      <c r="X486" s="193"/>
      <c r="Y486" s="193"/>
      <c r="Z486" s="193"/>
      <c r="AA486" s="193"/>
      <c r="AB486" s="193"/>
      <c r="AC486" s="193"/>
      <c r="AD486" s="193"/>
      <c r="AE486" s="193"/>
      <c r="AF486" s="193"/>
    </row>
    <row r="487" spans="1:32" ht="75" x14ac:dyDescent="0.25">
      <c r="A487" s="193"/>
      <c r="B487" s="193"/>
      <c r="C487" s="193"/>
      <c r="D487" s="202"/>
      <c r="E487" s="193"/>
      <c r="F487" s="193"/>
      <c r="G487" s="202"/>
      <c r="H487" s="193"/>
      <c r="I487" s="202"/>
      <c r="J487" s="193"/>
      <c r="K487" s="200">
        <v>486</v>
      </c>
      <c r="L487" s="199" t="s">
        <v>4348</v>
      </c>
      <c r="M487" s="199" t="s">
        <v>4349</v>
      </c>
      <c r="N487" s="200">
        <v>201</v>
      </c>
      <c r="O487" s="193"/>
      <c r="P487" s="193"/>
      <c r="Q487" s="193"/>
      <c r="R487" s="193"/>
      <c r="S487" s="193"/>
      <c r="T487" s="193"/>
      <c r="U487" s="193"/>
      <c r="V487" s="193"/>
      <c r="W487" s="193"/>
      <c r="X487" s="193"/>
      <c r="Y487" s="193"/>
      <c r="Z487" s="193"/>
      <c r="AA487" s="193"/>
      <c r="AB487" s="193"/>
      <c r="AC487" s="193"/>
      <c r="AD487" s="193"/>
      <c r="AE487" s="193"/>
      <c r="AF487" s="193"/>
    </row>
    <row r="488" spans="1:32" ht="60" x14ac:dyDescent="0.25">
      <c r="A488" s="193"/>
      <c r="B488" s="193"/>
      <c r="C488" s="193"/>
      <c r="D488" s="202"/>
      <c r="E488" s="193"/>
      <c r="F488" s="193"/>
      <c r="G488" s="202"/>
      <c r="H488" s="193"/>
      <c r="I488" s="202"/>
      <c r="J488" s="193"/>
      <c r="K488" s="200">
        <v>487</v>
      </c>
      <c r="L488" s="199" t="s">
        <v>4350</v>
      </c>
      <c r="M488" s="199" t="s">
        <v>4351</v>
      </c>
      <c r="N488" s="200">
        <v>201</v>
      </c>
      <c r="O488" s="193"/>
      <c r="P488" s="193"/>
      <c r="Q488" s="193"/>
      <c r="R488" s="193"/>
      <c r="S488" s="193"/>
      <c r="T488" s="193"/>
      <c r="U488" s="193"/>
      <c r="V488" s="193"/>
      <c r="W488" s="193"/>
      <c r="X488" s="193"/>
      <c r="Y488" s="193"/>
      <c r="Z488" s="193"/>
      <c r="AA488" s="193"/>
      <c r="AB488" s="193"/>
      <c r="AC488" s="193"/>
      <c r="AD488" s="193"/>
      <c r="AE488" s="193"/>
      <c r="AF488" s="193"/>
    </row>
    <row r="489" spans="1:32" ht="45" x14ac:dyDescent="0.25">
      <c r="A489" s="193"/>
      <c r="B489" s="193"/>
      <c r="C489" s="193"/>
      <c r="D489" s="202"/>
      <c r="E489" s="193"/>
      <c r="F489" s="193"/>
      <c r="G489" s="202"/>
      <c r="H489" s="193"/>
      <c r="I489" s="202"/>
      <c r="J489" s="193"/>
      <c r="K489" s="200">
        <v>488</v>
      </c>
      <c r="L489" s="199" t="s">
        <v>4352</v>
      </c>
      <c r="M489" s="199" t="s">
        <v>4353</v>
      </c>
      <c r="N489" s="200">
        <v>202</v>
      </c>
      <c r="O489" s="193"/>
      <c r="P489" s="193"/>
      <c r="Q489" s="193"/>
      <c r="R489" s="193"/>
      <c r="S489" s="193"/>
      <c r="T489" s="193"/>
      <c r="U489" s="193"/>
      <c r="V489" s="193"/>
      <c r="W489" s="193"/>
      <c r="X489" s="193"/>
      <c r="Y489" s="193"/>
      <c r="Z489" s="193"/>
      <c r="AA489" s="193"/>
      <c r="AB489" s="193"/>
      <c r="AC489" s="193"/>
      <c r="AD489" s="193"/>
      <c r="AE489" s="193"/>
      <c r="AF489" s="193"/>
    </row>
    <row r="490" spans="1:32" ht="45" x14ac:dyDescent="0.25">
      <c r="A490" s="193"/>
      <c r="B490" s="193"/>
      <c r="C490" s="193"/>
      <c r="D490" s="202"/>
      <c r="E490" s="193"/>
      <c r="F490" s="193"/>
      <c r="G490" s="202"/>
      <c r="H490" s="193"/>
      <c r="I490" s="202"/>
      <c r="J490" s="193"/>
      <c r="K490" s="200">
        <v>489</v>
      </c>
      <c r="L490" s="199" t="s">
        <v>4354</v>
      </c>
      <c r="M490" s="199" t="s">
        <v>4355</v>
      </c>
      <c r="N490" s="200">
        <v>202</v>
      </c>
      <c r="O490" s="193"/>
      <c r="P490" s="193"/>
      <c r="Q490" s="193"/>
      <c r="R490" s="193"/>
      <c r="S490" s="193"/>
      <c r="T490" s="193"/>
      <c r="U490" s="193"/>
      <c r="V490" s="193"/>
      <c r="W490" s="193"/>
      <c r="X490" s="193"/>
      <c r="Y490" s="193"/>
      <c r="Z490" s="193"/>
      <c r="AA490" s="193"/>
      <c r="AB490" s="193"/>
      <c r="AC490" s="193"/>
      <c r="AD490" s="193"/>
      <c r="AE490" s="193"/>
      <c r="AF490" s="193"/>
    </row>
    <row r="491" spans="1:32" ht="45" x14ac:dyDescent="0.25">
      <c r="A491" s="193"/>
      <c r="B491" s="193"/>
      <c r="C491" s="193"/>
      <c r="D491" s="202"/>
      <c r="E491" s="193"/>
      <c r="F491" s="193"/>
      <c r="G491" s="202"/>
      <c r="H491" s="193"/>
      <c r="I491" s="202"/>
      <c r="J491" s="193"/>
      <c r="K491" s="200">
        <v>490</v>
      </c>
      <c r="L491" s="199" t="s">
        <v>4356</v>
      </c>
      <c r="M491" s="199" t="s">
        <v>4357</v>
      </c>
      <c r="N491" s="200">
        <v>202</v>
      </c>
      <c r="O491" s="193"/>
      <c r="P491" s="193"/>
      <c r="Q491" s="193"/>
      <c r="R491" s="193"/>
      <c r="S491" s="193"/>
      <c r="T491" s="193"/>
      <c r="U491" s="193"/>
      <c r="V491" s="193"/>
      <c r="W491" s="193"/>
      <c r="X491" s="193"/>
      <c r="Y491" s="193"/>
      <c r="Z491" s="193"/>
      <c r="AA491" s="193"/>
      <c r="AB491" s="193"/>
      <c r="AC491" s="193"/>
      <c r="AD491" s="193"/>
      <c r="AE491" s="193"/>
      <c r="AF491" s="193"/>
    </row>
    <row r="492" spans="1:32" ht="30" x14ac:dyDescent="0.25">
      <c r="A492" s="193"/>
      <c r="B492" s="193"/>
      <c r="C492" s="193"/>
      <c r="D492" s="202"/>
      <c r="E492" s="193"/>
      <c r="F492" s="193"/>
      <c r="G492" s="202"/>
      <c r="H492" s="193"/>
      <c r="I492" s="202"/>
      <c r="J492" s="193"/>
      <c r="K492" s="200">
        <v>491</v>
      </c>
      <c r="L492" s="199" t="s">
        <v>4358</v>
      </c>
      <c r="M492" s="199" t="s">
        <v>4359</v>
      </c>
      <c r="N492" s="200">
        <v>202</v>
      </c>
      <c r="O492" s="193"/>
      <c r="P492" s="193"/>
      <c r="Q492" s="193"/>
      <c r="R492" s="193"/>
      <c r="S492" s="193"/>
      <c r="T492" s="193"/>
      <c r="U492" s="193"/>
      <c r="V492" s="193"/>
      <c r="W492" s="193"/>
      <c r="X492" s="193"/>
      <c r="Y492" s="193"/>
      <c r="Z492" s="193"/>
      <c r="AA492" s="193"/>
      <c r="AB492" s="193"/>
      <c r="AC492" s="193"/>
      <c r="AD492" s="193"/>
      <c r="AE492" s="193"/>
      <c r="AF492" s="193"/>
    </row>
    <row r="493" spans="1:32" ht="45" x14ac:dyDescent="0.25">
      <c r="A493" s="193"/>
      <c r="B493" s="193"/>
      <c r="C493" s="193"/>
      <c r="D493" s="202"/>
      <c r="E493" s="193"/>
      <c r="F493" s="193"/>
      <c r="G493" s="202"/>
      <c r="H493" s="193"/>
      <c r="I493" s="202"/>
      <c r="J493" s="193"/>
      <c r="K493" s="200">
        <v>492</v>
      </c>
      <c r="L493" s="199" t="s">
        <v>4360</v>
      </c>
      <c r="M493" s="199" t="s">
        <v>4361</v>
      </c>
      <c r="N493" s="200">
        <v>202</v>
      </c>
      <c r="O493" s="193"/>
      <c r="P493" s="193"/>
      <c r="Q493" s="193"/>
      <c r="R493" s="193"/>
      <c r="S493" s="193"/>
      <c r="T493" s="193"/>
      <c r="U493" s="193"/>
      <c r="V493" s="193"/>
      <c r="W493" s="193"/>
      <c r="X493" s="193"/>
      <c r="Y493" s="193"/>
      <c r="Z493" s="193"/>
      <c r="AA493" s="193"/>
      <c r="AB493" s="193"/>
      <c r="AC493" s="193"/>
      <c r="AD493" s="193"/>
      <c r="AE493" s="193"/>
      <c r="AF493" s="193"/>
    </row>
    <row r="494" spans="1:32" ht="30" x14ac:dyDescent="0.25">
      <c r="A494" s="193"/>
      <c r="B494" s="193"/>
      <c r="C494" s="193"/>
      <c r="D494" s="202"/>
      <c r="E494" s="193"/>
      <c r="F494" s="193"/>
      <c r="G494" s="202"/>
      <c r="H494" s="193"/>
      <c r="I494" s="202"/>
      <c r="J494" s="193"/>
      <c r="K494" s="200">
        <v>493</v>
      </c>
      <c r="L494" s="199" t="s">
        <v>4362</v>
      </c>
      <c r="M494" s="199" t="s">
        <v>4363</v>
      </c>
      <c r="N494" s="200">
        <v>202</v>
      </c>
      <c r="O494" s="193"/>
      <c r="P494" s="193"/>
      <c r="Q494" s="193"/>
      <c r="R494" s="193"/>
      <c r="S494" s="193"/>
      <c r="T494" s="193"/>
      <c r="U494" s="193"/>
      <c r="V494" s="193"/>
      <c r="W494" s="193"/>
      <c r="X494" s="193"/>
      <c r="Y494" s="193"/>
      <c r="Z494" s="193"/>
      <c r="AA494" s="193"/>
      <c r="AB494" s="193"/>
      <c r="AC494" s="193"/>
      <c r="AD494" s="193"/>
      <c r="AE494" s="193"/>
      <c r="AF494" s="193"/>
    </row>
    <row r="495" spans="1:32" ht="30" x14ac:dyDescent="0.25">
      <c r="A495" s="193"/>
      <c r="B495" s="193"/>
      <c r="C495" s="193"/>
      <c r="D495" s="202"/>
      <c r="E495" s="193"/>
      <c r="F495" s="193"/>
      <c r="G495" s="202"/>
      <c r="H495" s="193"/>
      <c r="I495" s="202"/>
      <c r="J495" s="193"/>
      <c r="K495" s="200">
        <v>494</v>
      </c>
      <c r="L495" s="199" t="s">
        <v>4364</v>
      </c>
      <c r="M495" s="199" t="s">
        <v>4365</v>
      </c>
      <c r="N495" s="200">
        <v>203</v>
      </c>
      <c r="O495" s="193"/>
      <c r="P495" s="193"/>
      <c r="Q495" s="193"/>
      <c r="R495" s="193"/>
      <c r="S495" s="193"/>
      <c r="T495" s="193"/>
      <c r="U495" s="193"/>
      <c r="V495" s="193"/>
      <c r="W495" s="193"/>
      <c r="X495" s="193"/>
      <c r="Y495" s="193"/>
      <c r="Z495" s="193"/>
      <c r="AA495" s="193"/>
      <c r="AB495" s="193"/>
      <c r="AC495" s="193"/>
      <c r="AD495" s="193"/>
      <c r="AE495" s="193"/>
      <c r="AF495" s="193"/>
    </row>
    <row r="496" spans="1:32" ht="45" x14ac:dyDescent="0.25">
      <c r="A496" s="193"/>
      <c r="B496" s="193"/>
      <c r="C496" s="193"/>
      <c r="D496" s="202"/>
      <c r="E496" s="193"/>
      <c r="F496" s="193"/>
      <c r="G496" s="202"/>
      <c r="H496" s="193"/>
      <c r="I496" s="202"/>
      <c r="J496" s="193"/>
      <c r="K496" s="200">
        <v>495</v>
      </c>
      <c r="L496" s="199" t="s">
        <v>4366</v>
      </c>
      <c r="M496" s="199" t="s">
        <v>4367</v>
      </c>
      <c r="N496" s="200">
        <v>203</v>
      </c>
      <c r="O496" s="193"/>
      <c r="P496" s="193"/>
      <c r="Q496" s="193"/>
      <c r="R496" s="193"/>
      <c r="S496" s="193"/>
      <c r="T496" s="193"/>
      <c r="U496" s="193"/>
      <c r="V496" s="193"/>
      <c r="W496" s="193"/>
      <c r="X496" s="193"/>
      <c r="Y496" s="193"/>
      <c r="Z496" s="193"/>
      <c r="AA496" s="193"/>
      <c r="AB496" s="193"/>
      <c r="AC496" s="193"/>
      <c r="AD496" s="193"/>
      <c r="AE496" s="193"/>
      <c r="AF496" s="193"/>
    </row>
    <row r="497" spans="1:32" ht="45" x14ac:dyDescent="0.25">
      <c r="A497" s="193"/>
      <c r="B497" s="193"/>
      <c r="C497" s="193"/>
      <c r="D497" s="202"/>
      <c r="E497" s="193"/>
      <c r="F497" s="193"/>
      <c r="G497" s="202"/>
      <c r="H497" s="193"/>
      <c r="I497" s="202"/>
      <c r="J497" s="193"/>
      <c r="K497" s="200">
        <v>496</v>
      </c>
      <c r="L497" s="199" t="s">
        <v>4368</v>
      </c>
      <c r="M497" s="199" t="s">
        <v>4369</v>
      </c>
      <c r="N497" s="200">
        <v>204</v>
      </c>
      <c r="O497" s="193"/>
      <c r="P497" s="193"/>
      <c r="Q497" s="193"/>
      <c r="R497" s="193"/>
      <c r="S497" s="193"/>
      <c r="T497" s="193"/>
      <c r="U497" s="193"/>
      <c r="V497" s="193"/>
      <c r="W497" s="193"/>
      <c r="X497" s="193"/>
      <c r="Y497" s="193"/>
      <c r="Z497" s="193"/>
      <c r="AA497" s="193"/>
      <c r="AB497" s="193"/>
      <c r="AC497" s="193"/>
      <c r="AD497" s="193"/>
      <c r="AE497" s="193"/>
      <c r="AF497" s="193"/>
    </row>
    <row r="498" spans="1:32" ht="45" x14ac:dyDescent="0.25">
      <c r="A498" s="193"/>
      <c r="B498" s="193"/>
      <c r="C498" s="193"/>
      <c r="D498" s="202"/>
      <c r="E498" s="193"/>
      <c r="F498" s="193"/>
      <c r="G498" s="202"/>
      <c r="H498" s="193"/>
      <c r="I498" s="202"/>
      <c r="J498" s="193"/>
      <c r="K498" s="200">
        <v>497</v>
      </c>
      <c r="L498" s="199" t="s">
        <v>4370</v>
      </c>
      <c r="M498" s="199" t="s">
        <v>4371</v>
      </c>
      <c r="N498" s="200">
        <v>204</v>
      </c>
      <c r="O498" s="193"/>
      <c r="P498" s="193"/>
      <c r="Q498" s="193"/>
      <c r="R498" s="193"/>
      <c r="S498" s="193"/>
      <c r="T498" s="193"/>
      <c r="U498" s="193"/>
      <c r="V498" s="193"/>
      <c r="W498" s="193"/>
      <c r="X498" s="193"/>
      <c r="Y498" s="193"/>
      <c r="Z498" s="193"/>
      <c r="AA498" s="193"/>
      <c r="AB498" s="193"/>
      <c r="AC498" s="193"/>
      <c r="AD498" s="193"/>
      <c r="AE498" s="193"/>
      <c r="AF498" s="193"/>
    </row>
    <row r="499" spans="1:32" ht="30" x14ac:dyDescent="0.25">
      <c r="A499" s="193"/>
      <c r="B499" s="193"/>
      <c r="C499" s="193"/>
      <c r="D499" s="202"/>
      <c r="E499" s="193"/>
      <c r="F499" s="193"/>
      <c r="G499" s="202"/>
      <c r="H499" s="193"/>
      <c r="I499" s="202"/>
      <c r="J499" s="193"/>
      <c r="K499" s="200">
        <v>498</v>
      </c>
      <c r="L499" s="199" t="s">
        <v>4372</v>
      </c>
      <c r="M499" s="199" t="s">
        <v>4373</v>
      </c>
      <c r="N499" s="200">
        <v>204</v>
      </c>
      <c r="O499" s="193"/>
      <c r="P499" s="193"/>
      <c r="Q499" s="193"/>
      <c r="R499" s="193"/>
      <c r="S499" s="193"/>
      <c r="T499" s="193"/>
      <c r="U499" s="193"/>
      <c r="V499" s="193"/>
      <c r="W499" s="193"/>
      <c r="X499" s="193"/>
      <c r="Y499" s="193"/>
      <c r="Z499" s="193"/>
      <c r="AA499" s="193"/>
      <c r="AB499" s="193"/>
      <c r="AC499" s="193"/>
      <c r="AD499" s="193"/>
      <c r="AE499" s="193"/>
      <c r="AF499" s="193"/>
    </row>
    <row r="500" spans="1:32" x14ac:dyDescent="0.25">
      <c r="A500" s="193"/>
      <c r="B500" s="193"/>
      <c r="C500" s="193"/>
      <c r="D500" s="202"/>
      <c r="E500" s="193"/>
      <c r="F500" s="193"/>
      <c r="G500" s="202"/>
      <c r="H500" s="193"/>
      <c r="I500" s="202"/>
      <c r="J500" s="193"/>
      <c r="K500" s="200">
        <v>499</v>
      </c>
      <c r="L500" s="199" t="s">
        <v>4374</v>
      </c>
      <c r="M500" s="199" t="s">
        <v>4375</v>
      </c>
      <c r="N500" s="200">
        <v>205</v>
      </c>
      <c r="O500" s="193"/>
      <c r="P500" s="193"/>
      <c r="Q500" s="193"/>
      <c r="R500" s="193"/>
      <c r="S500" s="193"/>
      <c r="T500" s="193"/>
      <c r="U500" s="193"/>
      <c r="V500" s="193"/>
      <c r="W500" s="193"/>
      <c r="X500" s="193"/>
      <c r="Y500" s="193"/>
      <c r="Z500" s="193"/>
      <c r="AA500" s="193"/>
      <c r="AB500" s="193"/>
      <c r="AC500" s="193"/>
      <c r="AD500" s="193"/>
      <c r="AE500" s="193"/>
      <c r="AF500" s="193"/>
    </row>
    <row r="501" spans="1:32" x14ac:dyDescent="0.25">
      <c r="A501" s="193"/>
      <c r="B501" s="193"/>
      <c r="C501" s="193"/>
      <c r="D501" s="202"/>
      <c r="E501" s="193"/>
      <c r="F501" s="193"/>
      <c r="G501" s="202"/>
      <c r="H501" s="193"/>
      <c r="I501" s="202"/>
      <c r="J501" s="193"/>
      <c r="K501" s="200">
        <v>500</v>
      </c>
      <c r="L501" s="199" t="s">
        <v>4376</v>
      </c>
      <c r="M501" s="199" t="s">
        <v>4377</v>
      </c>
      <c r="N501" s="200">
        <v>205</v>
      </c>
      <c r="O501" s="193"/>
      <c r="P501" s="193"/>
      <c r="Q501" s="193"/>
      <c r="R501" s="193"/>
      <c r="S501" s="193"/>
      <c r="T501" s="193"/>
      <c r="U501" s="193"/>
      <c r="V501" s="193"/>
      <c r="W501" s="193"/>
      <c r="X501" s="193"/>
      <c r="Y501" s="193"/>
      <c r="Z501" s="193"/>
      <c r="AA501" s="193"/>
      <c r="AB501" s="193"/>
      <c r="AC501" s="193"/>
      <c r="AD501" s="193"/>
      <c r="AE501" s="193"/>
      <c r="AF501" s="193"/>
    </row>
    <row r="502" spans="1:32" x14ac:dyDescent="0.25">
      <c r="A502" s="193"/>
      <c r="B502" s="193"/>
      <c r="C502" s="193"/>
      <c r="D502" s="202"/>
      <c r="E502" s="193"/>
      <c r="F502" s="193"/>
      <c r="G502" s="202"/>
      <c r="H502" s="193"/>
      <c r="I502" s="202"/>
      <c r="J502" s="193"/>
      <c r="K502" s="200">
        <v>501</v>
      </c>
      <c r="L502" s="199" t="s">
        <v>4378</v>
      </c>
      <c r="M502" s="199" t="s">
        <v>4379</v>
      </c>
      <c r="N502" s="200">
        <v>206</v>
      </c>
      <c r="O502" s="193"/>
      <c r="P502" s="193"/>
      <c r="Q502" s="193"/>
      <c r="R502" s="193"/>
      <c r="S502" s="193"/>
      <c r="T502" s="193"/>
      <c r="U502" s="193"/>
      <c r="V502" s="193"/>
      <c r="W502" s="193"/>
      <c r="X502" s="193"/>
      <c r="Y502" s="193"/>
      <c r="Z502" s="193"/>
      <c r="AA502" s="193"/>
      <c r="AB502" s="193"/>
      <c r="AC502" s="193"/>
      <c r="AD502" s="193"/>
      <c r="AE502" s="193"/>
      <c r="AF502" s="193"/>
    </row>
    <row r="503" spans="1:32" x14ac:dyDescent="0.25">
      <c r="A503" s="193"/>
      <c r="B503" s="193"/>
      <c r="C503" s="193"/>
      <c r="D503" s="202"/>
      <c r="E503" s="193"/>
      <c r="F503" s="193"/>
      <c r="G503" s="202"/>
      <c r="H503" s="193"/>
      <c r="I503" s="202"/>
      <c r="J503" s="193"/>
      <c r="K503" s="200">
        <v>502</v>
      </c>
      <c r="L503" s="199" t="s">
        <v>4380</v>
      </c>
      <c r="M503" s="199" t="s">
        <v>4381</v>
      </c>
      <c r="N503" s="200">
        <v>206</v>
      </c>
      <c r="O503" s="193"/>
      <c r="P503" s="193"/>
      <c r="Q503" s="193"/>
      <c r="R503" s="193"/>
      <c r="S503" s="193"/>
      <c r="T503" s="193"/>
      <c r="U503" s="193"/>
      <c r="V503" s="193"/>
      <c r="W503" s="193"/>
      <c r="X503" s="193"/>
      <c r="Y503" s="193"/>
      <c r="Z503" s="193"/>
      <c r="AA503" s="193"/>
      <c r="AB503" s="193"/>
      <c r="AC503" s="193"/>
      <c r="AD503" s="193"/>
      <c r="AE503" s="193"/>
      <c r="AF503" s="193"/>
    </row>
    <row r="504" spans="1:32" x14ac:dyDescent="0.25">
      <c r="A504" s="193"/>
      <c r="B504" s="193"/>
      <c r="C504" s="193"/>
      <c r="D504" s="202"/>
      <c r="E504" s="193"/>
      <c r="F504" s="193"/>
      <c r="G504" s="202"/>
      <c r="H504" s="193"/>
      <c r="I504" s="202"/>
      <c r="J504" s="193"/>
      <c r="K504" s="200">
        <v>503</v>
      </c>
      <c r="L504" s="199" t="s">
        <v>4382</v>
      </c>
      <c r="M504" s="199" t="s">
        <v>4383</v>
      </c>
      <c r="N504" s="200">
        <v>207</v>
      </c>
      <c r="O504" s="193"/>
      <c r="P504" s="193"/>
      <c r="Q504" s="193"/>
      <c r="R504" s="193"/>
      <c r="S504" s="193"/>
      <c r="T504" s="193"/>
      <c r="U504" s="193"/>
      <c r="V504" s="193"/>
      <c r="W504" s="193"/>
      <c r="X504" s="193"/>
      <c r="Y504" s="193"/>
      <c r="Z504" s="193"/>
      <c r="AA504" s="193"/>
      <c r="AB504" s="193"/>
      <c r="AC504" s="193"/>
      <c r="AD504" s="193"/>
      <c r="AE504" s="193"/>
      <c r="AF504" s="193"/>
    </row>
    <row r="505" spans="1:32" x14ac:dyDescent="0.25">
      <c r="A505" s="193"/>
      <c r="B505" s="193"/>
      <c r="C505" s="193"/>
      <c r="D505" s="202"/>
      <c r="E505" s="193"/>
      <c r="F505" s="193"/>
      <c r="G505" s="202"/>
      <c r="H505" s="193"/>
      <c r="I505" s="202"/>
      <c r="J505" s="193"/>
      <c r="K505" s="200">
        <v>504</v>
      </c>
      <c r="L505" s="199" t="s">
        <v>4384</v>
      </c>
      <c r="M505" s="199" t="s">
        <v>4385</v>
      </c>
      <c r="N505" s="200">
        <v>208</v>
      </c>
      <c r="O505" s="193"/>
      <c r="P505" s="193"/>
      <c r="Q505" s="193"/>
      <c r="R505" s="193"/>
      <c r="S505" s="193"/>
      <c r="T505" s="193"/>
      <c r="U505" s="193"/>
      <c r="V505" s="193"/>
      <c r="W505" s="193"/>
      <c r="X505" s="193"/>
      <c r="Y505" s="193"/>
      <c r="Z505" s="193"/>
      <c r="AA505" s="193"/>
      <c r="AB505" s="193"/>
      <c r="AC505" s="193"/>
      <c r="AD505" s="193"/>
      <c r="AE505" s="193"/>
      <c r="AF505" s="193"/>
    </row>
    <row r="506" spans="1:32" x14ac:dyDescent="0.25">
      <c r="A506" s="193"/>
      <c r="B506" s="193"/>
      <c r="C506" s="193"/>
      <c r="D506" s="202"/>
      <c r="E506" s="193"/>
      <c r="F506" s="193"/>
      <c r="G506" s="202"/>
      <c r="H506" s="193"/>
      <c r="I506" s="202"/>
      <c r="J506" s="193"/>
      <c r="K506" s="200">
        <v>505</v>
      </c>
      <c r="L506" s="199" t="s">
        <v>4386</v>
      </c>
      <c r="M506" s="199" t="s">
        <v>4387</v>
      </c>
      <c r="N506" s="200">
        <v>209</v>
      </c>
      <c r="O506" s="193"/>
      <c r="P506" s="193"/>
      <c r="Q506" s="193"/>
      <c r="R506" s="193"/>
      <c r="S506" s="193"/>
      <c r="T506" s="193"/>
      <c r="U506" s="193"/>
      <c r="V506" s="193"/>
      <c r="W506" s="193"/>
      <c r="X506" s="193"/>
      <c r="Y506" s="193"/>
      <c r="Z506" s="193"/>
      <c r="AA506" s="193"/>
      <c r="AB506" s="193"/>
      <c r="AC506" s="193"/>
      <c r="AD506" s="193"/>
      <c r="AE506" s="193"/>
      <c r="AF506" s="193"/>
    </row>
    <row r="507" spans="1:32" ht="30" x14ac:dyDescent="0.25">
      <c r="A507" s="193"/>
      <c r="B507" s="193"/>
      <c r="C507" s="193"/>
      <c r="D507" s="202"/>
      <c r="E507" s="193"/>
      <c r="F507" s="193"/>
      <c r="G507" s="202"/>
      <c r="H507" s="193"/>
      <c r="I507" s="202"/>
      <c r="J507" s="193"/>
      <c r="K507" s="200">
        <v>506</v>
      </c>
      <c r="L507" s="199" t="s">
        <v>4388</v>
      </c>
      <c r="M507" s="199" t="s">
        <v>4389</v>
      </c>
      <c r="N507" s="200">
        <v>210</v>
      </c>
      <c r="O507" s="193"/>
      <c r="P507" s="193"/>
      <c r="Q507" s="193"/>
      <c r="R507" s="193"/>
      <c r="S507" s="193"/>
      <c r="T507" s="193"/>
      <c r="U507" s="193"/>
      <c r="V507" s="193"/>
      <c r="W507" s="193"/>
      <c r="X507" s="193"/>
      <c r="Y507" s="193"/>
      <c r="Z507" s="193"/>
      <c r="AA507" s="193"/>
      <c r="AB507" s="193"/>
      <c r="AC507" s="193"/>
      <c r="AD507" s="193"/>
      <c r="AE507" s="193"/>
      <c r="AF507" s="193"/>
    </row>
    <row r="508" spans="1:32" x14ac:dyDescent="0.25">
      <c r="A508" s="193"/>
      <c r="B508" s="193"/>
      <c r="C508" s="193"/>
      <c r="D508" s="202"/>
      <c r="E508" s="193"/>
      <c r="F508" s="193"/>
      <c r="G508" s="202"/>
      <c r="H508" s="193"/>
      <c r="I508" s="202"/>
      <c r="J508" s="193"/>
      <c r="K508" s="200">
        <v>507</v>
      </c>
      <c r="L508" s="199" t="s">
        <v>4390</v>
      </c>
      <c r="M508" s="199" t="s">
        <v>4391</v>
      </c>
      <c r="N508" s="200">
        <v>211</v>
      </c>
      <c r="O508" s="193"/>
      <c r="P508" s="193"/>
      <c r="Q508" s="193"/>
      <c r="R508" s="193"/>
      <c r="S508" s="193"/>
      <c r="T508" s="193"/>
      <c r="U508" s="193"/>
      <c r="V508" s="193"/>
      <c r="W508" s="193"/>
      <c r="X508" s="193"/>
      <c r="Y508" s="193"/>
      <c r="Z508" s="193"/>
      <c r="AA508" s="193"/>
      <c r="AB508" s="193"/>
      <c r="AC508" s="193"/>
      <c r="AD508" s="193"/>
      <c r="AE508" s="193"/>
      <c r="AF508" s="193"/>
    </row>
    <row r="509" spans="1:32" x14ac:dyDescent="0.25">
      <c r="A509" s="193"/>
      <c r="B509" s="193"/>
      <c r="C509" s="193"/>
      <c r="D509" s="202"/>
      <c r="E509" s="193"/>
      <c r="F509" s="193"/>
      <c r="G509" s="202"/>
      <c r="H509" s="193"/>
      <c r="I509" s="202"/>
      <c r="J509" s="193"/>
      <c r="K509" s="200">
        <v>508</v>
      </c>
      <c r="L509" s="199" t="s">
        <v>4392</v>
      </c>
      <c r="M509" s="199" t="s">
        <v>4393</v>
      </c>
      <c r="N509" s="200">
        <v>212</v>
      </c>
      <c r="O509" s="193"/>
      <c r="P509" s="193"/>
      <c r="Q509" s="193"/>
      <c r="R509" s="193"/>
      <c r="S509" s="193"/>
      <c r="T509" s="193"/>
      <c r="U509" s="193"/>
      <c r="V509" s="193"/>
      <c r="W509" s="193"/>
      <c r="X509" s="193"/>
      <c r="Y509" s="193"/>
      <c r="Z509" s="193"/>
      <c r="AA509" s="193"/>
      <c r="AB509" s="193"/>
      <c r="AC509" s="193"/>
      <c r="AD509" s="193"/>
      <c r="AE509" s="193"/>
      <c r="AF509" s="193"/>
    </row>
    <row r="510" spans="1:32" ht="30" x14ac:dyDescent="0.25">
      <c r="A510" s="193"/>
      <c r="B510" s="193"/>
      <c r="C510" s="193"/>
      <c r="D510" s="202"/>
      <c r="E510" s="193"/>
      <c r="F510" s="193"/>
      <c r="G510" s="202"/>
      <c r="H510" s="193"/>
      <c r="I510" s="202"/>
      <c r="J510" s="193"/>
      <c r="K510" s="200">
        <v>509</v>
      </c>
      <c r="L510" s="199" t="s">
        <v>4394</v>
      </c>
      <c r="M510" s="199" t="s">
        <v>4395</v>
      </c>
      <c r="N510" s="200">
        <v>213</v>
      </c>
      <c r="O510" s="193"/>
      <c r="P510" s="193"/>
      <c r="Q510" s="193"/>
      <c r="R510" s="193"/>
      <c r="S510" s="193"/>
      <c r="T510" s="193"/>
      <c r="U510" s="193"/>
      <c r="V510" s="193"/>
      <c r="W510" s="193"/>
      <c r="X510" s="193"/>
      <c r="Y510" s="193"/>
      <c r="Z510" s="193"/>
      <c r="AA510" s="193"/>
      <c r="AB510" s="193"/>
      <c r="AC510" s="193"/>
      <c r="AD510" s="193"/>
      <c r="AE510" s="193"/>
      <c r="AF510" s="193"/>
    </row>
    <row r="511" spans="1:32" x14ac:dyDescent="0.25">
      <c r="A511" s="193"/>
      <c r="B511" s="193"/>
      <c r="C511" s="193"/>
      <c r="D511" s="202"/>
      <c r="E511" s="193"/>
      <c r="F511" s="193"/>
      <c r="G511" s="202"/>
      <c r="H511" s="193"/>
      <c r="I511" s="202"/>
      <c r="J511" s="193"/>
      <c r="K511" s="200">
        <v>510</v>
      </c>
      <c r="L511" s="199" t="s">
        <v>4396</v>
      </c>
      <c r="M511" s="199" t="s">
        <v>4397</v>
      </c>
      <c r="N511" s="200">
        <v>213</v>
      </c>
      <c r="O511" s="193"/>
      <c r="P511" s="193"/>
      <c r="Q511" s="193"/>
      <c r="R511" s="193"/>
      <c r="S511" s="193"/>
      <c r="T511" s="193"/>
      <c r="U511" s="193"/>
      <c r="V511" s="193"/>
      <c r="W511" s="193"/>
      <c r="X511" s="193"/>
      <c r="Y511" s="193"/>
      <c r="Z511" s="193"/>
      <c r="AA511" s="193"/>
      <c r="AB511" s="193"/>
      <c r="AC511" s="193"/>
      <c r="AD511" s="193"/>
      <c r="AE511" s="193"/>
      <c r="AF511" s="193"/>
    </row>
    <row r="512" spans="1:32" x14ac:dyDescent="0.25">
      <c r="A512" s="193"/>
      <c r="B512" s="193"/>
      <c r="C512" s="193"/>
      <c r="D512" s="202"/>
      <c r="E512" s="193"/>
      <c r="F512" s="193"/>
      <c r="G512" s="202"/>
      <c r="H512" s="193"/>
      <c r="I512" s="202"/>
      <c r="J512" s="193"/>
      <c r="K512" s="200">
        <v>511</v>
      </c>
      <c r="L512" s="199" t="s">
        <v>4398</v>
      </c>
      <c r="M512" s="199" t="s">
        <v>4399</v>
      </c>
      <c r="N512" s="200">
        <v>213</v>
      </c>
      <c r="O512" s="193"/>
      <c r="P512" s="193"/>
      <c r="Q512" s="193"/>
      <c r="R512" s="193"/>
      <c r="S512" s="193"/>
      <c r="T512" s="193"/>
      <c r="U512" s="193"/>
      <c r="V512" s="193"/>
      <c r="W512" s="193"/>
      <c r="X512" s="193"/>
      <c r="Y512" s="193"/>
      <c r="Z512" s="193"/>
      <c r="AA512" s="193"/>
      <c r="AB512" s="193"/>
      <c r="AC512" s="193"/>
      <c r="AD512" s="193"/>
      <c r="AE512" s="193"/>
      <c r="AF512" s="193"/>
    </row>
    <row r="513" spans="1:32" ht="45" x14ac:dyDescent="0.25">
      <c r="A513" s="193"/>
      <c r="B513" s="193"/>
      <c r="C513" s="193"/>
      <c r="D513" s="202"/>
      <c r="E513" s="193"/>
      <c r="F513" s="193"/>
      <c r="G513" s="202"/>
      <c r="H513" s="193"/>
      <c r="I513" s="202"/>
      <c r="J513" s="193"/>
      <c r="K513" s="200">
        <v>512</v>
      </c>
      <c r="L513" s="199" t="s">
        <v>4400</v>
      </c>
      <c r="M513" s="199" t="s">
        <v>4401</v>
      </c>
      <c r="N513" s="200">
        <v>214</v>
      </c>
      <c r="O513" s="193"/>
      <c r="P513" s="193"/>
      <c r="Q513" s="193"/>
      <c r="R513" s="193"/>
      <c r="S513" s="193"/>
      <c r="T513" s="193"/>
      <c r="U513" s="193"/>
      <c r="V513" s="193"/>
      <c r="W513" s="193"/>
      <c r="X513" s="193"/>
      <c r="Y513" s="193"/>
      <c r="Z513" s="193"/>
      <c r="AA513" s="193"/>
      <c r="AB513" s="193"/>
      <c r="AC513" s="193"/>
      <c r="AD513" s="193"/>
      <c r="AE513" s="193"/>
      <c r="AF513" s="193"/>
    </row>
    <row r="514" spans="1:32" ht="45" x14ac:dyDescent="0.25">
      <c r="A514" s="193"/>
      <c r="B514" s="193"/>
      <c r="C514" s="193"/>
      <c r="D514" s="202"/>
      <c r="E514" s="193"/>
      <c r="F514" s="193"/>
      <c r="G514" s="202"/>
      <c r="H514" s="193"/>
      <c r="I514" s="202"/>
      <c r="J514" s="193"/>
      <c r="K514" s="200">
        <v>513</v>
      </c>
      <c r="L514" s="199" t="s">
        <v>4402</v>
      </c>
      <c r="M514" s="199" t="s">
        <v>4403</v>
      </c>
      <c r="N514" s="200">
        <v>214</v>
      </c>
      <c r="O514" s="193"/>
      <c r="P514" s="193"/>
      <c r="Q514" s="193"/>
      <c r="R514" s="193"/>
      <c r="S514" s="193"/>
      <c r="T514" s="193"/>
      <c r="U514" s="193"/>
      <c r="V514" s="193"/>
      <c r="W514" s="193"/>
      <c r="X514" s="193"/>
      <c r="Y514" s="193"/>
      <c r="Z514" s="193"/>
      <c r="AA514" s="193"/>
      <c r="AB514" s="193"/>
      <c r="AC514" s="193"/>
      <c r="AD514" s="193"/>
      <c r="AE514" s="193"/>
      <c r="AF514" s="193"/>
    </row>
    <row r="515" spans="1:32" ht="30" x14ac:dyDescent="0.25">
      <c r="A515" s="193"/>
      <c r="B515" s="193"/>
      <c r="C515" s="193"/>
      <c r="D515" s="202"/>
      <c r="E515" s="193"/>
      <c r="F515" s="193"/>
      <c r="G515" s="202"/>
      <c r="H515" s="193"/>
      <c r="I515" s="202"/>
      <c r="J515" s="193"/>
      <c r="K515" s="200">
        <v>514</v>
      </c>
      <c r="L515" s="199" t="s">
        <v>4404</v>
      </c>
      <c r="M515" s="199" t="s">
        <v>4405</v>
      </c>
      <c r="N515" s="200">
        <v>214</v>
      </c>
      <c r="O515" s="193"/>
      <c r="P515" s="193"/>
      <c r="Q515" s="193"/>
      <c r="R515" s="193"/>
      <c r="S515" s="193"/>
      <c r="T515" s="193"/>
      <c r="U515" s="193"/>
      <c r="V515" s="193"/>
      <c r="W515" s="193"/>
      <c r="X515" s="193"/>
      <c r="Y515" s="193"/>
      <c r="Z515" s="193"/>
      <c r="AA515" s="193"/>
      <c r="AB515" s="193"/>
      <c r="AC515" s="193"/>
      <c r="AD515" s="193"/>
      <c r="AE515" s="193"/>
      <c r="AF515" s="193"/>
    </row>
    <row r="516" spans="1:32" ht="30" x14ac:dyDescent="0.25">
      <c r="A516" s="193"/>
      <c r="B516" s="193"/>
      <c r="C516" s="193"/>
      <c r="D516" s="202"/>
      <c r="E516" s="193"/>
      <c r="F516" s="193"/>
      <c r="G516" s="202"/>
      <c r="H516" s="193"/>
      <c r="I516" s="202"/>
      <c r="J516" s="193"/>
      <c r="K516" s="200">
        <v>515</v>
      </c>
      <c r="L516" s="199" t="s">
        <v>4406</v>
      </c>
      <c r="M516" s="199" t="s">
        <v>4407</v>
      </c>
      <c r="N516" s="200">
        <v>214</v>
      </c>
      <c r="O516" s="193"/>
      <c r="P516" s="193"/>
      <c r="Q516" s="193"/>
      <c r="R516" s="193"/>
      <c r="S516" s="193"/>
      <c r="T516" s="193"/>
      <c r="U516" s="193"/>
      <c r="V516" s="193"/>
      <c r="W516" s="193"/>
      <c r="X516" s="193"/>
      <c r="Y516" s="193"/>
      <c r="Z516" s="193"/>
      <c r="AA516" s="193"/>
      <c r="AB516" s="193"/>
      <c r="AC516" s="193"/>
      <c r="AD516" s="193"/>
      <c r="AE516" s="193"/>
      <c r="AF516" s="193"/>
    </row>
    <row r="517" spans="1:32" x14ac:dyDescent="0.25">
      <c r="A517" s="193"/>
      <c r="B517" s="193"/>
      <c r="C517" s="193"/>
      <c r="D517" s="202"/>
      <c r="E517" s="193"/>
      <c r="F517" s="193"/>
      <c r="G517" s="202"/>
      <c r="H517" s="193"/>
      <c r="I517" s="202"/>
      <c r="J517" s="193"/>
      <c r="K517" s="200">
        <v>516</v>
      </c>
      <c r="L517" s="199" t="s">
        <v>4408</v>
      </c>
      <c r="M517" s="199" t="s">
        <v>4409</v>
      </c>
      <c r="N517" s="200">
        <v>214</v>
      </c>
      <c r="O517" s="193"/>
      <c r="P517" s="193"/>
      <c r="Q517" s="193"/>
      <c r="R517" s="193"/>
      <c r="S517" s="193"/>
      <c r="T517" s="193"/>
      <c r="U517" s="193"/>
      <c r="V517" s="193"/>
      <c r="W517" s="193"/>
      <c r="X517" s="193"/>
      <c r="Y517" s="193"/>
      <c r="Z517" s="193"/>
      <c r="AA517" s="193"/>
      <c r="AB517" s="193"/>
      <c r="AC517" s="193"/>
      <c r="AD517" s="193"/>
      <c r="AE517" s="193"/>
      <c r="AF517" s="193"/>
    </row>
    <row r="518" spans="1:32" ht="30" x14ac:dyDescent="0.25">
      <c r="A518" s="193"/>
      <c r="B518" s="193"/>
      <c r="C518" s="193"/>
      <c r="D518" s="202"/>
      <c r="E518" s="193"/>
      <c r="F518" s="193"/>
      <c r="G518" s="202"/>
      <c r="H518" s="193"/>
      <c r="I518" s="202"/>
      <c r="J518" s="193"/>
      <c r="K518" s="200">
        <v>517</v>
      </c>
      <c r="L518" s="199" t="s">
        <v>4410</v>
      </c>
      <c r="M518" s="199" t="s">
        <v>4411</v>
      </c>
      <c r="N518" s="200">
        <v>214</v>
      </c>
      <c r="O518" s="193"/>
      <c r="P518" s="193"/>
      <c r="Q518" s="193"/>
      <c r="R518" s="193"/>
      <c r="S518" s="193"/>
      <c r="T518" s="193"/>
      <c r="U518" s="193"/>
      <c r="V518" s="193"/>
      <c r="W518" s="193"/>
      <c r="X518" s="193"/>
      <c r="Y518" s="193"/>
      <c r="Z518" s="193"/>
      <c r="AA518" s="193"/>
      <c r="AB518" s="193"/>
      <c r="AC518" s="193"/>
      <c r="AD518" s="193"/>
      <c r="AE518" s="193"/>
      <c r="AF518" s="193"/>
    </row>
    <row r="519" spans="1:32" x14ac:dyDescent="0.25">
      <c r="A519" s="193"/>
      <c r="B519" s="193"/>
      <c r="C519" s="193"/>
      <c r="D519" s="202"/>
      <c r="E519" s="193"/>
      <c r="F519" s="193"/>
      <c r="G519" s="202"/>
      <c r="H519" s="193"/>
      <c r="I519" s="202"/>
      <c r="J519" s="193"/>
      <c r="K519" s="200">
        <v>518</v>
      </c>
      <c r="L519" s="199" t="s">
        <v>4412</v>
      </c>
      <c r="M519" s="199" t="s">
        <v>4413</v>
      </c>
      <c r="N519" s="200">
        <v>214</v>
      </c>
      <c r="O519" s="193"/>
      <c r="P519" s="193"/>
      <c r="Q519" s="193"/>
      <c r="R519" s="193"/>
      <c r="S519" s="193"/>
      <c r="T519" s="193"/>
      <c r="U519" s="193"/>
      <c r="V519" s="193"/>
      <c r="W519" s="193"/>
      <c r="X519" s="193"/>
      <c r="Y519" s="193"/>
      <c r="Z519" s="193"/>
      <c r="AA519" s="193"/>
      <c r="AB519" s="193"/>
      <c r="AC519" s="193"/>
      <c r="AD519" s="193"/>
      <c r="AE519" s="193"/>
      <c r="AF519" s="193"/>
    </row>
    <row r="520" spans="1:32" ht="30" x14ac:dyDescent="0.25">
      <c r="A520" s="193"/>
      <c r="B520" s="193"/>
      <c r="C520" s="193"/>
      <c r="D520" s="202"/>
      <c r="E520" s="193"/>
      <c r="F520" s="193"/>
      <c r="G520" s="202"/>
      <c r="H520" s="193"/>
      <c r="I520" s="202"/>
      <c r="J520" s="193"/>
      <c r="K520" s="200">
        <v>519</v>
      </c>
      <c r="L520" s="199" t="s">
        <v>4414</v>
      </c>
      <c r="M520" s="199" t="s">
        <v>4415</v>
      </c>
      <c r="N520" s="200">
        <v>214</v>
      </c>
      <c r="O520" s="193"/>
      <c r="P520" s="193"/>
      <c r="Q520" s="193"/>
      <c r="R520" s="193"/>
      <c r="S520" s="193"/>
      <c r="T520" s="193"/>
      <c r="U520" s="193"/>
      <c r="V520" s="193"/>
      <c r="W520" s="193"/>
      <c r="X520" s="193"/>
      <c r="Y520" s="193"/>
      <c r="Z520" s="193"/>
      <c r="AA520" s="193"/>
      <c r="AB520" s="193"/>
      <c r="AC520" s="193"/>
      <c r="AD520" s="193"/>
      <c r="AE520" s="193"/>
      <c r="AF520" s="193"/>
    </row>
    <row r="521" spans="1:32" x14ac:dyDescent="0.25">
      <c r="A521" s="193"/>
      <c r="B521" s="193"/>
      <c r="C521" s="193"/>
      <c r="D521" s="202"/>
      <c r="E521" s="193"/>
      <c r="F521" s="193"/>
      <c r="G521" s="202"/>
      <c r="H521" s="193"/>
      <c r="I521" s="202"/>
      <c r="J521" s="193"/>
      <c r="K521" s="200">
        <v>520</v>
      </c>
      <c r="L521" s="199" t="s">
        <v>4416</v>
      </c>
      <c r="M521" s="199" t="s">
        <v>4417</v>
      </c>
      <c r="N521" s="200">
        <v>214</v>
      </c>
      <c r="O521" s="193"/>
      <c r="P521" s="193"/>
      <c r="Q521" s="193"/>
      <c r="R521" s="193"/>
      <c r="S521" s="193"/>
      <c r="T521" s="193"/>
      <c r="U521" s="193"/>
      <c r="V521" s="193"/>
      <c r="W521" s="193"/>
      <c r="X521" s="193"/>
      <c r="Y521" s="193"/>
      <c r="Z521" s="193"/>
      <c r="AA521" s="193"/>
      <c r="AB521" s="193"/>
      <c r="AC521" s="193"/>
      <c r="AD521" s="193"/>
      <c r="AE521" s="193"/>
      <c r="AF521" s="193"/>
    </row>
    <row r="522" spans="1:32" x14ac:dyDescent="0.25">
      <c r="A522" s="193"/>
      <c r="B522" s="193"/>
      <c r="C522" s="193"/>
      <c r="D522" s="202"/>
      <c r="E522" s="193"/>
      <c r="F522" s="193"/>
      <c r="G522" s="202"/>
      <c r="H522" s="193"/>
      <c r="I522" s="202"/>
      <c r="J522" s="193"/>
      <c r="K522" s="200">
        <v>521</v>
      </c>
      <c r="L522" s="199" t="s">
        <v>4418</v>
      </c>
      <c r="M522" s="199" t="s">
        <v>4419</v>
      </c>
      <c r="N522" s="200">
        <v>214</v>
      </c>
      <c r="O522" s="193"/>
      <c r="P522" s="193"/>
      <c r="Q522" s="193"/>
      <c r="R522" s="193"/>
      <c r="S522" s="193"/>
      <c r="T522" s="193"/>
      <c r="U522" s="193"/>
      <c r="V522" s="193"/>
      <c r="W522" s="193"/>
      <c r="X522" s="193"/>
      <c r="Y522" s="193"/>
      <c r="Z522" s="193"/>
      <c r="AA522" s="193"/>
      <c r="AB522" s="193"/>
      <c r="AC522" s="193"/>
      <c r="AD522" s="193"/>
      <c r="AE522" s="193"/>
      <c r="AF522" s="193"/>
    </row>
    <row r="523" spans="1:32" x14ac:dyDescent="0.25">
      <c r="A523" s="193"/>
      <c r="B523" s="193"/>
      <c r="C523" s="193"/>
      <c r="D523" s="202"/>
      <c r="E523" s="193"/>
      <c r="F523" s="193"/>
      <c r="G523" s="202"/>
      <c r="H523" s="193"/>
      <c r="I523" s="202"/>
      <c r="J523" s="193"/>
      <c r="K523" s="200">
        <v>522</v>
      </c>
      <c r="L523" s="199" t="s">
        <v>4420</v>
      </c>
      <c r="M523" s="199" t="s">
        <v>4421</v>
      </c>
      <c r="N523" s="200">
        <v>214</v>
      </c>
      <c r="O523" s="193"/>
      <c r="P523" s="193"/>
      <c r="Q523" s="193"/>
      <c r="R523" s="193"/>
      <c r="S523" s="193"/>
      <c r="T523" s="193"/>
      <c r="U523" s="193"/>
      <c r="V523" s="193"/>
      <c r="W523" s="193"/>
      <c r="X523" s="193"/>
      <c r="Y523" s="193"/>
      <c r="Z523" s="193"/>
      <c r="AA523" s="193"/>
      <c r="AB523" s="193"/>
      <c r="AC523" s="193"/>
      <c r="AD523" s="193"/>
      <c r="AE523" s="193"/>
      <c r="AF523" s="193"/>
    </row>
    <row r="524" spans="1:32" x14ac:dyDescent="0.25">
      <c r="A524" s="193"/>
      <c r="B524" s="193"/>
      <c r="C524" s="193"/>
      <c r="D524" s="202"/>
      <c r="E524" s="193"/>
      <c r="F524" s="193"/>
      <c r="G524" s="202"/>
      <c r="H524" s="193"/>
      <c r="I524" s="202"/>
      <c r="J524" s="193"/>
      <c r="K524" s="200">
        <v>523</v>
      </c>
      <c r="L524" s="199" t="s">
        <v>4422</v>
      </c>
      <c r="M524" s="199" t="s">
        <v>4423</v>
      </c>
      <c r="N524" s="200">
        <v>214</v>
      </c>
      <c r="O524" s="193"/>
      <c r="P524" s="193"/>
      <c r="Q524" s="193"/>
      <c r="R524" s="193"/>
      <c r="S524" s="193"/>
      <c r="T524" s="193"/>
      <c r="U524" s="193"/>
      <c r="V524" s="193"/>
      <c r="W524" s="193"/>
      <c r="X524" s="193"/>
      <c r="Y524" s="193"/>
      <c r="Z524" s="193"/>
      <c r="AA524" s="193"/>
      <c r="AB524" s="193"/>
      <c r="AC524" s="193"/>
      <c r="AD524" s="193"/>
      <c r="AE524" s="193"/>
      <c r="AF524" s="193"/>
    </row>
    <row r="525" spans="1:32" x14ac:dyDescent="0.25">
      <c r="A525" s="193"/>
      <c r="B525" s="193"/>
      <c r="C525" s="193"/>
      <c r="D525" s="202"/>
      <c r="E525" s="193"/>
      <c r="F525" s="193"/>
      <c r="G525" s="202"/>
      <c r="H525" s="193"/>
      <c r="I525" s="202"/>
      <c r="J525" s="193"/>
      <c r="K525" s="200">
        <v>524</v>
      </c>
      <c r="L525" s="199" t="s">
        <v>4424</v>
      </c>
      <c r="M525" s="199" t="s">
        <v>4425</v>
      </c>
      <c r="N525" s="200">
        <v>214</v>
      </c>
      <c r="O525" s="193"/>
      <c r="P525" s="193"/>
      <c r="Q525" s="193"/>
      <c r="R525" s="193"/>
      <c r="S525" s="193"/>
      <c r="T525" s="193"/>
      <c r="U525" s="193"/>
      <c r="V525" s="193"/>
      <c r="W525" s="193"/>
      <c r="X525" s="193"/>
      <c r="Y525" s="193"/>
      <c r="Z525" s="193"/>
      <c r="AA525" s="193"/>
      <c r="AB525" s="193"/>
      <c r="AC525" s="193"/>
      <c r="AD525" s="193"/>
      <c r="AE525" s="193"/>
      <c r="AF525" s="193"/>
    </row>
    <row r="526" spans="1:32" ht="30" x14ac:dyDescent="0.25">
      <c r="A526" s="193"/>
      <c r="B526" s="193"/>
      <c r="C526" s="193"/>
      <c r="D526" s="202"/>
      <c r="E526" s="193"/>
      <c r="F526" s="193"/>
      <c r="G526" s="202"/>
      <c r="H526" s="193"/>
      <c r="I526" s="202"/>
      <c r="J526" s="193"/>
      <c r="K526" s="200">
        <v>525</v>
      </c>
      <c r="L526" s="199" t="s">
        <v>4426</v>
      </c>
      <c r="M526" s="199" t="s">
        <v>4427</v>
      </c>
      <c r="N526" s="200">
        <v>214</v>
      </c>
      <c r="O526" s="193"/>
      <c r="P526" s="193"/>
      <c r="Q526" s="193"/>
      <c r="R526" s="193"/>
      <c r="S526" s="193"/>
      <c r="T526" s="193"/>
      <c r="U526" s="193"/>
      <c r="V526" s="193"/>
      <c r="W526" s="193"/>
      <c r="X526" s="193"/>
      <c r="Y526" s="193"/>
      <c r="Z526" s="193"/>
      <c r="AA526" s="193"/>
      <c r="AB526" s="193"/>
      <c r="AC526" s="193"/>
      <c r="AD526" s="193"/>
      <c r="AE526" s="193"/>
      <c r="AF526" s="193"/>
    </row>
    <row r="527" spans="1:32" x14ac:dyDescent="0.25">
      <c r="A527" s="193"/>
      <c r="B527" s="193"/>
      <c r="C527" s="193"/>
      <c r="D527" s="202"/>
      <c r="E527" s="193"/>
      <c r="F527" s="193"/>
      <c r="G527" s="202"/>
      <c r="H527" s="193"/>
      <c r="I527" s="202"/>
      <c r="J527" s="193"/>
      <c r="K527" s="200">
        <v>526</v>
      </c>
      <c r="L527" s="199" t="s">
        <v>4428</v>
      </c>
      <c r="M527" s="199" t="s">
        <v>4429</v>
      </c>
      <c r="N527" s="200">
        <v>214</v>
      </c>
      <c r="O527" s="193"/>
      <c r="P527" s="193"/>
      <c r="Q527" s="193"/>
      <c r="R527" s="193"/>
      <c r="S527" s="193"/>
      <c r="T527" s="193"/>
      <c r="U527" s="193"/>
      <c r="V527" s="193"/>
      <c r="W527" s="193"/>
      <c r="X527" s="193"/>
      <c r="Y527" s="193"/>
      <c r="Z527" s="193"/>
      <c r="AA527" s="193"/>
      <c r="AB527" s="193"/>
      <c r="AC527" s="193"/>
      <c r="AD527" s="193"/>
      <c r="AE527" s="193"/>
      <c r="AF527" s="193"/>
    </row>
    <row r="528" spans="1:32" x14ac:dyDescent="0.25">
      <c r="A528" s="193"/>
      <c r="B528" s="193"/>
      <c r="C528" s="193"/>
      <c r="D528" s="202"/>
      <c r="E528" s="193"/>
      <c r="F528" s="193"/>
      <c r="G528" s="202"/>
      <c r="H528" s="193"/>
      <c r="I528" s="202"/>
      <c r="J528" s="193"/>
      <c r="K528" s="200">
        <v>527</v>
      </c>
      <c r="L528" s="199" t="s">
        <v>4430</v>
      </c>
      <c r="M528" s="199" t="s">
        <v>4431</v>
      </c>
      <c r="N528" s="200">
        <v>214</v>
      </c>
      <c r="O528" s="193"/>
      <c r="P528" s="193"/>
      <c r="Q528" s="193"/>
      <c r="R528" s="193"/>
      <c r="S528" s="193"/>
      <c r="T528" s="193"/>
      <c r="U528" s="193"/>
      <c r="V528" s="193"/>
      <c r="W528" s="193"/>
      <c r="X528" s="193"/>
      <c r="Y528" s="193"/>
      <c r="Z528" s="193"/>
      <c r="AA528" s="193"/>
      <c r="AB528" s="193"/>
      <c r="AC528" s="193"/>
      <c r="AD528" s="193"/>
      <c r="AE528" s="193"/>
      <c r="AF528" s="193"/>
    </row>
    <row r="529" spans="1:32" ht="30" x14ac:dyDescent="0.25">
      <c r="A529" s="193"/>
      <c r="B529" s="193"/>
      <c r="C529" s="193"/>
      <c r="D529" s="202"/>
      <c r="E529" s="193"/>
      <c r="F529" s="193"/>
      <c r="G529" s="202"/>
      <c r="H529" s="193"/>
      <c r="I529" s="202"/>
      <c r="J529" s="193"/>
      <c r="K529" s="200">
        <v>528</v>
      </c>
      <c r="L529" s="199" t="s">
        <v>4432</v>
      </c>
      <c r="M529" s="199" t="s">
        <v>4433</v>
      </c>
      <c r="N529" s="200">
        <v>215</v>
      </c>
      <c r="O529" s="193"/>
      <c r="P529" s="193"/>
      <c r="Q529" s="193"/>
      <c r="R529" s="193"/>
      <c r="S529" s="193"/>
      <c r="T529" s="193"/>
      <c r="U529" s="193"/>
      <c r="V529" s="193"/>
      <c r="W529" s="193"/>
      <c r="X529" s="193"/>
      <c r="Y529" s="193"/>
      <c r="Z529" s="193"/>
      <c r="AA529" s="193"/>
      <c r="AB529" s="193"/>
      <c r="AC529" s="193"/>
      <c r="AD529" s="193"/>
      <c r="AE529" s="193"/>
      <c r="AF529" s="193"/>
    </row>
    <row r="530" spans="1:32" ht="30" x14ac:dyDescent="0.25">
      <c r="A530" s="193"/>
      <c r="B530" s="193"/>
      <c r="C530" s="193"/>
      <c r="D530" s="202"/>
      <c r="E530" s="193"/>
      <c r="F530" s="193"/>
      <c r="G530" s="202"/>
      <c r="H530" s="193"/>
      <c r="I530" s="202"/>
      <c r="J530" s="193"/>
      <c r="K530" s="200">
        <v>529</v>
      </c>
      <c r="L530" s="199" t="s">
        <v>4434</v>
      </c>
      <c r="M530" s="199" t="s">
        <v>4435</v>
      </c>
      <c r="N530" s="200">
        <v>215</v>
      </c>
      <c r="O530" s="193"/>
      <c r="P530" s="193"/>
      <c r="Q530" s="193"/>
      <c r="R530" s="193"/>
      <c r="S530" s="193"/>
      <c r="T530" s="193"/>
      <c r="U530" s="193"/>
      <c r="V530" s="193"/>
      <c r="W530" s="193"/>
      <c r="X530" s="193"/>
      <c r="Y530" s="193"/>
      <c r="Z530" s="193"/>
      <c r="AA530" s="193"/>
      <c r="AB530" s="193"/>
      <c r="AC530" s="193"/>
      <c r="AD530" s="193"/>
      <c r="AE530" s="193"/>
      <c r="AF530" s="193"/>
    </row>
    <row r="531" spans="1:32" ht="30" x14ac:dyDescent="0.25">
      <c r="A531" s="193"/>
      <c r="B531" s="193"/>
      <c r="C531" s="193"/>
      <c r="D531" s="202"/>
      <c r="E531" s="193"/>
      <c r="F531" s="193"/>
      <c r="G531" s="202"/>
      <c r="H531" s="193"/>
      <c r="I531" s="202"/>
      <c r="J531" s="193"/>
      <c r="K531" s="200">
        <v>530</v>
      </c>
      <c r="L531" s="199" t="s">
        <v>4436</v>
      </c>
      <c r="M531" s="199" t="s">
        <v>4437</v>
      </c>
      <c r="N531" s="200">
        <v>215</v>
      </c>
      <c r="O531" s="193"/>
      <c r="P531" s="193"/>
      <c r="Q531" s="193"/>
      <c r="R531" s="193"/>
      <c r="S531" s="193"/>
      <c r="T531" s="193"/>
      <c r="U531" s="193"/>
      <c r="V531" s="193"/>
      <c r="W531" s="193"/>
      <c r="X531" s="193"/>
      <c r="Y531" s="193"/>
      <c r="Z531" s="193"/>
      <c r="AA531" s="193"/>
      <c r="AB531" s="193"/>
      <c r="AC531" s="193"/>
      <c r="AD531" s="193"/>
      <c r="AE531" s="193"/>
      <c r="AF531" s="193"/>
    </row>
    <row r="532" spans="1:32" x14ac:dyDescent="0.25">
      <c r="A532" s="193"/>
      <c r="B532" s="193"/>
      <c r="C532" s="193"/>
      <c r="D532" s="202"/>
      <c r="E532" s="193"/>
      <c r="F532" s="193"/>
      <c r="G532" s="202"/>
      <c r="H532" s="193"/>
      <c r="I532" s="202"/>
      <c r="J532" s="193"/>
      <c r="K532" s="200">
        <v>531</v>
      </c>
      <c r="L532" s="199" t="s">
        <v>4438</v>
      </c>
      <c r="M532" s="199" t="s">
        <v>4439</v>
      </c>
      <c r="N532" s="200">
        <v>216</v>
      </c>
      <c r="O532" s="193"/>
      <c r="P532" s="193"/>
      <c r="Q532" s="193"/>
      <c r="R532" s="193"/>
      <c r="S532" s="193"/>
      <c r="T532" s="193"/>
      <c r="U532" s="193"/>
      <c r="V532" s="193"/>
      <c r="W532" s="193"/>
      <c r="X532" s="193"/>
      <c r="Y532" s="193"/>
      <c r="Z532" s="193"/>
      <c r="AA532" s="193"/>
      <c r="AB532" s="193"/>
      <c r="AC532" s="193"/>
      <c r="AD532" s="193"/>
      <c r="AE532" s="193"/>
      <c r="AF532" s="193"/>
    </row>
    <row r="533" spans="1:32" ht="30" x14ac:dyDescent="0.25">
      <c r="A533" s="193"/>
      <c r="B533" s="193"/>
      <c r="C533" s="193"/>
      <c r="D533" s="202"/>
      <c r="E533" s="193"/>
      <c r="F533" s="193"/>
      <c r="G533" s="202"/>
      <c r="H533" s="193"/>
      <c r="I533" s="202"/>
      <c r="J533" s="193"/>
      <c r="K533" s="200">
        <v>532</v>
      </c>
      <c r="L533" s="199" t="s">
        <v>4440</v>
      </c>
      <c r="M533" s="199" t="s">
        <v>4441</v>
      </c>
      <c r="N533" s="200">
        <v>216</v>
      </c>
      <c r="O533" s="193"/>
      <c r="P533" s="193"/>
      <c r="Q533" s="193"/>
      <c r="R533" s="193"/>
      <c r="S533" s="193"/>
      <c r="T533" s="193"/>
      <c r="U533" s="193"/>
      <c r="V533" s="193"/>
      <c r="W533" s="193"/>
      <c r="X533" s="193"/>
      <c r="Y533" s="193"/>
      <c r="Z533" s="193"/>
      <c r="AA533" s="193"/>
      <c r="AB533" s="193"/>
      <c r="AC533" s="193"/>
      <c r="AD533" s="193"/>
      <c r="AE533" s="193"/>
      <c r="AF533" s="193"/>
    </row>
    <row r="534" spans="1:32" ht="30" x14ac:dyDescent="0.25">
      <c r="A534" s="193"/>
      <c r="B534" s="193"/>
      <c r="C534" s="193"/>
      <c r="D534" s="202"/>
      <c r="E534" s="193"/>
      <c r="F534" s="193"/>
      <c r="G534" s="202"/>
      <c r="H534" s="193"/>
      <c r="I534" s="202"/>
      <c r="J534" s="193"/>
      <c r="K534" s="200">
        <v>533</v>
      </c>
      <c r="L534" s="199" t="s">
        <v>4442</v>
      </c>
      <c r="M534" s="199" t="s">
        <v>4443</v>
      </c>
      <c r="N534" s="200">
        <v>216</v>
      </c>
      <c r="O534" s="193"/>
      <c r="P534" s="193"/>
      <c r="Q534" s="193"/>
      <c r="R534" s="193"/>
      <c r="S534" s="193"/>
      <c r="T534" s="193"/>
      <c r="U534" s="193"/>
      <c r="V534" s="193"/>
      <c r="W534" s="193"/>
      <c r="X534" s="193"/>
      <c r="Y534" s="193"/>
      <c r="Z534" s="193"/>
      <c r="AA534" s="193"/>
      <c r="AB534" s="193"/>
      <c r="AC534" s="193"/>
      <c r="AD534" s="193"/>
      <c r="AE534" s="193"/>
      <c r="AF534" s="193"/>
    </row>
    <row r="535" spans="1:32" ht="30" x14ac:dyDescent="0.25">
      <c r="A535" s="193"/>
      <c r="B535" s="193"/>
      <c r="C535" s="193"/>
      <c r="D535" s="202"/>
      <c r="E535" s="193"/>
      <c r="F535" s="193"/>
      <c r="G535" s="202"/>
      <c r="H535" s="193"/>
      <c r="I535" s="202"/>
      <c r="J535" s="193"/>
      <c r="K535" s="200">
        <v>534</v>
      </c>
      <c r="L535" s="199" t="s">
        <v>4444</v>
      </c>
      <c r="M535" s="199" t="s">
        <v>4445</v>
      </c>
      <c r="N535" s="200">
        <v>217</v>
      </c>
      <c r="O535" s="193"/>
      <c r="P535" s="193"/>
      <c r="Q535" s="193"/>
      <c r="R535" s="193"/>
      <c r="S535" s="193"/>
      <c r="T535" s="193"/>
      <c r="U535" s="193"/>
      <c r="V535" s="193"/>
      <c r="W535" s="193"/>
      <c r="X535" s="193"/>
      <c r="Y535" s="193"/>
      <c r="Z535" s="193"/>
      <c r="AA535" s="193"/>
      <c r="AB535" s="193"/>
      <c r="AC535" s="193"/>
      <c r="AD535" s="193"/>
      <c r="AE535" s="193"/>
      <c r="AF535" s="193"/>
    </row>
    <row r="536" spans="1:32" ht="45" x14ac:dyDescent="0.25">
      <c r="A536" s="193"/>
      <c r="B536" s="193"/>
      <c r="C536" s="193"/>
      <c r="D536" s="202"/>
      <c r="E536" s="193"/>
      <c r="F536" s="193"/>
      <c r="G536" s="202"/>
      <c r="H536" s="193"/>
      <c r="I536" s="202"/>
      <c r="J536" s="193"/>
      <c r="K536" s="200">
        <v>535</v>
      </c>
      <c r="L536" s="199" t="s">
        <v>4446</v>
      </c>
      <c r="M536" s="199" t="s">
        <v>4447</v>
      </c>
      <c r="N536" s="200">
        <v>217</v>
      </c>
      <c r="O536" s="193"/>
      <c r="P536" s="193"/>
      <c r="Q536" s="193"/>
      <c r="R536" s="193"/>
      <c r="S536" s="193"/>
      <c r="T536" s="193"/>
      <c r="U536" s="193"/>
      <c r="V536" s="193"/>
      <c r="W536" s="193"/>
      <c r="X536" s="193"/>
      <c r="Y536" s="193"/>
      <c r="Z536" s="193"/>
      <c r="AA536" s="193"/>
      <c r="AB536" s="193"/>
      <c r="AC536" s="193"/>
      <c r="AD536" s="193"/>
      <c r="AE536" s="193"/>
      <c r="AF536" s="193"/>
    </row>
    <row r="537" spans="1:32" x14ac:dyDescent="0.25">
      <c r="A537" s="193"/>
      <c r="B537" s="193"/>
      <c r="C537" s="193"/>
      <c r="D537" s="202"/>
      <c r="E537" s="193"/>
      <c r="F537" s="193"/>
      <c r="G537" s="202"/>
      <c r="H537" s="193"/>
      <c r="I537" s="202"/>
      <c r="J537" s="193"/>
      <c r="K537" s="200">
        <v>536</v>
      </c>
      <c r="L537" s="199" t="s">
        <v>4448</v>
      </c>
      <c r="M537" s="199" t="s">
        <v>4449</v>
      </c>
      <c r="N537" s="200">
        <v>218</v>
      </c>
      <c r="O537" s="193"/>
      <c r="P537" s="193"/>
      <c r="Q537" s="193"/>
      <c r="R537" s="193"/>
      <c r="S537" s="193"/>
      <c r="T537" s="193"/>
      <c r="U537" s="193"/>
      <c r="V537" s="193"/>
      <c r="W537" s="193"/>
      <c r="X537" s="193"/>
      <c r="Y537" s="193"/>
      <c r="Z537" s="193"/>
      <c r="AA537" s="193"/>
      <c r="AB537" s="193"/>
      <c r="AC537" s="193"/>
      <c r="AD537" s="193"/>
      <c r="AE537" s="193"/>
      <c r="AF537" s="193"/>
    </row>
    <row r="538" spans="1:32" x14ac:dyDescent="0.25">
      <c r="A538" s="193"/>
      <c r="B538" s="193"/>
      <c r="C538" s="193"/>
      <c r="D538" s="202"/>
      <c r="E538" s="193"/>
      <c r="F538" s="193"/>
      <c r="G538" s="202"/>
      <c r="H538" s="193"/>
      <c r="I538" s="202"/>
      <c r="J538" s="193"/>
      <c r="K538" s="200">
        <v>537</v>
      </c>
      <c r="L538" s="199" t="s">
        <v>4450</v>
      </c>
      <c r="M538" s="199" t="s">
        <v>4451</v>
      </c>
      <c r="N538" s="200">
        <v>218</v>
      </c>
      <c r="O538" s="193"/>
      <c r="P538" s="193"/>
      <c r="Q538" s="193"/>
      <c r="R538" s="193"/>
      <c r="S538" s="193"/>
      <c r="T538" s="193"/>
      <c r="U538" s="193"/>
      <c r="V538" s="193"/>
      <c r="W538" s="193"/>
      <c r="X538" s="193"/>
      <c r="Y538" s="193"/>
      <c r="Z538" s="193"/>
      <c r="AA538" s="193"/>
      <c r="AB538" s="193"/>
      <c r="AC538" s="193"/>
      <c r="AD538" s="193"/>
      <c r="AE538" s="193"/>
      <c r="AF538" s="193"/>
    </row>
    <row r="539" spans="1:32" ht="30" x14ac:dyDescent="0.25">
      <c r="A539" s="193"/>
      <c r="B539" s="193"/>
      <c r="C539" s="193"/>
      <c r="D539" s="202"/>
      <c r="E539" s="193"/>
      <c r="F539" s="193"/>
      <c r="G539" s="202"/>
      <c r="H539" s="193"/>
      <c r="I539" s="202"/>
      <c r="J539" s="193"/>
      <c r="K539" s="200">
        <v>538</v>
      </c>
      <c r="L539" s="199" t="s">
        <v>4452</v>
      </c>
      <c r="M539" s="199" t="s">
        <v>4453</v>
      </c>
      <c r="N539" s="200">
        <v>219</v>
      </c>
      <c r="O539" s="193"/>
      <c r="P539" s="193"/>
      <c r="Q539" s="193"/>
      <c r="R539" s="193"/>
      <c r="S539" s="193"/>
      <c r="T539" s="193"/>
      <c r="U539" s="193"/>
      <c r="V539" s="193"/>
      <c r="W539" s="193"/>
      <c r="X539" s="193"/>
      <c r="Y539" s="193"/>
      <c r="Z539" s="193"/>
      <c r="AA539" s="193"/>
      <c r="AB539" s="193"/>
      <c r="AC539" s="193"/>
      <c r="AD539" s="193"/>
      <c r="AE539" s="193"/>
      <c r="AF539" s="193"/>
    </row>
    <row r="540" spans="1:32" x14ac:dyDescent="0.25">
      <c r="A540" s="193"/>
      <c r="B540" s="193"/>
      <c r="C540" s="193"/>
      <c r="D540" s="202"/>
      <c r="E540" s="193"/>
      <c r="F540" s="193"/>
      <c r="G540" s="202"/>
      <c r="H540" s="193"/>
      <c r="I540" s="202"/>
      <c r="J540" s="193"/>
      <c r="K540" s="200">
        <v>539</v>
      </c>
      <c r="L540" s="199" t="s">
        <v>4454</v>
      </c>
      <c r="M540" s="199" t="s">
        <v>4455</v>
      </c>
      <c r="N540" s="200">
        <v>219</v>
      </c>
      <c r="O540" s="193"/>
      <c r="P540" s="193"/>
      <c r="Q540" s="193"/>
      <c r="R540" s="193"/>
      <c r="S540" s="193"/>
      <c r="T540" s="193"/>
      <c r="U540" s="193"/>
      <c r="V540" s="193"/>
      <c r="W540" s="193"/>
      <c r="X540" s="193"/>
      <c r="Y540" s="193"/>
      <c r="Z540" s="193"/>
      <c r="AA540" s="193"/>
      <c r="AB540" s="193"/>
      <c r="AC540" s="193"/>
      <c r="AD540" s="193"/>
      <c r="AE540" s="193"/>
      <c r="AF540" s="193"/>
    </row>
    <row r="541" spans="1:32" ht="30" x14ac:dyDescent="0.25">
      <c r="A541" s="193"/>
      <c r="B541" s="193"/>
      <c r="C541" s="193"/>
      <c r="D541" s="202"/>
      <c r="E541" s="193"/>
      <c r="F541" s="193"/>
      <c r="G541" s="202"/>
      <c r="H541" s="193"/>
      <c r="I541" s="202"/>
      <c r="J541" s="193"/>
      <c r="K541" s="200">
        <v>540</v>
      </c>
      <c r="L541" s="199" t="s">
        <v>4456</v>
      </c>
      <c r="M541" s="199" t="s">
        <v>4457</v>
      </c>
      <c r="N541" s="200">
        <v>219</v>
      </c>
      <c r="O541" s="193"/>
      <c r="P541" s="193"/>
      <c r="Q541" s="193"/>
      <c r="R541" s="193"/>
      <c r="S541" s="193"/>
      <c r="T541" s="193"/>
      <c r="U541" s="193"/>
      <c r="V541" s="193"/>
      <c r="W541" s="193"/>
      <c r="X541" s="193"/>
      <c r="Y541" s="193"/>
      <c r="Z541" s="193"/>
      <c r="AA541" s="193"/>
      <c r="AB541" s="193"/>
      <c r="AC541" s="193"/>
      <c r="AD541" s="193"/>
      <c r="AE541" s="193"/>
      <c r="AF541" s="193"/>
    </row>
    <row r="542" spans="1:32" x14ac:dyDescent="0.25">
      <c r="A542" s="193"/>
      <c r="B542" s="193"/>
      <c r="C542" s="193"/>
      <c r="D542" s="202"/>
      <c r="E542" s="193"/>
      <c r="F542" s="193"/>
      <c r="G542" s="202"/>
      <c r="H542" s="193"/>
      <c r="I542" s="202"/>
      <c r="J542" s="193"/>
      <c r="K542" s="200">
        <v>541</v>
      </c>
      <c r="L542" s="199" t="s">
        <v>4458</v>
      </c>
      <c r="M542" s="199" t="s">
        <v>4459</v>
      </c>
      <c r="N542" s="200">
        <v>220</v>
      </c>
      <c r="O542" s="193"/>
      <c r="P542" s="193"/>
      <c r="Q542" s="193"/>
      <c r="R542" s="193"/>
      <c r="S542" s="193"/>
      <c r="T542" s="193"/>
      <c r="U542" s="193"/>
      <c r="V542" s="193"/>
      <c r="W542" s="193"/>
      <c r="X542" s="193"/>
      <c r="Y542" s="193"/>
      <c r="Z542" s="193"/>
      <c r="AA542" s="193"/>
      <c r="AB542" s="193"/>
      <c r="AC542" s="193"/>
      <c r="AD542" s="193"/>
      <c r="AE542" s="193"/>
      <c r="AF542" s="193"/>
    </row>
    <row r="543" spans="1:32" x14ac:dyDescent="0.25">
      <c r="A543" s="193"/>
      <c r="B543" s="193"/>
      <c r="C543" s="193"/>
      <c r="D543" s="202"/>
      <c r="E543" s="193"/>
      <c r="F543" s="193"/>
      <c r="G543" s="202"/>
      <c r="H543" s="193"/>
      <c r="I543" s="202"/>
      <c r="J543" s="193"/>
      <c r="K543" s="200">
        <v>542</v>
      </c>
      <c r="L543" s="199" t="s">
        <v>4460</v>
      </c>
      <c r="M543" s="199" t="s">
        <v>4461</v>
      </c>
      <c r="N543" s="200">
        <v>220</v>
      </c>
      <c r="O543" s="193"/>
      <c r="P543" s="193"/>
      <c r="Q543" s="193"/>
      <c r="R543" s="193"/>
      <c r="S543" s="193"/>
      <c r="T543" s="193"/>
      <c r="U543" s="193"/>
      <c r="V543" s="193"/>
      <c r="W543" s="193"/>
      <c r="X543" s="193"/>
      <c r="Y543" s="193"/>
      <c r="Z543" s="193"/>
      <c r="AA543" s="193"/>
      <c r="AB543" s="193"/>
      <c r="AC543" s="193"/>
      <c r="AD543" s="193"/>
      <c r="AE543" s="193"/>
      <c r="AF543" s="193"/>
    </row>
    <row r="544" spans="1:32" x14ac:dyDescent="0.25">
      <c r="A544" s="193"/>
      <c r="B544" s="193"/>
      <c r="C544" s="193"/>
      <c r="D544" s="202"/>
      <c r="E544" s="193"/>
      <c r="F544" s="193"/>
      <c r="G544" s="202"/>
      <c r="H544" s="193"/>
      <c r="I544" s="202"/>
      <c r="J544" s="193"/>
      <c r="K544" s="200">
        <v>543</v>
      </c>
      <c r="L544" s="199" t="s">
        <v>4462</v>
      </c>
      <c r="M544" s="199" t="s">
        <v>4463</v>
      </c>
      <c r="N544" s="200">
        <v>220</v>
      </c>
      <c r="O544" s="193"/>
      <c r="P544" s="193"/>
      <c r="Q544" s="193"/>
      <c r="R544" s="193"/>
      <c r="S544" s="193"/>
      <c r="T544" s="193"/>
      <c r="U544" s="193"/>
      <c r="V544" s="193"/>
      <c r="W544" s="193"/>
      <c r="X544" s="193"/>
      <c r="Y544" s="193"/>
      <c r="Z544" s="193"/>
      <c r="AA544" s="193"/>
      <c r="AB544" s="193"/>
      <c r="AC544" s="193"/>
      <c r="AD544" s="193"/>
      <c r="AE544" s="193"/>
      <c r="AF544" s="193"/>
    </row>
    <row r="545" spans="1:32" ht="45" x14ac:dyDescent="0.25">
      <c r="A545" s="193"/>
      <c r="B545" s="193"/>
      <c r="C545" s="193"/>
      <c r="D545" s="202"/>
      <c r="E545" s="193"/>
      <c r="F545" s="193"/>
      <c r="G545" s="202"/>
      <c r="H545" s="193"/>
      <c r="I545" s="202"/>
      <c r="J545" s="193"/>
      <c r="K545" s="200">
        <v>544</v>
      </c>
      <c r="L545" s="199" t="s">
        <v>4464</v>
      </c>
      <c r="M545" s="199" t="s">
        <v>4465</v>
      </c>
      <c r="N545" s="200">
        <v>221</v>
      </c>
      <c r="O545" s="193"/>
      <c r="P545" s="193"/>
      <c r="Q545" s="193"/>
      <c r="R545" s="193"/>
      <c r="S545" s="193"/>
      <c r="T545" s="193"/>
      <c r="U545" s="193"/>
      <c r="V545" s="193"/>
      <c r="W545" s="193"/>
      <c r="X545" s="193"/>
      <c r="Y545" s="193"/>
      <c r="Z545" s="193"/>
      <c r="AA545" s="193"/>
      <c r="AB545" s="193"/>
      <c r="AC545" s="193"/>
      <c r="AD545" s="193"/>
      <c r="AE545" s="193"/>
      <c r="AF545" s="193"/>
    </row>
    <row r="546" spans="1:32" ht="30" x14ac:dyDescent="0.25">
      <c r="A546" s="193"/>
      <c r="B546" s="193"/>
      <c r="C546" s="193"/>
      <c r="D546" s="202"/>
      <c r="E546" s="193"/>
      <c r="F546" s="193"/>
      <c r="G546" s="202"/>
      <c r="H546" s="193"/>
      <c r="I546" s="202"/>
      <c r="J546" s="193"/>
      <c r="K546" s="200">
        <v>545</v>
      </c>
      <c r="L546" s="199" t="s">
        <v>4466</v>
      </c>
      <c r="M546" s="199" t="s">
        <v>4467</v>
      </c>
      <c r="N546" s="200">
        <v>222</v>
      </c>
      <c r="O546" s="193"/>
      <c r="P546" s="193"/>
      <c r="Q546" s="193"/>
      <c r="R546" s="193"/>
      <c r="S546" s="193"/>
      <c r="T546" s="193"/>
      <c r="U546" s="193"/>
      <c r="V546" s="193"/>
      <c r="W546" s="193"/>
      <c r="X546" s="193"/>
      <c r="Y546" s="193"/>
      <c r="Z546" s="193"/>
      <c r="AA546" s="193"/>
      <c r="AB546" s="193"/>
      <c r="AC546" s="193"/>
      <c r="AD546" s="193"/>
      <c r="AE546" s="193"/>
      <c r="AF546" s="193"/>
    </row>
    <row r="547" spans="1:32" ht="30" x14ac:dyDescent="0.25">
      <c r="A547" s="193"/>
      <c r="B547" s="193"/>
      <c r="C547" s="193"/>
      <c r="D547" s="202"/>
      <c r="E547" s="193"/>
      <c r="F547" s="193"/>
      <c r="G547" s="202"/>
      <c r="H547" s="193"/>
      <c r="I547" s="202"/>
      <c r="J547" s="193"/>
      <c r="K547" s="200">
        <v>546</v>
      </c>
      <c r="L547" s="199" t="s">
        <v>4468</v>
      </c>
      <c r="M547" s="199" t="s">
        <v>4469</v>
      </c>
      <c r="N547" s="200">
        <v>222</v>
      </c>
      <c r="O547" s="193"/>
      <c r="P547" s="193"/>
      <c r="Q547" s="193"/>
      <c r="R547" s="193"/>
      <c r="S547" s="193"/>
      <c r="T547" s="193"/>
      <c r="U547" s="193"/>
      <c r="V547" s="193"/>
      <c r="W547" s="193"/>
      <c r="X547" s="193"/>
      <c r="Y547" s="193"/>
      <c r="Z547" s="193"/>
      <c r="AA547" s="193"/>
      <c r="AB547" s="193"/>
      <c r="AC547" s="193"/>
      <c r="AD547" s="193"/>
      <c r="AE547" s="193"/>
      <c r="AF547" s="193"/>
    </row>
    <row r="548" spans="1:32" ht="30" x14ac:dyDescent="0.25">
      <c r="A548" s="193"/>
      <c r="B548" s="193"/>
      <c r="C548" s="193"/>
      <c r="D548" s="202"/>
      <c r="E548" s="193"/>
      <c r="F548" s="193"/>
      <c r="G548" s="202"/>
      <c r="H548" s="193"/>
      <c r="I548" s="202"/>
      <c r="J548" s="193"/>
      <c r="K548" s="200">
        <v>547</v>
      </c>
      <c r="L548" s="199" t="s">
        <v>4470</v>
      </c>
      <c r="M548" s="199" t="s">
        <v>4471</v>
      </c>
      <c r="N548" s="200">
        <v>222</v>
      </c>
      <c r="O548" s="193"/>
      <c r="P548" s="193"/>
      <c r="Q548" s="193"/>
      <c r="R548" s="193"/>
      <c r="S548" s="193"/>
      <c r="T548" s="193"/>
      <c r="U548" s="193"/>
      <c r="V548" s="193"/>
      <c r="W548" s="193"/>
      <c r="X548" s="193"/>
      <c r="Y548" s="193"/>
      <c r="Z548" s="193"/>
      <c r="AA548" s="193"/>
      <c r="AB548" s="193"/>
      <c r="AC548" s="193"/>
      <c r="AD548" s="193"/>
      <c r="AE548" s="193"/>
      <c r="AF548" s="193"/>
    </row>
    <row r="549" spans="1:32" x14ac:dyDescent="0.25">
      <c r="A549" s="193"/>
      <c r="B549" s="193"/>
      <c r="C549" s="193"/>
      <c r="D549" s="202"/>
      <c r="E549" s="193"/>
      <c r="F549" s="193"/>
      <c r="G549" s="202"/>
      <c r="H549" s="193"/>
      <c r="I549" s="202"/>
      <c r="J549" s="193"/>
      <c r="K549" s="200">
        <v>548</v>
      </c>
      <c r="L549" s="199" t="s">
        <v>4472</v>
      </c>
      <c r="M549" s="199" t="s">
        <v>4473</v>
      </c>
      <c r="N549" s="200">
        <v>222</v>
      </c>
      <c r="O549" s="193"/>
      <c r="P549" s="193"/>
      <c r="Q549" s="193"/>
      <c r="R549" s="193"/>
      <c r="S549" s="193"/>
      <c r="T549" s="193"/>
      <c r="U549" s="193"/>
      <c r="V549" s="193"/>
      <c r="W549" s="193"/>
      <c r="X549" s="193"/>
      <c r="Y549" s="193"/>
      <c r="Z549" s="193"/>
      <c r="AA549" s="193"/>
      <c r="AB549" s="193"/>
      <c r="AC549" s="193"/>
      <c r="AD549" s="193"/>
      <c r="AE549" s="193"/>
      <c r="AF549" s="193"/>
    </row>
    <row r="550" spans="1:32" ht="30" x14ac:dyDescent="0.25">
      <c r="A550" s="193"/>
      <c r="B550" s="193"/>
      <c r="C550" s="193"/>
      <c r="D550" s="202"/>
      <c r="E550" s="193"/>
      <c r="F550" s="193"/>
      <c r="G550" s="202"/>
      <c r="H550" s="193"/>
      <c r="I550" s="202"/>
      <c r="J550" s="193"/>
      <c r="K550" s="200">
        <v>549</v>
      </c>
      <c r="L550" s="199" t="s">
        <v>4474</v>
      </c>
      <c r="M550" s="199" t="s">
        <v>4475</v>
      </c>
      <c r="N550" s="200">
        <v>223</v>
      </c>
      <c r="O550" s="193"/>
      <c r="P550" s="193"/>
      <c r="Q550" s="193"/>
      <c r="R550" s="193"/>
      <c r="S550" s="193"/>
      <c r="T550" s="193"/>
      <c r="U550" s="193"/>
      <c r="V550" s="193"/>
      <c r="W550" s="193"/>
      <c r="X550" s="193"/>
      <c r="Y550" s="193"/>
      <c r="Z550" s="193"/>
      <c r="AA550" s="193"/>
      <c r="AB550" s="193"/>
      <c r="AC550" s="193"/>
      <c r="AD550" s="193"/>
      <c r="AE550" s="193"/>
      <c r="AF550" s="193"/>
    </row>
    <row r="551" spans="1:32" ht="30" x14ac:dyDescent="0.25">
      <c r="A551" s="193"/>
      <c r="B551" s="193"/>
      <c r="C551" s="193"/>
      <c r="D551" s="202"/>
      <c r="E551" s="193"/>
      <c r="F551" s="193"/>
      <c r="G551" s="202"/>
      <c r="H551" s="193"/>
      <c r="I551" s="202"/>
      <c r="J551" s="193"/>
      <c r="K551" s="200">
        <v>550</v>
      </c>
      <c r="L551" s="199" t="s">
        <v>4476</v>
      </c>
      <c r="M551" s="199" t="s">
        <v>4477</v>
      </c>
      <c r="N551" s="200">
        <v>224</v>
      </c>
      <c r="O551" s="193"/>
      <c r="P551" s="193"/>
      <c r="Q551" s="193"/>
      <c r="R551" s="193"/>
      <c r="S551" s="193"/>
      <c r="T551" s="193"/>
      <c r="U551" s="193"/>
      <c r="V551" s="193"/>
      <c r="W551" s="193"/>
      <c r="X551" s="193"/>
      <c r="Y551" s="193"/>
      <c r="Z551" s="193"/>
      <c r="AA551" s="193"/>
      <c r="AB551" s="193"/>
      <c r="AC551" s="193"/>
      <c r="AD551" s="193"/>
      <c r="AE551" s="193"/>
      <c r="AF551" s="193"/>
    </row>
    <row r="552" spans="1:32" x14ac:dyDescent="0.25">
      <c r="A552" s="193"/>
      <c r="B552" s="193"/>
      <c r="C552" s="193"/>
      <c r="D552" s="202"/>
      <c r="E552" s="193"/>
      <c r="F552" s="193"/>
      <c r="G552" s="202"/>
      <c r="H552" s="193"/>
      <c r="I552" s="202"/>
      <c r="J552" s="193"/>
      <c r="K552" s="200"/>
      <c r="L552" s="199"/>
      <c r="M552" s="199" t="s">
        <v>2189</v>
      </c>
      <c r="N552" s="200"/>
      <c r="O552" s="193"/>
      <c r="P552" s="193"/>
      <c r="Q552" s="193"/>
      <c r="R552" s="193"/>
      <c r="S552" s="193"/>
      <c r="T552" s="193"/>
      <c r="U552" s="193"/>
      <c r="V552" s="193"/>
      <c r="W552" s="193"/>
      <c r="X552" s="193"/>
      <c r="Y552" s="193"/>
      <c r="Z552" s="193"/>
      <c r="AA552" s="193"/>
      <c r="AB552" s="193"/>
      <c r="AC552" s="193"/>
      <c r="AD552" s="193"/>
      <c r="AE552" s="193"/>
      <c r="AF552" s="193"/>
    </row>
    <row r="553" spans="1:32" x14ac:dyDescent="0.25">
      <c r="A553" s="193"/>
      <c r="B553" s="193"/>
      <c r="C553" s="193"/>
      <c r="D553" s="202"/>
      <c r="E553" s="193"/>
      <c r="F553" s="193"/>
      <c r="G553" s="202"/>
      <c r="H553" s="193"/>
      <c r="I553" s="202"/>
      <c r="J553" s="193"/>
      <c r="K553" s="202"/>
      <c r="L553" s="193"/>
      <c r="M553" s="193"/>
      <c r="N553" s="202"/>
      <c r="O553" s="193"/>
      <c r="P553" s="193"/>
      <c r="Q553" s="193"/>
      <c r="R553" s="193"/>
      <c r="S553" s="193"/>
      <c r="T553" s="193"/>
      <c r="U553" s="193"/>
      <c r="V553" s="193"/>
      <c r="W553" s="193"/>
      <c r="X553" s="193"/>
      <c r="Y553" s="193"/>
      <c r="Z553" s="193"/>
      <c r="AA553" s="193"/>
      <c r="AB553" s="193"/>
      <c r="AC553" s="193"/>
      <c r="AD553" s="193"/>
      <c r="AE553" s="193"/>
      <c r="AF553" s="193"/>
    </row>
    <row r="554" spans="1:32" x14ac:dyDescent="0.25">
      <c r="A554" s="193"/>
      <c r="B554" s="193"/>
      <c r="C554" s="193"/>
      <c r="D554" s="202"/>
      <c r="E554" s="193"/>
      <c r="F554" s="193"/>
      <c r="G554" s="202"/>
      <c r="H554" s="193"/>
      <c r="I554" s="202"/>
      <c r="J554" s="193"/>
      <c r="K554" s="202"/>
      <c r="L554" s="193"/>
      <c r="M554" s="193"/>
      <c r="N554" s="202"/>
      <c r="O554" s="193"/>
      <c r="P554" s="193"/>
      <c r="Q554" s="193"/>
      <c r="R554" s="193"/>
      <c r="S554" s="193"/>
      <c r="T554" s="193"/>
      <c r="U554" s="193"/>
      <c r="V554" s="193"/>
      <c r="W554" s="193"/>
      <c r="X554" s="193"/>
      <c r="Y554" s="193"/>
      <c r="Z554" s="193"/>
      <c r="AA554" s="193"/>
      <c r="AB554" s="193"/>
      <c r="AC554" s="193"/>
      <c r="AD554" s="193"/>
      <c r="AE554" s="193"/>
      <c r="AF554" s="193"/>
    </row>
    <row r="555" spans="1:32" x14ac:dyDescent="0.25">
      <c r="A555" s="193"/>
      <c r="B555" s="193"/>
      <c r="C555" s="193"/>
      <c r="D555" s="202"/>
      <c r="E555" s="193"/>
      <c r="F555" s="193"/>
      <c r="G555" s="202"/>
      <c r="H555" s="193"/>
      <c r="I555" s="202"/>
      <c r="J555" s="193"/>
      <c r="K555" s="202"/>
      <c r="L555" s="193"/>
      <c r="M555" s="193"/>
      <c r="N555" s="202"/>
      <c r="O555" s="193"/>
      <c r="P555" s="193"/>
      <c r="Q555" s="193"/>
      <c r="R555" s="193"/>
      <c r="S555" s="193"/>
      <c r="T555" s="193"/>
      <c r="U555" s="193"/>
      <c r="V555" s="193"/>
      <c r="W555" s="193"/>
      <c r="X555" s="193"/>
      <c r="Y555" s="193"/>
      <c r="Z555" s="193"/>
      <c r="AA555" s="193"/>
      <c r="AB555" s="193"/>
      <c r="AC555" s="193"/>
      <c r="AD555" s="193"/>
      <c r="AE555" s="193"/>
      <c r="AF555" s="193"/>
    </row>
    <row r="556" spans="1:32" x14ac:dyDescent="0.25">
      <c r="A556" s="193"/>
      <c r="B556" s="193"/>
      <c r="C556" s="193"/>
      <c r="D556" s="202"/>
      <c r="E556" s="193"/>
      <c r="F556" s="193"/>
      <c r="G556" s="202"/>
      <c r="H556" s="193"/>
      <c r="I556" s="202"/>
      <c r="J556" s="193"/>
      <c r="K556" s="202"/>
      <c r="L556" s="193"/>
      <c r="M556" s="193"/>
      <c r="N556" s="202"/>
      <c r="O556" s="193"/>
      <c r="P556" s="193"/>
      <c r="Q556" s="193"/>
      <c r="R556" s="193"/>
      <c r="S556" s="193"/>
      <c r="T556" s="193"/>
      <c r="U556" s="193"/>
      <c r="V556" s="193"/>
      <c r="W556" s="193"/>
      <c r="X556" s="193"/>
      <c r="Y556" s="193"/>
      <c r="Z556" s="193"/>
      <c r="AA556" s="193"/>
      <c r="AB556" s="193"/>
      <c r="AC556" s="193"/>
      <c r="AD556" s="193"/>
      <c r="AE556" s="193"/>
      <c r="AF556" s="193"/>
    </row>
    <row r="557" spans="1:32" x14ac:dyDescent="0.25">
      <c r="A557" s="193"/>
      <c r="B557" s="193"/>
      <c r="C557" s="193"/>
      <c r="D557" s="202"/>
      <c r="E557" s="193"/>
      <c r="F557" s="193"/>
      <c r="G557" s="202"/>
      <c r="H557" s="193"/>
      <c r="I557" s="202"/>
      <c r="J557" s="193"/>
      <c r="K557" s="202"/>
      <c r="L557" s="193"/>
      <c r="M557" s="193"/>
      <c r="N557" s="202"/>
      <c r="O557" s="193"/>
      <c r="P557" s="193"/>
      <c r="Q557" s="193"/>
      <c r="R557" s="193"/>
      <c r="S557" s="193"/>
      <c r="T557" s="193"/>
      <c r="U557" s="193"/>
      <c r="V557" s="193"/>
      <c r="W557" s="193"/>
      <c r="X557" s="193"/>
      <c r="Y557" s="193"/>
      <c r="Z557" s="193"/>
      <c r="AA557" s="193"/>
      <c r="AB557" s="193"/>
      <c r="AC557" s="193"/>
      <c r="AD557" s="193"/>
      <c r="AE557" s="193"/>
      <c r="AF557" s="193"/>
    </row>
    <row r="558" spans="1:32" x14ac:dyDescent="0.25">
      <c r="A558" s="193"/>
      <c r="B558" s="193"/>
      <c r="C558" s="193"/>
      <c r="D558" s="202"/>
      <c r="E558" s="193"/>
      <c r="F558" s="193"/>
      <c r="G558" s="202"/>
      <c r="H558" s="193"/>
      <c r="I558" s="202"/>
      <c r="J558" s="193"/>
      <c r="K558" s="202"/>
      <c r="L558" s="193"/>
      <c r="M558" s="193"/>
      <c r="N558" s="202"/>
      <c r="O558" s="193"/>
      <c r="P558" s="193"/>
      <c r="Q558" s="193"/>
      <c r="R558" s="193"/>
      <c r="S558" s="193"/>
      <c r="T558" s="193"/>
      <c r="U558" s="193"/>
      <c r="V558" s="193"/>
      <c r="W558" s="193"/>
      <c r="X558" s="193"/>
      <c r="Y558" s="193"/>
      <c r="Z558" s="193"/>
      <c r="AA558" s="193"/>
      <c r="AB558" s="193"/>
      <c r="AC558" s="193"/>
      <c r="AD558" s="193"/>
      <c r="AE558" s="193"/>
      <c r="AF558" s="193"/>
    </row>
    <row r="559" spans="1:32" x14ac:dyDescent="0.25">
      <c r="A559" s="193"/>
      <c r="B559" s="193"/>
      <c r="C559" s="193"/>
      <c r="D559" s="202"/>
      <c r="E559" s="193"/>
      <c r="F559" s="193"/>
      <c r="G559" s="202"/>
      <c r="H559" s="193"/>
      <c r="I559" s="202"/>
      <c r="J559" s="193"/>
      <c r="K559" s="202"/>
      <c r="L559" s="193"/>
      <c r="M559" s="193"/>
      <c r="N559" s="202"/>
      <c r="O559" s="193"/>
      <c r="P559" s="193"/>
      <c r="Q559" s="193"/>
      <c r="R559" s="193"/>
      <c r="S559" s="193"/>
      <c r="T559" s="193"/>
      <c r="U559" s="193"/>
      <c r="V559" s="193"/>
      <c r="W559" s="193"/>
      <c r="X559" s="193"/>
      <c r="Y559" s="193"/>
      <c r="Z559" s="193"/>
      <c r="AA559" s="193"/>
      <c r="AB559" s="193"/>
      <c r="AC559" s="193"/>
      <c r="AD559" s="193"/>
      <c r="AE559" s="193"/>
      <c r="AF559" s="193"/>
    </row>
    <row r="560" spans="1:32" x14ac:dyDescent="0.25">
      <c r="A560" s="193"/>
      <c r="B560" s="193"/>
      <c r="C560" s="193"/>
      <c r="D560" s="202"/>
      <c r="E560" s="193"/>
      <c r="F560" s="193"/>
      <c r="G560" s="202"/>
      <c r="H560" s="193"/>
      <c r="I560" s="202"/>
      <c r="J560" s="193"/>
      <c r="K560" s="202"/>
      <c r="L560" s="193"/>
      <c r="M560" s="193"/>
      <c r="N560" s="202"/>
      <c r="O560" s="193"/>
      <c r="P560" s="193"/>
      <c r="Q560" s="193"/>
      <c r="R560" s="193"/>
      <c r="S560" s="193"/>
      <c r="T560" s="193"/>
      <c r="U560" s="193"/>
      <c r="V560" s="193"/>
      <c r="W560" s="193"/>
      <c r="X560" s="193"/>
      <c r="Y560" s="193"/>
      <c r="Z560" s="193"/>
      <c r="AA560" s="193"/>
      <c r="AB560" s="193"/>
      <c r="AC560" s="193"/>
      <c r="AD560" s="193"/>
      <c r="AE560" s="193"/>
      <c r="AF560" s="193"/>
    </row>
    <row r="561" spans="1:32" x14ac:dyDescent="0.25">
      <c r="A561" s="193"/>
      <c r="B561" s="193"/>
      <c r="C561" s="193"/>
      <c r="D561" s="202"/>
      <c r="E561" s="193"/>
      <c r="F561" s="193"/>
      <c r="G561" s="202"/>
      <c r="H561" s="193"/>
      <c r="I561" s="202"/>
      <c r="J561" s="193"/>
      <c r="K561" s="202"/>
      <c r="L561" s="193"/>
      <c r="M561" s="193"/>
      <c r="N561" s="202"/>
      <c r="O561" s="193"/>
      <c r="P561" s="193"/>
      <c r="Q561" s="193"/>
      <c r="R561" s="193"/>
      <c r="S561" s="193"/>
      <c r="T561" s="193"/>
      <c r="U561" s="193"/>
      <c r="V561" s="193"/>
      <c r="W561" s="193"/>
      <c r="X561" s="193"/>
      <c r="Y561" s="193"/>
      <c r="Z561" s="193"/>
      <c r="AA561" s="193"/>
      <c r="AB561" s="193"/>
      <c r="AC561" s="193"/>
      <c r="AD561" s="193"/>
      <c r="AE561" s="193"/>
      <c r="AF561" s="193"/>
    </row>
    <row r="562" spans="1:32" x14ac:dyDescent="0.25">
      <c r="A562" s="193"/>
      <c r="B562" s="193"/>
      <c r="C562" s="193"/>
      <c r="D562" s="202"/>
      <c r="E562" s="193"/>
      <c r="F562" s="193"/>
      <c r="G562" s="202"/>
      <c r="H562" s="193"/>
      <c r="I562" s="202"/>
      <c r="J562" s="193"/>
      <c r="K562" s="202"/>
      <c r="L562" s="193"/>
      <c r="M562" s="193"/>
      <c r="N562" s="202"/>
      <c r="O562" s="193"/>
      <c r="P562" s="193"/>
      <c r="Q562" s="193"/>
      <c r="R562" s="193"/>
      <c r="S562" s="193"/>
      <c r="T562" s="193"/>
      <c r="U562" s="193"/>
      <c r="V562" s="193"/>
      <c r="W562" s="193"/>
      <c r="X562" s="193"/>
      <c r="Y562" s="193"/>
      <c r="Z562" s="193"/>
      <c r="AA562" s="193"/>
      <c r="AB562" s="193"/>
      <c r="AC562" s="193"/>
      <c r="AD562" s="193"/>
      <c r="AE562" s="193"/>
      <c r="AF562" s="193"/>
    </row>
    <row r="563" spans="1:32" x14ac:dyDescent="0.25">
      <c r="A563" s="193"/>
      <c r="B563" s="193"/>
      <c r="C563" s="193"/>
      <c r="D563" s="202"/>
      <c r="E563" s="193"/>
      <c r="F563" s="193"/>
      <c r="G563" s="202"/>
      <c r="H563" s="193"/>
      <c r="I563" s="202"/>
      <c r="J563" s="193"/>
      <c r="K563" s="202"/>
      <c r="L563" s="193"/>
      <c r="M563" s="193"/>
      <c r="N563" s="202"/>
      <c r="O563" s="193"/>
      <c r="P563" s="193"/>
      <c r="Q563" s="193"/>
      <c r="R563" s="193"/>
      <c r="S563" s="193"/>
      <c r="T563" s="193"/>
      <c r="U563" s="193"/>
      <c r="V563" s="193"/>
      <c r="W563" s="193"/>
      <c r="X563" s="193"/>
      <c r="Y563" s="193"/>
      <c r="Z563" s="193"/>
      <c r="AA563" s="193"/>
      <c r="AB563" s="193"/>
      <c r="AC563" s="193"/>
      <c r="AD563" s="193"/>
      <c r="AE563" s="193"/>
      <c r="AF563" s="193"/>
    </row>
    <row r="564" spans="1:32" x14ac:dyDescent="0.25">
      <c r="A564" s="193"/>
      <c r="B564" s="193"/>
      <c r="C564" s="193"/>
      <c r="D564" s="202"/>
      <c r="E564" s="193"/>
      <c r="F564" s="193"/>
      <c r="G564" s="202"/>
      <c r="H564" s="193"/>
      <c r="I564" s="202"/>
      <c r="J564" s="193"/>
      <c r="K564" s="202"/>
      <c r="L564" s="193"/>
      <c r="M564" s="193"/>
      <c r="N564" s="202"/>
      <c r="O564" s="193"/>
      <c r="P564" s="193"/>
      <c r="Q564" s="193"/>
      <c r="R564" s="193"/>
      <c r="S564" s="193"/>
      <c r="T564" s="193"/>
      <c r="U564" s="193"/>
      <c r="V564" s="193"/>
      <c r="W564" s="193"/>
      <c r="X564" s="193"/>
      <c r="Y564" s="193"/>
      <c r="Z564" s="193"/>
      <c r="AA564" s="193"/>
      <c r="AB564" s="193"/>
      <c r="AC564" s="193"/>
      <c r="AD564" s="193"/>
      <c r="AE564" s="193"/>
      <c r="AF564" s="193"/>
    </row>
    <row r="565" spans="1:32" x14ac:dyDescent="0.25">
      <c r="A565" s="193"/>
      <c r="B565" s="193"/>
      <c r="C565" s="193"/>
      <c r="D565" s="202"/>
      <c r="E565" s="193"/>
      <c r="F565" s="193"/>
      <c r="G565" s="202"/>
      <c r="H565" s="193"/>
      <c r="I565" s="202"/>
      <c r="J565" s="193"/>
      <c r="K565" s="202"/>
      <c r="L565" s="193"/>
      <c r="M565" s="193"/>
      <c r="N565" s="202"/>
      <c r="O565" s="193"/>
      <c r="P565" s="193"/>
      <c r="Q565" s="193"/>
      <c r="R565" s="193"/>
      <c r="S565" s="193"/>
      <c r="T565" s="193"/>
      <c r="U565" s="193"/>
      <c r="V565" s="193"/>
      <c r="W565" s="193"/>
      <c r="X565" s="193"/>
      <c r="Y565" s="193"/>
      <c r="Z565" s="193"/>
      <c r="AA565" s="193"/>
      <c r="AB565" s="193"/>
      <c r="AC565" s="193"/>
      <c r="AD565" s="193"/>
      <c r="AE565" s="193"/>
      <c r="AF565" s="193"/>
    </row>
    <row r="566" spans="1:32" x14ac:dyDescent="0.25">
      <c r="A566" s="193"/>
      <c r="B566" s="193"/>
      <c r="C566" s="193"/>
      <c r="D566" s="202"/>
      <c r="E566" s="193"/>
      <c r="F566" s="193"/>
      <c r="G566" s="202"/>
      <c r="H566" s="193"/>
      <c r="I566" s="202"/>
      <c r="J566" s="193"/>
      <c r="K566" s="202"/>
      <c r="L566" s="193"/>
      <c r="M566" s="193"/>
      <c r="N566" s="202"/>
      <c r="O566" s="193"/>
      <c r="P566" s="193"/>
      <c r="Q566" s="193"/>
      <c r="R566" s="193"/>
      <c r="S566" s="193"/>
      <c r="T566" s="193"/>
      <c r="U566" s="193"/>
      <c r="V566" s="193"/>
      <c r="W566" s="193"/>
      <c r="X566" s="193"/>
      <c r="Y566" s="193"/>
      <c r="Z566" s="193"/>
      <c r="AA566" s="193"/>
      <c r="AB566" s="193"/>
      <c r="AC566" s="193"/>
      <c r="AD566" s="193"/>
      <c r="AE566" s="193"/>
      <c r="AF566" s="193"/>
    </row>
    <row r="567" spans="1:32" x14ac:dyDescent="0.25">
      <c r="A567" s="193"/>
      <c r="B567" s="193"/>
      <c r="C567" s="193"/>
      <c r="D567" s="202"/>
      <c r="E567" s="193"/>
      <c r="F567" s="193"/>
      <c r="G567" s="202"/>
      <c r="H567" s="193"/>
      <c r="I567" s="202"/>
      <c r="J567" s="193"/>
      <c r="K567" s="202"/>
      <c r="L567" s="193"/>
      <c r="M567" s="193"/>
      <c r="N567" s="202"/>
      <c r="O567" s="193"/>
      <c r="P567" s="193"/>
      <c r="Q567" s="193"/>
      <c r="R567" s="193"/>
      <c r="S567" s="193"/>
      <c r="T567" s="193"/>
      <c r="U567" s="193"/>
      <c r="V567" s="193"/>
      <c r="W567" s="193"/>
      <c r="X567" s="193"/>
      <c r="Y567" s="193"/>
      <c r="Z567" s="193"/>
      <c r="AA567" s="193"/>
      <c r="AB567" s="193"/>
      <c r="AC567" s="193"/>
      <c r="AD567" s="193"/>
      <c r="AE567" s="193"/>
      <c r="AF567" s="193"/>
    </row>
    <row r="568" spans="1:32" x14ac:dyDescent="0.25">
      <c r="A568" s="193"/>
      <c r="B568" s="193"/>
      <c r="C568" s="193"/>
      <c r="D568" s="202"/>
      <c r="E568" s="193"/>
      <c r="F568" s="193"/>
      <c r="G568" s="202"/>
      <c r="H568" s="193"/>
      <c r="I568" s="202"/>
      <c r="J568" s="193"/>
      <c r="K568" s="202"/>
      <c r="L568" s="193"/>
      <c r="M568" s="193"/>
      <c r="N568" s="202"/>
      <c r="O568" s="193"/>
      <c r="P568" s="193"/>
      <c r="Q568" s="193"/>
      <c r="R568" s="193"/>
      <c r="S568" s="193"/>
      <c r="T568" s="193"/>
      <c r="U568" s="193"/>
      <c r="V568" s="193"/>
      <c r="W568" s="193"/>
      <c r="X568" s="193"/>
      <c r="Y568" s="193"/>
      <c r="Z568" s="193"/>
      <c r="AA568" s="193"/>
      <c r="AB568" s="193"/>
      <c r="AC568" s="193"/>
      <c r="AD568" s="193"/>
      <c r="AE568" s="193"/>
      <c r="AF568" s="193"/>
    </row>
    <row r="569" spans="1:32" x14ac:dyDescent="0.25">
      <c r="A569" s="193"/>
      <c r="B569" s="193"/>
      <c r="C569" s="193"/>
      <c r="D569" s="202"/>
      <c r="E569" s="193"/>
      <c r="F569" s="193"/>
      <c r="G569" s="202"/>
      <c r="H569" s="193"/>
      <c r="I569" s="202"/>
      <c r="J569" s="193"/>
      <c r="K569" s="202"/>
      <c r="L569" s="193"/>
      <c r="M569" s="193"/>
      <c r="N569" s="202"/>
      <c r="O569" s="193"/>
      <c r="P569" s="193"/>
      <c r="Q569" s="193"/>
      <c r="R569" s="193"/>
      <c r="S569" s="193"/>
      <c r="T569" s="193"/>
      <c r="U569" s="193"/>
      <c r="V569" s="193"/>
      <c r="W569" s="193"/>
      <c r="X569" s="193"/>
      <c r="Y569" s="193"/>
      <c r="Z569" s="193"/>
      <c r="AA569" s="193"/>
      <c r="AB569" s="193"/>
      <c r="AC569" s="193"/>
      <c r="AD569" s="193"/>
      <c r="AE569" s="193"/>
      <c r="AF569" s="193"/>
    </row>
    <row r="570" spans="1:32" x14ac:dyDescent="0.25">
      <c r="A570" s="193"/>
      <c r="B570" s="193"/>
      <c r="C570" s="193"/>
      <c r="D570" s="202"/>
      <c r="E570" s="193"/>
      <c r="F570" s="193"/>
      <c r="G570" s="202"/>
      <c r="H570" s="193"/>
      <c r="I570" s="202"/>
      <c r="J570" s="193"/>
      <c r="K570" s="202"/>
      <c r="L570" s="193"/>
      <c r="M570" s="193"/>
      <c r="N570" s="202"/>
      <c r="O570" s="193"/>
      <c r="P570" s="193"/>
      <c r="Q570" s="193"/>
      <c r="R570" s="193"/>
      <c r="S570" s="193"/>
      <c r="T570" s="193"/>
      <c r="U570" s="193"/>
      <c r="V570" s="193"/>
      <c r="W570" s="193"/>
      <c r="X570" s="193"/>
      <c r="Y570" s="193"/>
      <c r="Z570" s="193"/>
      <c r="AA570" s="193"/>
      <c r="AB570" s="193"/>
      <c r="AC570" s="193"/>
      <c r="AD570" s="193"/>
      <c r="AE570" s="193"/>
      <c r="AF570" s="193"/>
    </row>
    <row r="571" spans="1:32" x14ac:dyDescent="0.25">
      <c r="A571" s="193"/>
      <c r="B571" s="193"/>
      <c r="C571" s="193"/>
      <c r="D571" s="202"/>
      <c r="E571" s="193"/>
      <c r="F571" s="193"/>
      <c r="G571" s="202"/>
      <c r="H571" s="193"/>
      <c r="I571" s="202"/>
      <c r="J571" s="193"/>
      <c r="K571" s="202"/>
      <c r="L571" s="193"/>
      <c r="M571" s="193"/>
      <c r="N571" s="202"/>
      <c r="O571" s="193"/>
      <c r="P571" s="193"/>
      <c r="Q571" s="193"/>
      <c r="R571" s="193"/>
      <c r="S571" s="193"/>
      <c r="T571" s="193"/>
      <c r="U571" s="193"/>
      <c r="V571" s="193"/>
      <c r="W571" s="193"/>
      <c r="X571" s="193"/>
      <c r="Y571" s="193"/>
      <c r="Z571" s="193"/>
      <c r="AA571" s="193"/>
      <c r="AB571" s="193"/>
      <c r="AC571" s="193"/>
      <c r="AD571" s="193"/>
      <c r="AE571" s="193"/>
      <c r="AF571" s="193"/>
    </row>
    <row r="572" spans="1:32" x14ac:dyDescent="0.25">
      <c r="A572" s="193"/>
      <c r="B572" s="193"/>
      <c r="C572" s="193"/>
      <c r="D572" s="202"/>
      <c r="E572" s="193"/>
      <c r="F572" s="193"/>
      <c r="G572" s="202"/>
      <c r="H572" s="193"/>
      <c r="I572" s="202"/>
      <c r="J572" s="193"/>
      <c r="K572" s="202"/>
      <c r="L572" s="193"/>
      <c r="M572" s="193"/>
      <c r="N572" s="202"/>
      <c r="O572" s="193"/>
      <c r="P572" s="193"/>
      <c r="Q572" s="193"/>
      <c r="R572" s="193"/>
      <c r="S572" s="193"/>
      <c r="T572" s="193"/>
      <c r="U572" s="193"/>
      <c r="V572" s="193"/>
      <c r="W572" s="193"/>
      <c r="X572" s="193"/>
      <c r="Y572" s="193"/>
      <c r="Z572" s="193"/>
      <c r="AA572" s="193"/>
      <c r="AB572" s="193"/>
      <c r="AC572" s="193"/>
      <c r="AD572" s="193"/>
      <c r="AE572" s="193"/>
      <c r="AF572" s="193"/>
    </row>
    <row r="573" spans="1:32" x14ac:dyDescent="0.25">
      <c r="A573" s="193"/>
      <c r="B573" s="193"/>
      <c r="C573" s="193"/>
      <c r="D573" s="202"/>
      <c r="E573" s="193"/>
      <c r="F573" s="193"/>
      <c r="G573" s="202"/>
      <c r="H573" s="193"/>
      <c r="I573" s="202"/>
      <c r="J573" s="193"/>
      <c r="K573" s="202"/>
      <c r="L573" s="193"/>
      <c r="M573" s="193"/>
      <c r="N573" s="202"/>
      <c r="O573" s="193"/>
      <c r="P573" s="193"/>
      <c r="Q573" s="193"/>
      <c r="R573" s="193"/>
      <c r="S573" s="193"/>
      <c r="T573" s="193"/>
      <c r="U573" s="193"/>
      <c r="V573" s="193"/>
      <c r="W573" s="193"/>
      <c r="X573" s="193"/>
      <c r="Y573" s="193"/>
      <c r="Z573" s="193"/>
      <c r="AA573" s="193"/>
      <c r="AB573" s="193"/>
      <c r="AC573" s="193"/>
      <c r="AD573" s="193"/>
      <c r="AE573" s="193"/>
      <c r="AF573" s="193"/>
    </row>
    <row r="574" spans="1:32" x14ac:dyDescent="0.25">
      <c r="A574" s="193"/>
      <c r="B574" s="193"/>
      <c r="C574" s="193"/>
      <c r="D574" s="202"/>
      <c r="E574" s="193"/>
      <c r="F574" s="193"/>
      <c r="G574" s="202"/>
      <c r="H574" s="193"/>
      <c r="I574" s="202"/>
      <c r="J574" s="193"/>
      <c r="K574" s="202"/>
      <c r="L574" s="193"/>
      <c r="M574" s="193"/>
      <c r="N574" s="202"/>
      <c r="O574" s="193"/>
      <c r="P574" s="193"/>
      <c r="Q574" s="193"/>
      <c r="R574" s="193"/>
      <c r="S574" s="193"/>
      <c r="T574" s="193"/>
      <c r="U574" s="193"/>
      <c r="V574" s="193"/>
      <c r="W574" s="193"/>
      <c r="X574" s="193"/>
      <c r="Y574" s="193"/>
      <c r="Z574" s="193"/>
      <c r="AA574" s="193"/>
      <c r="AB574" s="193"/>
      <c r="AC574" s="193"/>
      <c r="AD574" s="193"/>
      <c r="AE574" s="193"/>
      <c r="AF574" s="193"/>
    </row>
    <row r="575" spans="1:32" x14ac:dyDescent="0.25">
      <c r="A575" s="193"/>
      <c r="B575" s="193"/>
      <c r="C575" s="193"/>
      <c r="D575" s="202"/>
      <c r="E575" s="193"/>
      <c r="F575" s="193"/>
      <c r="G575" s="202"/>
      <c r="H575" s="193"/>
      <c r="I575" s="202"/>
      <c r="J575" s="193"/>
      <c r="K575" s="202"/>
      <c r="L575" s="193"/>
      <c r="M575" s="193"/>
      <c r="N575" s="202"/>
      <c r="O575" s="193"/>
      <c r="P575" s="193"/>
      <c r="Q575" s="193"/>
      <c r="R575" s="193"/>
      <c r="S575" s="193"/>
      <c r="T575" s="193"/>
      <c r="U575" s="193"/>
      <c r="V575" s="193"/>
      <c r="W575" s="193"/>
      <c r="X575" s="193"/>
      <c r="Y575" s="193"/>
      <c r="Z575" s="193"/>
      <c r="AA575" s="193"/>
      <c r="AB575" s="193"/>
      <c r="AC575" s="193"/>
      <c r="AD575" s="193"/>
      <c r="AE575" s="193"/>
      <c r="AF575" s="193"/>
    </row>
    <row r="576" spans="1:32" x14ac:dyDescent="0.25">
      <c r="A576" s="193"/>
      <c r="B576" s="193"/>
      <c r="C576" s="193"/>
      <c r="D576" s="202"/>
      <c r="E576" s="193"/>
      <c r="F576" s="193"/>
      <c r="G576" s="202"/>
      <c r="H576" s="193"/>
      <c r="I576" s="202"/>
      <c r="J576" s="193"/>
      <c r="K576" s="202"/>
      <c r="L576" s="193"/>
      <c r="M576" s="193"/>
      <c r="N576" s="202"/>
      <c r="O576" s="193"/>
      <c r="P576" s="193"/>
      <c r="Q576" s="193"/>
      <c r="R576" s="193"/>
      <c r="S576" s="193"/>
      <c r="T576" s="193"/>
      <c r="U576" s="193"/>
      <c r="V576" s="193"/>
      <c r="W576" s="193"/>
      <c r="X576" s="193"/>
      <c r="Y576" s="193"/>
      <c r="Z576" s="193"/>
      <c r="AA576" s="193"/>
      <c r="AB576" s="193"/>
      <c r="AC576" s="193"/>
      <c r="AD576" s="193"/>
      <c r="AE576" s="193"/>
      <c r="AF576" s="193"/>
    </row>
    <row r="577" spans="1:32" x14ac:dyDescent="0.25">
      <c r="A577" s="193"/>
      <c r="B577" s="193"/>
      <c r="C577" s="193"/>
      <c r="D577" s="202"/>
      <c r="E577" s="193"/>
      <c r="F577" s="193"/>
      <c r="G577" s="202"/>
      <c r="H577" s="193"/>
      <c r="I577" s="202"/>
      <c r="J577" s="193"/>
      <c r="K577" s="202"/>
      <c r="L577" s="193"/>
      <c r="M577" s="193"/>
      <c r="N577" s="202"/>
      <c r="O577" s="193"/>
      <c r="P577" s="193"/>
      <c r="Q577" s="193"/>
      <c r="R577" s="193"/>
      <c r="S577" s="193"/>
      <c r="T577" s="193"/>
      <c r="U577" s="193"/>
      <c r="V577" s="193"/>
      <c r="W577" s="193"/>
      <c r="X577" s="193"/>
      <c r="Y577" s="193"/>
      <c r="Z577" s="193"/>
      <c r="AA577" s="193"/>
      <c r="AB577" s="193"/>
      <c r="AC577" s="193"/>
      <c r="AD577" s="193"/>
      <c r="AE577" s="193"/>
      <c r="AF577" s="193"/>
    </row>
    <row r="578" spans="1:32" x14ac:dyDescent="0.25">
      <c r="A578" s="193"/>
      <c r="B578" s="193"/>
      <c r="C578" s="193"/>
      <c r="D578" s="202"/>
      <c r="E578" s="193"/>
      <c r="F578" s="193"/>
      <c r="G578" s="202"/>
      <c r="H578" s="193"/>
      <c r="I578" s="202"/>
      <c r="J578" s="193"/>
      <c r="K578" s="202"/>
      <c r="L578" s="193"/>
      <c r="M578" s="193"/>
      <c r="N578" s="202"/>
      <c r="O578" s="193"/>
      <c r="P578" s="193"/>
      <c r="Q578" s="193"/>
      <c r="R578" s="193"/>
      <c r="S578" s="193"/>
      <c r="T578" s="193"/>
      <c r="U578" s="193"/>
      <c r="V578" s="193"/>
      <c r="W578" s="193"/>
      <c r="X578" s="193"/>
      <c r="Y578" s="193"/>
      <c r="Z578" s="193"/>
      <c r="AA578" s="193"/>
      <c r="AB578" s="193"/>
      <c r="AC578" s="193"/>
      <c r="AD578" s="193"/>
      <c r="AE578" s="193"/>
      <c r="AF578" s="193"/>
    </row>
    <row r="579" spans="1:32" x14ac:dyDescent="0.25">
      <c r="A579" s="193"/>
      <c r="B579" s="193"/>
      <c r="C579" s="193"/>
      <c r="D579" s="202"/>
      <c r="E579" s="193"/>
      <c r="F579" s="193"/>
      <c r="G579" s="202"/>
      <c r="H579" s="193"/>
      <c r="I579" s="202"/>
      <c r="J579" s="193"/>
      <c r="K579" s="202"/>
      <c r="L579" s="193"/>
      <c r="M579" s="193"/>
      <c r="N579" s="202"/>
      <c r="O579" s="193"/>
      <c r="P579" s="193"/>
      <c r="Q579" s="193"/>
      <c r="R579" s="193"/>
      <c r="S579" s="193"/>
      <c r="T579" s="193"/>
      <c r="U579" s="193"/>
      <c r="V579" s="193"/>
      <c r="W579" s="193"/>
      <c r="X579" s="193"/>
      <c r="Y579" s="193"/>
      <c r="Z579" s="193"/>
      <c r="AA579" s="193"/>
      <c r="AB579" s="193"/>
      <c r="AC579" s="193"/>
      <c r="AD579" s="193"/>
      <c r="AE579" s="193"/>
      <c r="AF579" s="193"/>
    </row>
    <row r="580" spans="1:32" x14ac:dyDescent="0.25">
      <c r="A580" s="193"/>
      <c r="B580" s="193"/>
      <c r="C580" s="193"/>
      <c r="D580" s="202"/>
      <c r="E580" s="193"/>
      <c r="F580" s="193"/>
      <c r="G580" s="202"/>
      <c r="H580" s="193"/>
      <c r="I580" s="202"/>
      <c r="J580" s="193"/>
      <c r="K580" s="202"/>
      <c r="L580" s="193"/>
      <c r="M580" s="193"/>
      <c r="N580" s="202"/>
      <c r="O580" s="193"/>
      <c r="P580" s="193"/>
      <c r="Q580" s="193"/>
      <c r="R580" s="193"/>
      <c r="S580" s="193"/>
      <c r="T580" s="193"/>
      <c r="U580" s="193"/>
      <c r="V580" s="193"/>
      <c r="W580" s="193"/>
      <c r="X580" s="193"/>
      <c r="Y580" s="193"/>
      <c r="Z580" s="193"/>
      <c r="AA580" s="193"/>
      <c r="AB580" s="193"/>
      <c r="AC580" s="193"/>
      <c r="AD580" s="193"/>
      <c r="AE580" s="193"/>
      <c r="AF580" s="193"/>
    </row>
    <row r="581" spans="1:32" x14ac:dyDescent="0.25">
      <c r="A581" s="193"/>
      <c r="B581" s="193"/>
      <c r="C581" s="193"/>
      <c r="D581" s="202"/>
      <c r="E581" s="193"/>
      <c r="F581" s="193"/>
      <c r="G581" s="202"/>
      <c r="H581" s="193"/>
      <c r="I581" s="202"/>
      <c r="J581" s="193"/>
      <c r="K581" s="202"/>
      <c r="L581" s="193"/>
      <c r="M581" s="193"/>
      <c r="N581" s="202"/>
      <c r="O581" s="193"/>
      <c r="P581" s="193"/>
      <c r="Q581" s="193"/>
      <c r="R581" s="193"/>
      <c r="S581" s="193"/>
      <c r="T581" s="193"/>
      <c r="U581" s="193"/>
      <c r="V581" s="193"/>
      <c r="W581" s="193"/>
      <c r="X581" s="193"/>
      <c r="Y581" s="193"/>
      <c r="Z581" s="193"/>
      <c r="AA581" s="193"/>
      <c r="AB581" s="193"/>
      <c r="AC581" s="193"/>
      <c r="AD581" s="193"/>
      <c r="AE581" s="193"/>
      <c r="AF581" s="193"/>
    </row>
    <row r="582" spans="1:32" x14ac:dyDescent="0.25">
      <c r="A582" s="193"/>
      <c r="B582" s="193"/>
      <c r="C582" s="193"/>
      <c r="D582" s="202"/>
      <c r="E582" s="193"/>
      <c r="F582" s="193"/>
      <c r="G582" s="202"/>
      <c r="H582" s="193"/>
      <c r="I582" s="202"/>
      <c r="J582" s="193"/>
      <c r="K582" s="202"/>
      <c r="L582" s="193"/>
      <c r="M582" s="193"/>
      <c r="N582" s="202"/>
      <c r="O582" s="193"/>
      <c r="P582" s="193"/>
      <c r="Q582" s="193"/>
      <c r="R582" s="193"/>
      <c r="S582" s="193"/>
      <c r="T582" s="193"/>
      <c r="U582" s="193"/>
      <c r="V582" s="193"/>
      <c r="W582" s="193"/>
      <c r="X582" s="193"/>
      <c r="Y582" s="193"/>
      <c r="Z582" s="193"/>
      <c r="AA582" s="193"/>
      <c r="AB582" s="193"/>
      <c r="AC582" s="193"/>
      <c r="AD582" s="193"/>
      <c r="AE582" s="193"/>
      <c r="AF582" s="193"/>
    </row>
    <row r="583" spans="1:32" x14ac:dyDescent="0.25">
      <c r="A583" s="193"/>
      <c r="B583" s="193"/>
      <c r="C583" s="193"/>
      <c r="D583" s="202"/>
      <c r="E583" s="193"/>
      <c r="F583" s="193"/>
      <c r="G583" s="202"/>
      <c r="H583" s="193"/>
      <c r="I583" s="202"/>
      <c r="J583" s="193"/>
      <c r="K583" s="202"/>
      <c r="L583" s="193"/>
      <c r="M583" s="193"/>
      <c r="N583" s="202"/>
      <c r="O583" s="193"/>
      <c r="P583" s="193"/>
      <c r="Q583" s="193"/>
      <c r="R583" s="193"/>
      <c r="S583" s="193"/>
      <c r="T583" s="193"/>
      <c r="U583" s="193"/>
      <c r="V583" s="193"/>
      <c r="W583" s="193"/>
      <c r="X583" s="193"/>
      <c r="Y583" s="193"/>
      <c r="Z583" s="193"/>
      <c r="AA583" s="193"/>
      <c r="AB583" s="193"/>
      <c r="AC583" s="193"/>
      <c r="AD583" s="193"/>
      <c r="AE583" s="193"/>
      <c r="AF583" s="193"/>
    </row>
    <row r="584" spans="1:32" x14ac:dyDescent="0.25">
      <c r="A584" s="193"/>
      <c r="B584" s="193"/>
      <c r="C584" s="193"/>
      <c r="D584" s="202"/>
      <c r="E584" s="193"/>
      <c r="F584" s="193"/>
      <c r="G584" s="202"/>
      <c r="H584" s="193"/>
      <c r="I584" s="202"/>
      <c r="J584" s="193"/>
      <c r="K584" s="202"/>
      <c r="L584" s="193"/>
      <c r="M584" s="193"/>
      <c r="N584" s="202"/>
      <c r="O584" s="193"/>
      <c r="P584" s="193"/>
      <c r="Q584" s="193"/>
      <c r="R584" s="193"/>
      <c r="S584" s="193"/>
      <c r="T584" s="193"/>
      <c r="U584" s="193"/>
      <c r="V584" s="193"/>
      <c r="W584" s="193"/>
      <c r="X584" s="193"/>
      <c r="Y584" s="193"/>
      <c r="Z584" s="193"/>
      <c r="AA584" s="193"/>
      <c r="AB584" s="193"/>
      <c r="AC584" s="193"/>
      <c r="AD584" s="193"/>
      <c r="AE584" s="193"/>
      <c r="AF584" s="193"/>
    </row>
    <row r="585" spans="1:32" x14ac:dyDescent="0.25">
      <c r="A585" s="193"/>
      <c r="B585" s="193"/>
      <c r="C585" s="193"/>
      <c r="D585" s="202"/>
      <c r="E585" s="193"/>
      <c r="F585" s="193"/>
      <c r="G585" s="202"/>
      <c r="H585" s="193"/>
      <c r="I585" s="202"/>
      <c r="J585" s="193"/>
      <c r="K585" s="202"/>
      <c r="L585" s="193"/>
      <c r="M585" s="193"/>
      <c r="N585" s="202"/>
      <c r="O585" s="193"/>
      <c r="P585" s="193"/>
      <c r="Q585" s="193"/>
      <c r="R585" s="193"/>
      <c r="S585" s="193"/>
      <c r="T585" s="193"/>
      <c r="U585" s="193"/>
      <c r="V585" s="193"/>
      <c r="W585" s="193"/>
      <c r="X585" s="193"/>
      <c r="Y585" s="193"/>
      <c r="Z585" s="193"/>
      <c r="AA585" s="193"/>
      <c r="AB585" s="193"/>
      <c r="AC585" s="193"/>
      <c r="AD585" s="193"/>
      <c r="AE585" s="193"/>
      <c r="AF585" s="193"/>
    </row>
    <row r="586" spans="1:32" x14ac:dyDescent="0.25">
      <c r="A586" s="193"/>
      <c r="B586" s="193"/>
      <c r="C586" s="193"/>
      <c r="D586" s="202"/>
      <c r="E586" s="193"/>
      <c r="F586" s="193"/>
      <c r="G586" s="202"/>
      <c r="H586" s="193"/>
      <c r="I586" s="202"/>
      <c r="J586" s="193"/>
      <c r="K586" s="202"/>
      <c r="L586" s="193"/>
      <c r="M586" s="193"/>
      <c r="N586" s="202"/>
      <c r="O586" s="193"/>
      <c r="P586" s="193"/>
      <c r="Q586" s="193"/>
      <c r="R586" s="193"/>
      <c r="S586" s="193"/>
      <c r="T586" s="193"/>
      <c r="U586" s="193"/>
      <c r="V586" s="193"/>
      <c r="W586" s="193"/>
      <c r="X586" s="193"/>
      <c r="Y586" s="193"/>
      <c r="Z586" s="193"/>
      <c r="AA586" s="193"/>
      <c r="AB586" s="193"/>
      <c r="AC586" s="193"/>
      <c r="AD586" s="193"/>
      <c r="AE586" s="193"/>
      <c r="AF586" s="193"/>
    </row>
    <row r="587" spans="1:32" x14ac:dyDescent="0.25">
      <c r="A587" s="193"/>
      <c r="B587" s="193"/>
      <c r="C587" s="193"/>
      <c r="D587" s="202"/>
      <c r="E587" s="193"/>
      <c r="F587" s="193"/>
      <c r="G587" s="202"/>
      <c r="H587" s="193"/>
      <c r="I587" s="202"/>
      <c r="J587" s="193"/>
      <c r="K587" s="202"/>
      <c r="L587" s="193"/>
      <c r="M587" s="193"/>
      <c r="N587" s="202"/>
      <c r="O587" s="193"/>
      <c r="P587" s="193"/>
      <c r="Q587" s="193"/>
      <c r="R587" s="193"/>
      <c r="S587" s="193"/>
      <c r="T587" s="193"/>
      <c r="U587" s="193"/>
      <c r="V587" s="193"/>
      <c r="W587" s="193"/>
      <c r="X587" s="193"/>
      <c r="Y587" s="193"/>
      <c r="Z587" s="193"/>
      <c r="AA587" s="193"/>
      <c r="AB587" s="193"/>
      <c r="AC587" s="193"/>
      <c r="AD587" s="193"/>
      <c r="AE587" s="193"/>
      <c r="AF587" s="193"/>
    </row>
    <row r="588" spans="1:32" x14ac:dyDescent="0.25">
      <c r="A588" s="193"/>
      <c r="B588" s="193"/>
      <c r="C588" s="193"/>
      <c r="D588" s="202"/>
      <c r="E588" s="193"/>
      <c r="F588" s="193"/>
      <c r="G588" s="202"/>
      <c r="H588" s="193"/>
      <c r="I588" s="202"/>
      <c r="J588" s="193"/>
      <c r="K588" s="202"/>
      <c r="L588" s="193"/>
      <c r="M588" s="193"/>
      <c r="N588" s="202"/>
      <c r="O588" s="193"/>
      <c r="P588" s="193"/>
      <c r="Q588" s="193"/>
      <c r="R588" s="193"/>
      <c r="S588" s="193"/>
      <c r="T588" s="193"/>
      <c r="U588" s="193"/>
      <c r="V588" s="193"/>
      <c r="W588" s="193"/>
      <c r="X588" s="193"/>
      <c r="Y588" s="193"/>
      <c r="Z588" s="193"/>
      <c r="AA588" s="193"/>
      <c r="AB588" s="193"/>
      <c r="AC588" s="193"/>
      <c r="AD588" s="193"/>
      <c r="AE588" s="193"/>
      <c r="AF588" s="193"/>
    </row>
    <row r="589" spans="1:32" x14ac:dyDescent="0.25">
      <c r="A589" s="193"/>
      <c r="B589" s="193"/>
      <c r="C589" s="193"/>
      <c r="D589" s="202"/>
      <c r="E589" s="193"/>
      <c r="F589" s="193"/>
      <c r="G589" s="202"/>
      <c r="H589" s="193"/>
      <c r="I589" s="202"/>
      <c r="J589" s="193"/>
      <c r="K589" s="202"/>
      <c r="L589" s="193"/>
      <c r="M589" s="193"/>
      <c r="N589" s="202"/>
      <c r="O589" s="193"/>
      <c r="P589" s="193"/>
      <c r="Q589" s="193"/>
      <c r="R589" s="193"/>
      <c r="S589" s="193"/>
      <c r="T589" s="193"/>
      <c r="U589" s="193"/>
      <c r="V589" s="193"/>
      <c r="W589" s="193"/>
      <c r="X589" s="193"/>
      <c r="Y589" s="193"/>
      <c r="Z589" s="193"/>
      <c r="AA589" s="193"/>
      <c r="AB589" s="193"/>
      <c r="AC589" s="193"/>
      <c r="AD589" s="193"/>
      <c r="AE589" s="193"/>
      <c r="AF589" s="193"/>
    </row>
    <row r="590" spans="1:32" x14ac:dyDescent="0.25">
      <c r="A590" s="193"/>
      <c r="B590" s="193"/>
      <c r="C590" s="193"/>
      <c r="D590" s="202"/>
      <c r="E590" s="193"/>
      <c r="F590" s="193"/>
      <c r="G590" s="202"/>
      <c r="H590" s="193"/>
      <c r="I590" s="202"/>
      <c r="J590" s="193"/>
      <c r="K590" s="202"/>
      <c r="L590" s="193"/>
      <c r="M590" s="193"/>
      <c r="N590" s="202"/>
      <c r="O590" s="193"/>
      <c r="P590" s="193"/>
      <c r="Q590" s="193"/>
      <c r="R590" s="193"/>
      <c r="S590" s="193"/>
      <c r="T590" s="193"/>
      <c r="U590" s="193"/>
      <c r="V590" s="193"/>
      <c r="W590" s="193"/>
      <c r="X590" s="193"/>
      <c r="Y590" s="193"/>
      <c r="Z590" s="193"/>
      <c r="AA590" s="193"/>
      <c r="AB590" s="193"/>
      <c r="AC590" s="193"/>
      <c r="AD590" s="193"/>
      <c r="AE590" s="193"/>
      <c r="AF590" s="193"/>
    </row>
    <row r="591" spans="1:32" x14ac:dyDescent="0.25">
      <c r="A591" s="193"/>
      <c r="B591" s="193"/>
      <c r="C591" s="193"/>
      <c r="D591" s="202"/>
      <c r="E591" s="193"/>
      <c r="F591" s="193"/>
      <c r="G591" s="202"/>
      <c r="H591" s="193"/>
      <c r="I591" s="202"/>
      <c r="J591" s="193"/>
      <c r="K591" s="202"/>
      <c r="L591" s="193"/>
      <c r="M591" s="193"/>
      <c r="N591" s="202"/>
      <c r="O591" s="193"/>
      <c r="P591" s="193"/>
      <c r="Q591" s="193"/>
      <c r="R591" s="193"/>
      <c r="S591" s="193"/>
      <c r="T591" s="193"/>
      <c r="U591" s="193"/>
      <c r="V591" s="193"/>
      <c r="W591" s="193"/>
      <c r="X591" s="193"/>
      <c r="Y591" s="193"/>
      <c r="Z591" s="193"/>
      <c r="AA591" s="193"/>
      <c r="AB591" s="193"/>
      <c r="AC591" s="193"/>
      <c r="AD591" s="193"/>
      <c r="AE591" s="193"/>
      <c r="AF591" s="193"/>
    </row>
    <row r="592" spans="1:32" x14ac:dyDescent="0.25">
      <c r="A592" s="193"/>
      <c r="B592" s="193"/>
      <c r="C592" s="193"/>
      <c r="D592" s="202"/>
      <c r="E592" s="193"/>
      <c r="F592" s="193"/>
      <c r="G592" s="202"/>
      <c r="H592" s="193"/>
      <c r="I592" s="202"/>
      <c r="J592" s="193"/>
      <c r="K592" s="202"/>
      <c r="L592" s="193"/>
      <c r="M592" s="193"/>
      <c r="N592" s="202"/>
      <c r="O592" s="193"/>
      <c r="P592" s="193"/>
      <c r="Q592" s="193"/>
      <c r="R592" s="193"/>
      <c r="S592" s="193"/>
      <c r="T592" s="193"/>
      <c r="U592" s="193"/>
      <c r="V592" s="193"/>
      <c r="W592" s="193"/>
      <c r="X592" s="193"/>
      <c r="Y592" s="193"/>
      <c r="Z592" s="193"/>
      <c r="AA592" s="193"/>
      <c r="AB592" s="193"/>
      <c r="AC592" s="193"/>
      <c r="AD592" s="193"/>
      <c r="AE592" s="193"/>
      <c r="AF592" s="193"/>
    </row>
    <row r="593" spans="1:32" x14ac:dyDescent="0.25">
      <c r="A593" s="193"/>
      <c r="B593" s="193"/>
      <c r="C593" s="193"/>
      <c r="D593" s="202"/>
      <c r="E593" s="193"/>
      <c r="F593" s="193"/>
      <c r="G593" s="202"/>
      <c r="H593" s="193"/>
      <c r="I593" s="202"/>
      <c r="J593" s="193"/>
      <c r="K593" s="202"/>
      <c r="L593" s="193"/>
      <c r="M593" s="193"/>
      <c r="N593" s="202"/>
      <c r="O593" s="193"/>
      <c r="P593" s="193"/>
      <c r="Q593" s="193"/>
      <c r="R593" s="193"/>
      <c r="S593" s="193"/>
      <c r="T593" s="193"/>
      <c r="U593" s="193"/>
      <c r="V593" s="193"/>
      <c r="W593" s="193"/>
      <c r="X593" s="193"/>
      <c r="Y593" s="193"/>
      <c r="Z593" s="193"/>
      <c r="AA593" s="193"/>
      <c r="AB593" s="193"/>
      <c r="AC593" s="193"/>
      <c r="AD593" s="193"/>
      <c r="AE593" s="193"/>
      <c r="AF593" s="193"/>
    </row>
    <row r="594" spans="1:32" x14ac:dyDescent="0.25">
      <c r="A594" s="193"/>
      <c r="B594" s="193"/>
      <c r="C594" s="193"/>
      <c r="D594" s="202"/>
      <c r="E594" s="193"/>
      <c r="F594" s="193"/>
      <c r="G594" s="202"/>
      <c r="H594" s="193"/>
      <c r="I594" s="202"/>
      <c r="J594" s="193"/>
      <c r="K594" s="202"/>
      <c r="L594" s="193"/>
      <c r="M594" s="193"/>
      <c r="N594" s="202"/>
      <c r="O594" s="193"/>
      <c r="P594" s="193"/>
      <c r="Q594" s="193"/>
      <c r="R594" s="193"/>
      <c r="S594" s="193"/>
      <c r="T594" s="193"/>
      <c r="U594" s="193"/>
      <c r="V594" s="193"/>
      <c r="W594" s="193"/>
      <c r="X594" s="193"/>
      <c r="Y594" s="193"/>
      <c r="Z594" s="193"/>
      <c r="AA594" s="193"/>
      <c r="AB594" s="193"/>
      <c r="AC594" s="193"/>
      <c r="AD594" s="193"/>
      <c r="AE594" s="193"/>
      <c r="AF594" s="193"/>
    </row>
    <row r="595" spans="1:32" x14ac:dyDescent="0.25">
      <c r="A595" s="193"/>
      <c r="B595" s="193"/>
      <c r="C595" s="193"/>
      <c r="D595" s="202"/>
      <c r="E595" s="193"/>
      <c r="F595" s="193"/>
      <c r="G595" s="202"/>
      <c r="H595" s="193"/>
      <c r="I595" s="202"/>
      <c r="J595" s="193"/>
      <c r="K595" s="202"/>
      <c r="L595" s="193"/>
      <c r="M595" s="193"/>
      <c r="N595" s="202"/>
      <c r="O595" s="193"/>
      <c r="P595" s="193"/>
      <c r="Q595" s="193"/>
      <c r="R595" s="193"/>
      <c r="S595" s="193"/>
      <c r="T595" s="193"/>
      <c r="U595" s="193"/>
      <c r="V595" s="193"/>
      <c r="W595" s="193"/>
      <c r="X595" s="193"/>
      <c r="Y595" s="193"/>
      <c r="Z595" s="193"/>
      <c r="AA595" s="193"/>
      <c r="AB595" s="193"/>
      <c r="AC595" s="193"/>
      <c r="AD595" s="193"/>
      <c r="AE595" s="193"/>
      <c r="AF595" s="193"/>
    </row>
    <row r="596" spans="1:32" x14ac:dyDescent="0.25">
      <c r="A596" s="193"/>
      <c r="B596" s="193"/>
      <c r="C596" s="193"/>
      <c r="D596" s="202"/>
      <c r="E596" s="193"/>
      <c r="F596" s="193"/>
      <c r="G596" s="202"/>
      <c r="H596" s="193"/>
      <c r="I596" s="202"/>
      <c r="J596" s="193"/>
      <c r="K596" s="202"/>
      <c r="L596" s="193"/>
      <c r="M596" s="193"/>
      <c r="N596" s="202"/>
      <c r="O596" s="193"/>
      <c r="P596" s="193"/>
      <c r="Q596" s="193"/>
      <c r="R596" s="193"/>
      <c r="S596" s="193"/>
      <c r="T596" s="193"/>
      <c r="U596" s="193"/>
      <c r="V596" s="193"/>
      <c r="W596" s="193"/>
      <c r="X596" s="193"/>
      <c r="Y596" s="193"/>
      <c r="Z596" s="193"/>
      <c r="AA596" s="193"/>
      <c r="AB596" s="193"/>
      <c r="AC596" s="193"/>
      <c r="AD596" s="193"/>
      <c r="AE596" s="193"/>
      <c r="AF596" s="193"/>
    </row>
    <row r="597" spans="1:32" x14ac:dyDescent="0.25">
      <c r="A597" s="193"/>
      <c r="B597" s="193"/>
      <c r="C597" s="193"/>
      <c r="D597" s="202"/>
      <c r="E597" s="193"/>
      <c r="F597" s="193"/>
      <c r="G597" s="202"/>
      <c r="H597" s="193"/>
      <c r="I597" s="202"/>
      <c r="J597" s="193"/>
      <c r="K597" s="202"/>
      <c r="L597" s="193"/>
      <c r="M597" s="193"/>
      <c r="N597" s="202"/>
      <c r="O597" s="193"/>
      <c r="P597" s="193"/>
      <c r="Q597" s="193"/>
      <c r="R597" s="193"/>
      <c r="S597" s="193"/>
      <c r="T597" s="193"/>
      <c r="U597" s="193"/>
      <c r="V597" s="193"/>
      <c r="W597" s="193"/>
      <c r="X597" s="193"/>
      <c r="Y597" s="193"/>
      <c r="Z597" s="193"/>
      <c r="AA597" s="193"/>
      <c r="AB597" s="193"/>
      <c r="AC597" s="193"/>
      <c r="AD597" s="193"/>
      <c r="AE597" s="193"/>
      <c r="AF597" s="193"/>
    </row>
    <row r="598" spans="1:32" x14ac:dyDescent="0.25">
      <c r="A598" s="193"/>
      <c r="B598" s="193"/>
      <c r="C598" s="193"/>
      <c r="D598" s="202"/>
      <c r="E598" s="193"/>
      <c r="F598" s="193"/>
      <c r="G598" s="202"/>
      <c r="H598" s="193"/>
      <c r="I598" s="202"/>
      <c r="J598" s="193"/>
      <c r="K598" s="202"/>
      <c r="L598" s="193"/>
      <c r="M598" s="193"/>
      <c r="N598" s="202"/>
      <c r="O598" s="193"/>
      <c r="P598" s="193"/>
      <c r="Q598" s="193"/>
      <c r="R598" s="193"/>
      <c r="S598" s="193"/>
      <c r="T598" s="193"/>
      <c r="U598" s="193"/>
      <c r="V598" s="193"/>
      <c r="W598" s="193"/>
      <c r="X598" s="193"/>
      <c r="Y598" s="193"/>
      <c r="Z598" s="193"/>
      <c r="AA598" s="193"/>
      <c r="AB598" s="193"/>
      <c r="AC598" s="193"/>
      <c r="AD598" s="193"/>
      <c r="AE598" s="193"/>
      <c r="AF598" s="193"/>
    </row>
    <row r="599" spans="1:32" x14ac:dyDescent="0.25">
      <c r="A599" s="193"/>
      <c r="B599" s="193"/>
      <c r="C599" s="193"/>
      <c r="D599" s="202"/>
      <c r="E599" s="193"/>
      <c r="F599" s="193"/>
      <c r="G599" s="202"/>
      <c r="H599" s="193"/>
      <c r="I599" s="202"/>
      <c r="J599" s="193"/>
      <c r="K599" s="202"/>
      <c r="L599" s="193"/>
      <c r="M599" s="193"/>
      <c r="N599" s="202"/>
      <c r="O599" s="193"/>
      <c r="P599" s="193"/>
      <c r="Q599" s="193"/>
      <c r="R599" s="193"/>
      <c r="S599" s="193"/>
      <c r="T599" s="193"/>
      <c r="U599" s="193"/>
      <c r="V599" s="193"/>
      <c r="W599" s="193"/>
      <c r="X599" s="193"/>
      <c r="Y599" s="193"/>
      <c r="Z599" s="193"/>
      <c r="AA599" s="193"/>
      <c r="AB599" s="193"/>
      <c r="AC599" s="193"/>
      <c r="AD599" s="193"/>
      <c r="AE599" s="193"/>
      <c r="AF599" s="193"/>
    </row>
    <row r="600" spans="1:32" x14ac:dyDescent="0.25">
      <c r="A600" s="193"/>
      <c r="B600" s="193"/>
      <c r="C600" s="193"/>
      <c r="D600" s="202"/>
      <c r="E600" s="193"/>
      <c r="F600" s="193"/>
      <c r="G600" s="202"/>
      <c r="H600" s="193"/>
      <c r="I600" s="202"/>
      <c r="J600" s="193"/>
      <c r="K600" s="202"/>
      <c r="L600" s="193"/>
      <c r="M600" s="193"/>
      <c r="N600" s="202"/>
      <c r="O600" s="193"/>
      <c r="P600" s="193"/>
      <c r="Q600" s="193"/>
      <c r="R600" s="193"/>
      <c r="S600" s="193"/>
      <c r="T600" s="193"/>
      <c r="U600" s="193"/>
      <c r="V600" s="193"/>
      <c r="W600" s="193"/>
      <c r="X600" s="193"/>
      <c r="Y600" s="193"/>
      <c r="Z600" s="193"/>
      <c r="AA600" s="193"/>
      <c r="AB600" s="193"/>
      <c r="AC600" s="193"/>
      <c r="AD600" s="193"/>
      <c r="AE600" s="193"/>
      <c r="AF600" s="193"/>
    </row>
    <row r="601" spans="1:32" x14ac:dyDescent="0.25">
      <c r="A601" s="193"/>
      <c r="B601" s="193"/>
      <c r="C601" s="193"/>
      <c r="D601" s="202"/>
      <c r="E601" s="193"/>
      <c r="F601" s="193"/>
      <c r="G601" s="202"/>
      <c r="H601" s="193"/>
      <c r="I601" s="202"/>
      <c r="J601" s="193"/>
      <c r="K601" s="202"/>
      <c r="L601" s="193"/>
      <c r="M601" s="193"/>
      <c r="N601" s="202"/>
      <c r="O601" s="193"/>
      <c r="P601" s="193"/>
      <c r="Q601" s="193"/>
      <c r="R601" s="193"/>
      <c r="S601" s="193"/>
      <c r="T601" s="193"/>
      <c r="U601" s="193"/>
      <c r="V601" s="193"/>
      <c r="W601" s="193"/>
      <c r="X601" s="193"/>
      <c r="Y601" s="193"/>
      <c r="Z601" s="193"/>
      <c r="AA601" s="193"/>
      <c r="AB601" s="193"/>
      <c r="AC601" s="193"/>
      <c r="AD601" s="193"/>
      <c r="AE601" s="193"/>
      <c r="AF601" s="193"/>
    </row>
    <row r="602" spans="1:32" x14ac:dyDescent="0.25">
      <c r="A602" s="193"/>
      <c r="B602" s="193"/>
      <c r="C602" s="193"/>
      <c r="D602" s="202"/>
      <c r="E602" s="193"/>
      <c r="F602" s="193"/>
      <c r="G602" s="202"/>
      <c r="H602" s="193"/>
      <c r="I602" s="202"/>
      <c r="J602" s="193"/>
      <c r="K602" s="202"/>
      <c r="L602" s="193"/>
      <c r="M602" s="193"/>
      <c r="N602" s="202"/>
      <c r="O602" s="193"/>
      <c r="P602" s="193"/>
      <c r="Q602" s="193"/>
      <c r="R602" s="193"/>
      <c r="S602" s="193"/>
      <c r="T602" s="193"/>
      <c r="U602" s="193"/>
      <c r="V602" s="193"/>
      <c r="W602" s="193"/>
      <c r="X602" s="193"/>
      <c r="Y602" s="193"/>
      <c r="Z602" s="193"/>
      <c r="AA602" s="193"/>
      <c r="AB602" s="193"/>
      <c r="AC602" s="193"/>
      <c r="AD602" s="193"/>
      <c r="AE602" s="193"/>
      <c r="AF602" s="193"/>
    </row>
    <row r="603" spans="1:32" x14ac:dyDescent="0.25">
      <c r="A603" s="193"/>
      <c r="B603" s="193"/>
      <c r="C603" s="193"/>
      <c r="D603" s="202"/>
      <c r="E603" s="193"/>
      <c r="F603" s="193"/>
      <c r="G603" s="202"/>
      <c r="H603" s="193"/>
      <c r="I603" s="202"/>
      <c r="J603" s="193"/>
      <c r="K603" s="202"/>
      <c r="L603" s="193"/>
      <c r="M603" s="193"/>
      <c r="N603" s="202"/>
      <c r="O603" s="193"/>
      <c r="P603" s="193"/>
      <c r="Q603" s="193"/>
      <c r="R603" s="193"/>
      <c r="S603" s="193"/>
      <c r="T603" s="193"/>
      <c r="U603" s="193"/>
      <c r="V603" s="193"/>
      <c r="W603" s="193"/>
      <c r="X603" s="193"/>
      <c r="Y603" s="193"/>
      <c r="Z603" s="193"/>
      <c r="AA603" s="193"/>
      <c r="AB603" s="193"/>
      <c r="AC603" s="193"/>
      <c r="AD603" s="193"/>
      <c r="AE603" s="193"/>
      <c r="AF603" s="193"/>
    </row>
    <row r="604" spans="1:32" x14ac:dyDescent="0.25">
      <c r="A604" s="193"/>
      <c r="B604" s="193"/>
      <c r="C604" s="193"/>
      <c r="D604" s="202"/>
      <c r="E604" s="193"/>
      <c r="F604" s="193"/>
      <c r="G604" s="202"/>
      <c r="H604" s="193"/>
      <c r="I604" s="202"/>
      <c r="J604" s="193"/>
      <c r="K604" s="202"/>
      <c r="L604" s="193"/>
      <c r="M604" s="193"/>
      <c r="N604" s="202"/>
      <c r="O604" s="193"/>
      <c r="P604" s="193"/>
      <c r="Q604" s="193"/>
      <c r="R604" s="193"/>
      <c r="S604" s="193"/>
      <c r="T604" s="193"/>
      <c r="U604" s="193"/>
      <c r="V604" s="193"/>
      <c r="W604" s="193"/>
      <c r="X604" s="193"/>
      <c r="Y604" s="193"/>
      <c r="Z604" s="193"/>
      <c r="AA604" s="193"/>
      <c r="AB604" s="193"/>
      <c r="AC604" s="193"/>
      <c r="AD604" s="193"/>
      <c r="AE604" s="193"/>
      <c r="AF604" s="193"/>
    </row>
    <row r="605" spans="1:32" x14ac:dyDescent="0.25">
      <c r="A605" s="193"/>
      <c r="B605" s="193"/>
      <c r="C605" s="193"/>
      <c r="D605" s="202"/>
      <c r="E605" s="193"/>
      <c r="F605" s="193"/>
      <c r="G605" s="202"/>
      <c r="H605" s="193"/>
      <c r="I605" s="202"/>
      <c r="J605" s="193"/>
      <c r="K605" s="202"/>
      <c r="L605" s="193"/>
      <c r="M605" s="193"/>
      <c r="N605" s="202"/>
      <c r="O605" s="193"/>
      <c r="P605" s="193"/>
      <c r="Q605" s="193"/>
      <c r="R605" s="193"/>
      <c r="S605" s="193"/>
      <c r="T605" s="193"/>
      <c r="U605" s="193"/>
      <c r="V605" s="193"/>
      <c r="W605" s="193"/>
      <c r="X605" s="193"/>
      <c r="Y605" s="193"/>
      <c r="Z605" s="193"/>
      <c r="AA605" s="193"/>
      <c r="AB605" s="193"/>
      <c r="AC605" s="193"/>
      <c r="AD605" s="193"/>
      <c r="AE605" s="193"/>
      <c r="AF605" s="193"/>
    </row>
    <row r="606" spans="1:32" x14ac:dyDescent="0.25">
      <c r="A606" s="193"/>
      <c r="B606" s="193"/>
      <c r="C606" s="193"/>
      <c r="D606" s="202"/>
      <c r="E606" s="193"/>
      <c r="F606" s="193"/>
      <c r="G606" s="202"/>
      <c r="H606" s="193"/>
      <c r="I606" s="202"/>
      <c r="J606" s="193"/>
      <c r="K606" s="202"/>
      <c r="L606" s="193"/>
      <c r="M606" s="193"/>
      <c r="N606" s="202"/>
      <c r="O606" s="193"/>
      <c r="P606" s="193"/>
      <c r="Q606" s="193"/>
      <c r="R606" s="193"/>
      <c r="S606" s="193"/>
      <c r="T606" s="193"/>
      <c r="U606" s="193"/>
      <c r="V606" s="193"/>
      <c r="W606" s="193"/>
      <c r="X606" s="193"/>
      <c r="Y606" s="193"/>
      <c r="Z606" s="193"/>
      <c r="AA606" s="193"/>
      <c r="AB606" s="193"/>
      <c r="AC606" s="193"/>
      <c r="AD606" s="193"/>
      <c r="AE606" s="193"/>
      <c r="AF606" s="193"/>
    </row>
    <row r="607" spans="1:32" x14ac:dyDescent="0.25">
      <c r="A607" s="193"/>
      <c r="B607" s="193"/>
      <c r="C607" s="193"/>
      <c r="D607" s="202"/>
      <c r="E607" s="193"/>
      <c r="F607" s="193"/>
      <c r="G607" s="202"/>
      <c r="H607" s="193"/>
      <c r="I607" s="202"/>
      <c r="J607" s="193"/>
      <c r="K607" s="202"/>
      <c r="L607" s="193"/>
      <c r="M607" s="193"/>
      <c r="N607" s="202"/>
      <c r="O607" s="193"/>
      <c r="P607" s="193"/>
      <c r="Q607" s="193"/>
      <c r="R607" s="193"/>
      <c r="S607" s="193"/>
      <c r="T607" s="193"/>
      <c r="U607" s="193"/>
      <c r="V607" s="193"/>
      <c r="W607" s="193"/>
      <c r="X607" s="193"/>
      <c r="Y607" s="193"/>
      <c r="Z607" s="193"/>
      <c r="AA607" s="193"/>
      <c r="AB607" s="193"/>
      <c r="AC607" s="193"/>
      <c r="AD607" s="193"/>
      <c r="AE607" s="193"/>
      <c r="AF607" s="193"/>
    </row>
    <row r="608" spans="1:32" x14ac:dyDescent="0.25">
      <c r="A608" s="193"/>
      <c r="B608" s="193"/>
      <c r="C608" s="193"/>
      <c r="D608" s="202"/>
      <c r="E608" s="193"/>
      <c r="F608" s="193"/>
      <c r="G608" s="202"/>
      <c r="H608" s="193"/>
      <c r="I608" s="202"/>
      <c r="J608" s="193"/>
      <c r="K608" s="202"/>
      <c r="L608" s="193"/>
      <c r="M608" s="193"/>
      <c r="N608" s="202"/>
      <c r="O608" s="193"/>
      <c r="P608" s="193"/>
      <c r="Q608" s="193"/>
      <c r="R608" s="193"/>
      <c r="S608" s="193"/>
      <c r="T608" s="193"/>
      <c r="U608" s="193"/>
      <c r="V608" s="193"/>
      <c r="W608" s="193"/>
      <c r="X608" s="193"/>
      <c r="Y608" s="193"/>
      <c r="Z608" s="193"/>
      <c r="AA608" s="193"/>
      <c r="AB608" s="193"/>
      <c r="AC608" s="193"/>
      <c r="AD608" s="193"/>
      <c r="AE608" s="193"/>
      <c r="AF608" s="193"/>
    </row>
    <row r="609" spans="1:32" x14ac:dyDescent="0.25">
      <c r="A609" s="193"/>
      <c r="B609" s="193"/>
      <c r="C609" s="193"/>
      <c r="D609" s="202"/>
      <c r="E609" s="193"/>
      <c r="F609" s="193"/>
      <c r="G609" s="202"/>
      <c r="H609" s="193"/>
      <c r="I609" s="202"/>
      <c r="J609" s="193"/>
      <c r="K609" s="202"/>
      <c r="L609" s="193"/>
      <c r="M609" s="193"/>
      <c r="N609" s="202"/>
      <c r="O609" s="193"/>
      <c r="P609" s="193"/>
      <c r="Q609" s="193"/>
      <c r="R609" s="193"/>
      <c r="S609" s="193"/>
      <c r="T609" s="193"/>
      <c r="U609" s="193"/>
      <c r="V609" s="193"/>
      <c r="W609" s="193"/>
      <c r="X609" s="193"/>
      <c r="Y609" s="193"/>
      <c r="Z609" s="193"/>
      <c r="AA609" s="193"/>
      <c r="AB609" s="193"/>
      <c r="AC609" s="193"/>
      <c r="AD609" s="193"/>
      <c r="AE609" s="193"/>
      <c r="AF609" s="193"/>
    </row>
    <row r="610" spans="1:32" x14ac:dyDescent="0.25">
      <c r="A610" s="193"/>
      <c r="B610" s="193"/>
      <c r="C610" s="193"/>
      <c r="D610" s="202"/>
      <c r="E610" s="193"/>
      <c r="F610" s="193"/>
      <c r="G610" s="202"/>
      <c r="H610" s="193"/>
      <c r="I610" s="202"/>
      <c r="J610" s="193"/>
      <c r="K610" s="202"/>
      <c r="L610" s="193"/>
      <c r="M610" s="193"/>
      <c r="N610" s="202"/>
      <c r="O610" s="193"/>
      <c r="P610" s="193"/>
      <c r="Q610" s="193"/>
      <c r="R610" s="193"/>
      <c r="S610" s="193"/>
      <c r="T610" s="193"/>
      <c r="U610" s="193"/>
      <c r="V610" s="193"/>
      <c r="W610" s="193"/>
      <c r="X610" s="193"/>
      <c r="Y610" s="193"/>
      <c r="Z610" s="193"/>
      <c r="AA610" s="193"/>
      <c r="AB610" s="193"/>
      <c r="AC610" s="193"/>
      <c r="AD610" s="193"/>
      <c r="AE610" s="193"/>
      <c r="AF610" s="193"/>
    </row>
    <row r="611" spans="1:32" x14ac:dyDescent="0.25">
      <c r="A611" s="193"/>
      <c r="B611" s="193"/>
      <c r="C611" s="193"/>
      <c r="D611" s="202"/>
      <c r="E611" s="193"/>
      <c r="F611" s="193"/>
      <c r="G611" s="202"/>
      <c r="H611" s="193"/>
      <c r="I611" s="202"/>
      <c r="J611" s="193"/>
      <c r="K611" s="202"/>
      <c r="L611" s="193"/>
      <c r="M611" s="193"/>
      <c r="N611" s="202"/>
      <c r="O611" s="193"/>
      <c r="P611" s="193"/>
      <c r="Q611" s="193"/>
      <c r="R611" s="193"/>
      <c r="S611" s="193"/>
      <c r="T611" s="193"/>
      <c r="U611" s="193"/>
      <c r="V611" s="193"/>
      <c r="W611" s="193"/>
      <c r="X611" s="193"/>
      <c r="Y611" s="193"/>
      <c r="Z611" s="193"/>
      <c r="AA611" s="193"/>
      <c r="AB611" s="193"/>
      <c r="AC611" s="193"/>
      <c r="AD611" s="193"/>
      <c r="AE611" s="193"/>
      <c r="AF611" s="193"/>
    </row>
    <row r="612" spans="1:32" x14ac:dyDescent="0.25">
      <c r="A612" s="193"/>
      <c r="B612" s="193"/>
      <c r="C612" s="193"/>
      <c r="D612" s="202"/>
      <c r="E612" s="193"/>
      <c r="F612" s="193"/>
      <c r="G612" s="202"/>
      <c r="H612" s="193"/>
      <c r="I612" s="202"/>
      <c r="J612" s="193"/>
      <c r="K612" s="202"/>
      <c r="L612" s="193"/>
      <c r="M612" s="193"/>
      <c r="N612" s="202"/>
      <c r="O612" s="193"/>
      <c r="P612" s="193"/>
      <c r="Q612" s="193"/>
      <c r="R612" s="193"/>
      <c r="S612" s="193"/>
      <c r="T612" s="193"/>
      <c r="U612" s="193"/>
      <c r="V612" s="193"/>
      <c r="W612" s="193"/>
      <c r="X612" s="193"/>
      <c r="Y612" s="193"/>
      <c r="Z612" s="193"/>
      <c r="AA612" s="193"/>
      <c r="AB612" s="193"/>
      <c r="AC612" s="193"/>
      <c r="AD612" s="193"/>
      <c r="AE612" s="193"/>
      <c r="AF612" s="193"/>
    </row>
    <row r="613" spans="1:32" x14ac:dyDescent="0.25">
      <c r="A613" s="193"/>
      <c r="B613" s="193"/>
      <c r="C613" s="193"/>
      <c r="D613" s="202"/>
      <c r="E613" s="193"/>
      <c r="F613" s="193"/>
      <c r="G613" s="202"/>
      <c r="H613" s="193"/>
      <c r="I613" s="202"/>
      <c r="J613" s="193"/>
      <c r="K613" s="202"/>
      <c r="L613" s="193"/>
      <c r="M613" s="193"/>
      <c r="N613" s="202"/>
      <c r="O613" s="193"/>
      <c r="P613" s="193"/>
      <c r="Q613" s="193"/>
      <c r="R613" s="193"/>
      <c r="S613" s="193"/>
      <c r="T613" s="193"/>
      <c r="U613" s="193"/>
      <c r="V613" s="193"/>
      <c r="W613" s="193"/>
      <c r="X613" s="193"/>
      <c r="Y613" s="193"/>
      <c r="Z613" s="193"/>
      <c r="AA613" s="193"/>
      <c r="AB613" s="193"/>
      <c r="AC613" s="193"/>
      <c r="AD613" s="193"/>
      <c r="AE613" s="193"/>
      <c r="AF613" s="193"/>
    </row>
    <row r="614" spans="1:32" x14ac:dyDescent="0.25">
      <c r="A614" s="193"/>
      <c r="B614" s="193"/>
      <c r="C614" s="193"/>
      <c r="D614" s="202"/>
      <c r="E614" s="193"/>
      <c r="F614" s="193"/>
      <c r="G614" s="202"/>
      <c r="H614" s="193"/>
      <c r="I614" s="202"/>
      <c r="J614" s="193"/>
      <c r="K614" s="202"/>
      <c r="L614" s="193"/>
      <c r="M614" s="193"/>
      <c r="N614" s="202"/>
      <c r="O614" s="193"/>
      <c r="P614" s="193"/>
      <c r="Q614" s="193"/>
      <c r="R614" s="193"/>
      <c r="S614" s="193"/>
      <c r="T614" s="193"/>
      <c r="U614" s="193"/>
      <c r="V614" s="193"/>
      <c r="W614" s="193"/>
      <c r="X614" s="193"/>
      <c r="Y614" s="193"/>
      <c r="Z614" s="193"/>
      <c r="AA614" s="193"/>
      <c r="AB614" s="193"/>
      <c r="AC614" s="193"/>
      <c r="AD614" s="193"/>
      <c r="AE614" s="193"/>
      <c r="AF614" s="193"/>
    </row>
    <row r="615" spans="1:32" x14ac:dyDescent="0.25">
      <c r="A615" s="193"/>
      <c r="B615" s="193"/>
      <c r="C615" s="193"/>
      <c r="D615" s="202"/>
      <c r="E615" s="193"/>
      <c r="F615" s="193"/>
      <c r="G615" s="202"/>
      <c r="H615" s="193"/>
      <c r="I615" s="202"/>
      <c r="J615" s="193"/>
      <c r="K615" s="202"/>
      <c r="L615" s="193"/>
      <c r="M615" s="193"/>
      <c r="N615" s="202"/>
      <c r="O615" s="193"/>
      <c r="P615" s="193"/>
      <c r="Q615" s="193"/>
      <c r="R615" s="193"/>
      <c r="S615" s="193"/>
      <c r="T615" s="193"/>
      <c r="U615" s="193"/>
      <c r="V615" s="193"/>
      <c r="W615" s="193"/>
      <c r="X615" s="193"/>
      <c r="Y615" s="193"/>
      <c r="Z615" s="193"/>
      <c r="AA615" s="193"/>
      <c r="AB615" s="193"/>
      <c r="AC615" s="193"/>
      <c r="AD615" s="193"/>
      <c r="AE615" s="193"/>
      <c r="AF615" s="193"/>
    </row>
    <row r="616" spans="1:32" x14ac:dyDescent="0.25">
      <c r="A616" s="193"/>
      <c r="B616" s="193"/>
      <c r="C616" s="193"/>
      <c r="D616" s="202"/>
      <c r="E616" s="193"/>
      <c r="F616" s="193"/>
      <c r="G616" s="202"/>
      <c r="H616" s="193"/>
      <c r="I616" s="202"/>
      <c r="J616" s="193"/>
      <c r="K616" s="202"/>
      <c r="L616" s="193"/>
      <c r="M616" s="193"/>
      <c r="N616" s="202"/>
      <c r="O616" s="193"/>
      <c r="P616" s="193"/>
      <c r="Q616" s="193"/>
      <c r="R616" s="193"/>
      <c r="S616" s="193"/>
      <c r="T616" s="193"/>
      <c r="U616" s="193"/>
      <c r="V616" s="193"/>
      <c r="W616" s="193"/>
      <c r="X616" s="193"/>
      <c r="Y616" s="193"/>
      <c r="Z616" s="193"/>
      <c r="AA616" s="193"/>
      <c r="AB616" s="193"/>
      <c r="AC616" s="193"/>
      <c r="AD616" s="193"/>
      <c r="AE616" s="193"/>
      <c r="AF616" s="193"/>
    </row>
    <row r="617" spans="1:32" x14ac:dyDescent="0.25">
      <c r="A617" s="193"/>
      <c r="B617" s="193"/>
      <c r="C617" s="193"/>
      <c r="D617" s="202"/>
      <c r="E617" s="193"/>
      <c r="F617" s="193"/>
      <c r="G617" s="202"/>
      <c r="H617" s="193"/>
      <c r="I617" s="202"/>
      <c r="J617" s="193"/>
      <c r="K617" s="202"/>
      <c r="L617" s="193"/>
      <c r="M617" s="193"/>
      <c r="N617" s="202"/>
      <c r="O617" s="193"/>
      <c r="P617" s="193"/>
      <c r="Q617" s="193"/>
      <c r="R617" s="193"/>
      <c r="S617" s="193"/>
      <c r="T617" s="193"/>
      <c r="U617" s="193"/>
      <c r="V617" s="193"/>
      <c r="W617" s="193"/>
      <c r="X617" s="193"/>
      <c r="Y617" s="193"/>
      <c r="Z617" s="193"/>
      <c r="AA617" s="193"/>
      <c r="AB617" s="193"/>
      <c r="AC617" s="193"/>
      <c r="AD617" s="193"/>
      <c r="AE617" s="193"/>
      <c r="AF617" s="193"/>
    </row>
    <row r="618" spans="1:32" x14ac:dyDescent="0.25">
      <c r="A618" s="193"/>
      <c r="B618" s="193"/>
      <c r="C618" s="193"/>
      <c r="D618" s="202"/>
      <c r="E618" s="193"/>
      <c r="F618" s="193"/>
      <c r="G618" s="202"/>
      <c r="H618" s="193"/>
      <c r="I618" s="202"/>
      <c r="J618" s="193"/>
      <c r="K618" s="202"/>
      <c r="L618" s="193"/>
      <c r="M618" s="193"/>
      <c r="N618" s="202"/>
      <c r="O618" s="193"/>
      <c r="P618" s="193"/>
      <c r="Q618" s="193"/>
      <c r="R618" s="193"/>
      <c r="S618" s="193"/>
      <c r="T618" s="193"/>
      <c r="U618" s="193"/>
      <c r="V618" s="193"/>
      <c r="W618" s="193"/>
      <c r="X618" s="193"/>
      <c r="Y618" s="193"/>
      <c r="Z618" s="193"/>
      <c r="AA618" s="193"/>
      <c r="AB618" s="193"/>
      <c r="AC618" s="193"/>
      <c r="AD618" s="193"/>
      <c r="AE618" s="193"/>
      <c r="AF618" s="193"/>
    </row>
    <row r="619" spans="1:32" x14ac:dyDescent="0.25">
      <c r="A619" s="193"/>
      <c r="B619" s="193"/>
      <c r="C619" s="193"/>
      <c r="D619" s="202"/>
      <c r="E619" s="193"/>
      <c r="F619" s="193"/>
      <c r="G619" s="202"/>
      <c r="H619" s="193"/>
      <c r="I619" s="202"/>
      <c r="J619" s="193"/>
      <c r="K619" s="202"/>
      <c r="L619" s="193"/>
      <c r="M619" s="193"/>
      <c r="N619" s="202"/>
      <c r="O619" s="193"/>
      <c r="P619" s="193"/>
      <c r="Q619" s="193"/>
      <c r="R619" s="193"/>
      <c r="S619" s="193"/>
      <c r="T619" s="193"/>
      <c r="U619" s="193"/>
      <c r="V619" s="193"/>
      <c r="W619" s="193"/>
      <c r="X619" s="193"/>
      <c r="Y619" s="193"/>
      <c r="Z619" s="193"/>
      <c r="AA619" s="193"/>
      <c r="AB619" s="193"/>
      <c r="AC619" s="193"/>
      <c r="AD619" s="193"/>
      <c r="AE619" s="193"/>
      <c r="AF619" s="193"/>
    </row>
    <row r="620" spans="1:32" x14ac:dyDescent="0.25">
      <c r="A620" s="193"/>
      <c r="B620" s="193"/>
      <c r="C620" s="193"/>
      <c r="D620" s="202"/>
      <c r="E620" s="193"/>
      <c r="F620" s="193"/>
      <c r="G620" s="202"/>
      <c r="H620" s="193"/>
      <c r="I620" s="202"/>
      <c r="J620" s="193"/>
      <c r="K620" s="202"/>
      <c r="L620" s="193"/>
      <c r="M620" s="193"/>
      <c r="N620" s="202"/>
      <c r="O620" s="193"/>
      <c r="P620" s="193"/>
      <c r="Q620" s="193"/>
      <c r="R620" s="193"/>
      <c r="S620" s="193"/>
      <c r="T620" s="193"/>
      <c r="U620" s="193"/>
      <c r="V620" s="193"/>
      <c r="W620" s="193"/>
      <c r="X620" s="193"/>
      <c r="Y620" s="193"/>
      <c r="Z620" s="193"/>
      <c r="AA620" s="193"/>
      <c r="AB620" s="193"/>
      <c r="AC620" s="193"/>
      <c r="AD620" s="193"/>
      <c r="AE620" s="193"/>
      <c r="AF620" s="193"/>
    </row>
    <row r="621" spans="1:32" x14ac:dyDescent="0.25">
      <c r="A621" s="193"/>
      <c r="B621" s="193"/>
      <c r="C621" s="193"/>
      <c r="D621" s="202"/>
      <c r="E621" s="193"/>
      <c r="F621" s="193"/>
      <c r="G621" s="202"/>
      <c r="H621" s="193"/>
      <c r="I621" s="202"/>
      <c r="J621" s="193"/>
      <c r="K621" s="202"/>
      <c r="L621" s="193"/>
      <c r="M621" s="193"/>
      <c r="N621" s="202"/>
      <c r="O621" s="193"/>
      <c r="P621" s="193"/>
      <c r="Q621" s="193"/>
      <c r="R621" s="193"/>
      <c r="S621" s="193"/>
      <c r="T621" s="193"/>
      <c r="U621" s="193"/>
      <c r="V621" s="193"/>
      <c r="W621" s="193"/>
      <c r="X621" s="193"/>
      <c r="Y621" s="193"/>
      <c r="Z621" s="193"/>
      <c r="AA621" s="193"/>
      <c r="AB621" s="193"/>
      <c r="AC621" s="193"/>
      <c r="AD621" s="193"/>
      <c r="AE621" s="193"/>
      <c r="AF621" s="193"/>
    </row>
    <row r="622" spans="1:32" x14ac:dyDescent="0.25">
      <c r="A622" s="193"/>
      <c r="B622" s="193"/>
      <c r="C622" s="193"/>
      <c r="D622" s="202"/>
      <c r="E622" s="193"/>
      <c r="F622" s="193"/>
      <c r="G622" s="202"/>
      <c r="H622" s="193"/>
      <c r="I622" s="202"/>
      <c r="J622" s="193"/>
      <c r="K622" s="202"/>
      <c r="L622" s="193"/>
      <c r="M622" s="193"/>
      <c r="N622" s="202"/>
      <c r="O622" s="193"/>
      <c r="P622" s="193"/>
      <c r="Q622" s="193"/>
      <c r="R622" s="193"/>
      <c r="S622" s="193"/>
      <c r="T622" s="193"/>
      <c r="U622" s="193"/>
      <c r="V622" s="193"/>
      <c r="W622" s="193"/>
      <c r="X622" s="193"/>
      <c r="Y622" s="193"/>
      <c r="Z622" s="193"/>
      <c r="AA622" s="193"/>
      <c r="AB622" s="193"/>
      <c r="AC622" s="193"/>
      <c r="AD622" s="193"/>
      <c r="AE622" s="193"/>
      <c r="AF622" s="193"/>
    </row>
    <row r="623" spans="1:32" x14ac:dyDescent="0.25">
      <c r="A623" s="193"/>
      <c r="B623" s="193"/>
      <c r="C623" s="193"/>
      <c r="D623" s="202"/>
      <c r="E623" s="193"/>
      <c r="F623" s="193"/>
      <c r="G623" s="202"/>
      <c r="H623" s="193"/>
      <c r="I623" s="202"/>
      <c r="J623" s="193"/>
      <c r="K623" s="202"/>
      <c r="L623" s="193"/>
      <c r="M623" s="193"/>
      <c r="N623" s="202"/>
      <c r="O623" s="193"/>
      <c r="P623" s="193"/>
      <c r="Q623" s="193"/>
      <c r="R623" s="193"/>
      <c r="S623" s="193"/>
      <c r="T623" s="193"/>
      <c r="U623" s="193"/>
      <c r="V623" s="193"/>
      <c r="W623" s="193"/>
      <c r="X623" s="193"/>
      <c r="Y623" s="193"/>
      <c r="Z623" s="193"/>
      <c r="AA623" s="193"/>
      <c r="AB623" s="193"/>
      <c r="AC623" s="193"/>
      <c r="AD623" s="193"/>
      <c r="AE623" s="193"/>
      <c r="AF623" s="193"/>
    </row>
    <row r="624" spans="1:32" x14ac:dyDescent="0.25">
      <c r="A624" s="193"/>
      <c r="B624" s="193"/>
      <c r="C624" s="193"/>
      <c r="D624" s="202"/>
      <c r="E624" s="193"/>
      <c r="F624" s="193"/>
      <c r="G624" s="202"/>
      <c r="H624" s="193"/>
      <c r="I624" s="202"/>
      <c r="J624" s="193"/>
      <c r="K624" s="202"/>
      <c r="L624" s="193"/>
      <c r="M624" s="193"/>
      <c r="N624" s="202"/>
      <c r="O624" s="193"/>
      <c r="P624" s="193"/>
      <c r="Q624" s="193"/>
      <c r="R624" s="193"/>
      <c r="S624" s="193"/>
      <c r="T624" s="193"/>
      <c r="U624" s="193"/>
      <c r="V624" s="193"/>
      <c r="W624" s="193"/>
      <c r="X624" s="193"/>
      <c r="Y624" s="193"/>
      <c r="Z624" s="193"/>
      <c r="AA624" s="193"/>
      <c r="AB624" s="193"/>
      <c r="AC624" s="193"/>
      <c r="AD624" s="193"/>
      <c r="AE624" s="193"/>
      <c r="AF624" s="193"/>
    </row>
    <row r="625" spans="1:32" x14ac:dyDescent="0.25">
      <c r="A625" s="193"/>
      <c r="B625" s="193"/>
      <c r="C625" s="193"/>
      <c r="D625" s="202"/>
      <c r="E625" s="193"/>
      <c r="F625" s="193"/>
      <c r="G625" s="202"/>
      <c r="H625" s="193"/>
      <c r="I625" s="202"/>
      <c r="J625" s="193"/>
      <c r="K625" s="202"/>
      <c r="L625" s="193"/>
      <c r="M625" s="193"/>
      <c r="N625" s="202"/>
      <c r="O625" s="193"/>
      <c r="P625" s="193"/>
      <c r="Q625" s="193"/>
      <c r="R625" s="193"/>
      <c r="S625" s="193"/>
      <c r="T625" s="193"/>
      <c r="U625" s="193"/>
      <c r="V625" s="193"/>
      <c r="W625" s="193"/>
      <c r="X625" s="193"/>
      <c r="Y625" s="193"/>
      <c r="Z625" s="193"/>
      <c r="AA625" s="193"/>
      <c r="AB625" s="193"/>
      <c r="AC625" s="193"/>
      <c r="AD625" s="193"/>
      <c r="AE625" s="193"/>
      <c r="AF625" s="193"/>
    </row>
    <row r="626" spans="1:32" x14ac:dyDescent="0.25">
      <c r="A626" s="193"/>
      <c r="B626" s="193"/>
      <c r="C626" s="193"/>
      <c r="D626" s="202"/>
      <c r="E626" s="193"/>
      <c r="F626" s="193"/>
      <c r="G626" s="202"/>
      <c r="H626" s="193"/>
      <c r="I626" s="202"/>
      <c r="J626" s="193"/>
      <c r="K626" s="202"/>
      <c r="L626" s="193"/>
      <c r="M626" s="193"/>
      <c r="N626" s="202"/>
      <c r="O626" s="193"/>
      <c r="P626" s="193"/>
      <c r="Q626" s="193"/>
      <c r="R626" s="193"/>
      <c r="S626" s="193"/>
      <c r="T626" s="193"/>
      <c r="U626" s="193"/>
      <c r="V626" s="193"/>
      <c r="W626" s="193"/>
      <c r="X626" s="193"/>
      <c r="Y626" s="193"/>
      <c r="Z626" s="193"/>
      <c r="AA626" s="193"/>
      <c r="AB626" s="193"/>
      <c r="AC626" s="193"/>
      <c r="AD626" s="193"/>
      <c r="AE626" s="193"/>
      <c r="AF626" s="193"/>
    </row>
    <row r="627" spans="1:32" x14ac:dyDescent="0.25">
      <c r="A627" s="193"/>
      <c r="B627" s="193"/>
      <c r="C627" s="193"/>
      <c r="D627" s="202"/>
      <c r="E627" s="193"/>
      <c r="F627" s="193"/>
      <c r="G627" s="202"/>
      <c r="H627" s="193"/>
      <c r="I627" s="202"/>
      <c r="J627" s="193"/>
      <c r="K627" s="202"/>
      <c r="L627" s="193"/>
      <c r="M627" s="193"/>
      <c r="N627" s="202"/>
      <c r="O627" s="193"/>
      <c r="P627" s="193"/>
      <c r="Q627" s="193"/>
      <c r="R627" s="193"/>
      <c r="S627" s="193"/>
      <c r="T627" s="193"/>
      <c r="U627" s="193"/>
      <c r="V627" s="193"/>
      <c r="W627" s="193"/>
      <c r="X627" s="193"/>
      <c r="Y627" s="193"/>
      <c r="Z627" s="193"/>
      <c r="AA627" s="193"/>
      <c r="AB627" s="193"/>
      <c r="AC627" s="193"/>
      <c r="AD627" s="193"/>
      <c r="AE627" s="193"/>
      <c r="AF627" s="193"/>
    </row>
    <row r="628" spans="1:32" x14ac:dyDescent="0.25">
      <c r="A628" s="193"/>
      <c r="B628" s="193"/>
      <c r="C628" s="193"/>
      <c r="D628" s="202"/>
      <c r="E628" s="193"/>
      <c r="F628" s="193"/>
      <c r="G628" s="202"/>
      <c r="H628" s="193"/>
      <c r="I628" s="202"/>
      <c r="J628" s="193"/>
      <c r="K628" s="202"/>
      <c r="L628" s="193"/>
      <c r="M628" s="193"/>
      <c r="N628" s="202"/>
      <c r="O628" s="193"/>
      <c r="P628" s="193"/>
      <c r="Q628" s="193"/>
      <c r="R628" s="193"/>
      <c r="S628" s="193"/>
      <c r="T628" s="193"/>
      <c r="U628" s="193"/>
      <c r="V628" s="193"/>
      <c r="W628" s="193"/>
      <c r="X628" s="193"/>
      <c r="Y628" s="193"/>
      <c r="Z628" s="193"/>
      <c r="AA628" s="193"/>
      <c r="AB628" s="193"/>
      <c r="AC628" s="193"/>
      <c r="AD628" s="193"/>
      <c r="AE628" s="193"/>
      <c r="AF628" s="193"/>
    </row>
    <row r="629" spans="1:32" x14ac:dyDescent="0.25">
      <c r="A629" s="193"/>
      <c r="B629" s="193"/>
      <c r="C629" s="193"/>
      <c r="D629" s="202"/>
      <c r="E629" s="193"/>
      <c r="F629" s="193"/>
      <c r="G629" s="202"/>
      <c r="H629" s="193"/>
      <c r="I629" s="202"/>
      <c r="J629" s="193"/>
      <c r="K629" s="202"/>
      <c r="L629" s="193"/>
      <c r="M629" s="193"/>
      <c r="N629" s="202"/>
      <c r="O629" s="193"/>
      <c r="P629" s="193"/>
      <c r="Q629" s="193"/>
      <c r="R629" s="193"/>
      <c r="S629" s="193"/>
      <c r="T629" s="193"/>
      <c r="U629" s="193"/>
      <c r="V629" s="193"/>
      <c r="W629" s="193"/>
      <c r="X629" s="193"/>
      <c r="Y629" s="193"/>
      <c r="Z629" s="193"/>
      <c r="AA629" s="193"/>
      <c r="AB629" s="193"/>
      <c r="AC629" s="193"/>
      <c r="AD629" s="193"/>
      <c r="AE629" s="193"/>
      <c r="AF629" s="193"/>
    </row>
    <row r="630" spans="1:32" x14ac:dyDescent="0.25">
      <c r="A630" s="193"/>
      <c r="B630" s="193"/>
      <c r="C630" s="193"/>
      <c r="D630" s="202"/>
      <c r="E630" s="193"/>
      <c r="F630" s="193"/>
      <c r="G630" s="202"/>
      <c r="H630" s="193"/>
      <c r="I630" s="202"/>
      <c r="J630" s="193"/>
      <c r="K630" s="202"/>
      <c r="L630" s="193"/>
      <c r="M630" s="193"/>
      <c r="N630" s="202"/>
      <c r="O630" s="193"/>
      <c r="P630" s="193"/>
      <c r="Q630" s="193"/>
      <c r="R630" s="193"/>
      <c r="S630" s="193"/>
      <c r="T630" s="193"/>
      <c r="U630" s="193"/>
      <c r="V630" s="193"/>
      <c r="W630" s="193"/>
      <c r="X630" s="193"/>
      <c r="Y630" s="193"/>
      <c r="Z630" s="193"/>
      <c r="AA630" s="193"/>
      <c r="AB630" s="193"/>
      <c r="AC630" s="193"/>
      <c r="AD630" s="193"/>
      <c r="AE630" s="193"/>
      <c r="AF630" s="193"/>
    </row>
    <row r="631" spans="1:32" x14ac:dyDescent="0.25">
      <c r="A631" s="193"/>
      <c r="B631" s="193"/>
      <c r="C631" s="193"/>
      <c r="D631" s="202"/>
      <c r="E631" s="193"/>
      <c r="F631" s="193"/>
      <c r="G631" s="202"/>
      <c r="H631" s="193"/>
      <c r="I631" s="202"/>
      <c r="J631" s="193"/>
      <c r="K631" s="202"/>
      <c r="L631" s="193"/>
      <c r="M631" s="193"/>
      <c r="N631" s="202"/>
      <c r="O631" s="193"/>
      <c r="P631" s="193"/>
      <c r="Q631" s="193"/>
      <c r="R631" s="193"/>
      <c r="S631" s="193"/>
      <c r="T631" s="193"/>
      <c r="U631" s="193"/>
      <c r="V631" s="193"/>
      <c r="W631" s="193"/>
      <c r="X631" s="193"/>
      <c r="Y631" s="193"/>
      <c r="Z631" s="193"/>
      <c r="AA631" s="193"/>
      <c r="AB631" s="193"/>
      <c r="AC631" s="193"/>
      <c r="AD631" s="193"/>
      <c r="AE631" s="193"/>
      <c r="AF631" s="193"/>
    </row>
    <row r="632" spans="1:32" x14ac:dyDescent="0.25">
      <c r="A632" s="193"/>
      <c r="B632" s="193"/>
      <c r="C632" s="193"/>
      <c r="D632" s="202"/>
      <c r="E632" s="193"/>
      <c r="F632" s="193"/>
      <c r="G632" s="202"/>
      <c r="H632" s="193"/>
      <c r="I632" s="202"/>
      <c r="J632" s="193"/>
      <c r="K632" s="202"/>
      <c r="L632" s="193"/>
      <c r="M632" s="193"/>
      <c r="N632" s="202"/>
      <c r="O632" s="193"/>
      <c r="P632" s="193"/>
      <c r="Q632" s="193"/>
      <c r="R632" s="193"/>
      <c r="S632" s="193"/>
      <c r="T632" s="193"/>
      <c r="U632" s="193"/>
      <c r="V632" s="193"/>
      <c r="W632" s="193"/>
      <c r="X632" s="193"/>
      <c r="Y632" s="193"/>
      <c r="Z632" s="193"/>
      <c r="AA632" s="193"/>
      <c r="AB632" s="193"/>
      <c r="AC632" s="193"/>
      <c r="AD632" s="193"/>
      <c r="AE632" s="193"/>
      <c r="AF632" s="193"/>
    </row>
    <row r="633" spans="1:32" x14ac:dyDescent="0.25">
      <c r="A633" s="193"/>
      <c r="B633" s="193"/>
      <c r="C633" s="193"/>
      <c r="D633" s="202"/>
      <c r="E633" s="193"/>
      <c r="F633" s="193"/>
      <c r="G633" s="202"/>
      <c r="H633" s="193"/>
      <c r="I633" s="202"/>
      <c r="J633" s="193"/>
      <c r="K633" s="202"/>
      <c r="L633" s="193"/>
      <c r="M633" s="193"/>
      <c r="N633" s="202"/>
      <c r="O633" s="193"/>
      <c r="P633" s="193"/>
      <c r="Q633" s="193"/>
      <c r="R633" s="193"/>
      <c r="S633" s="193"/>
      <c r="T633" s="193"/>
      <c r="U633" s="193"/>
      <c r="V633" s="193"/>
      <c r="W633" s="193"/>
      <c r="X633" s="193"/>
      <c r="Y633" s="193"/>
      <c r="Z633" s="193"/>
      <c r="AA633" s="193"/>
      <c r="AB633" s="193"/>
      <c r="AC633" s="193"/>
      <c r="AD633" s="193"/>
      <c r="AE633" s="193"/>
      <c r="AF633" s="193"/>
    </row>
    <row r="634" spans="1:32" x14ac:dyDescent="0.25">
      <c r="A634" s="193"/>
      <c r="B634" s="193"/>
      <c r="C634" s="193"/>
      <c r="D634" s="202"/>
      <c r="E634" s="193"/>
      <c r="F634" s="193"/>
      <c r="G634" s="202"/>
      <c r="H634" s="193"/>
      <c r="I634" s="202"/>
      <c r="J634" s="193"/>
      <c r="K634" s="202"/>
      <c r="L634" s="193"/>
      <c r="M634" s="193"/>
      <c r="N634" s="202"/>
      <c r="O634" s="193"/>
      <c r="P634" s="193"/>
      <c r="Q634" s="193"/>
      <c r="R634" s="193"/>
      <c r="S634" s="193"/>
      <c r="T634" s="193"/>
      <c r="U634" s="193"/>
      <c r="V634" s="193"/>
      <c r="W634" s="193"/>
      <c r="X634" s="193"/>
      <c r="Y634" s="193"/>
      <c r="Z634" s="193"/>
      <c r="AA634" s="193"/>
      <c r="AB634" s="193"/>
      <c r="AC634" s="193"/>
      <c r="AD634" s="193"/>
      <c r="AE634" s="193"/>
      <c r="AF634" s="193"/>
    </row>
    <row r="635" spans="1:32" x14ac:dyDescent="0.25">
      <c r="A635" s="193"/>
      <c r="B635" s="193"/>
      <c r="C635" s="193"/>
      <c r="D635" s="202"/>
      <c r="E635" s="193"/>
      <c r="F635" s="193"/>
      <c r="G635" s="202"/>
      <c r="H635" s="193"/>
      <c r="I635" s="202"/>
      <c r="J635" s="193"/>
      <c r="K635" s="202"/>
      <c r="L635" s="193"/>
      <c r="M635" s="193"/>
      <c r="N635" s="202"/>
      <c r="O635" s="193"/>
      <c r="P635" s="193"/>
      <c r="Q635" s="193"/>
      <c r="R635" s="193"/>
      <c r="S635" s="193"/>
      <c r="T635" s="193"/>
      <c r="U635" s="193"/>
      <c r="V635" s="193"/>
      <c r="W635" s="193"/>
      <c r="X635" s="193"/>
      <c r="Y635" s="193"/>
      <c r="Z635" s="193"/>
      <c r="AA635" s="193"/>
      <c r="AB635" s="193"/>
      <c r="AC635" s="193"/>
      <c r="AD635" s="193"/>
      <c r="AE635" s="193"/>
      <c r="AF635" s="193"/>
    </row>
    <row r="636" spans="1:32" x14ac:dyDescent="0.25">
      <c r="A636" s="193"/>
      <c r="B636" s="193"/>
      <c r="C636" s="193"/>
      <c r="D636" s="202"/>
      <c r="E636" s="193"/>
      <c r="F636" s="193"/>
      <c r="G636" s="202"/>
      <c r="H636" s="193"/>
      <c r="I636" s="202"/>
      <c r="J636" s="193"/>
      <c r="K636" s="202"/>
      <c r="L636" s="193"/>
      <c r="M636" s="193"/>
      <c r="N636" s="202"/>
      <c r="O636" s="193"/>
      <c r="P636" s="193"/>
      <c r="Q636" s="193"/>
      <c r="R636" s="193"/>
      <c r="S636" s="193"/>
      <c r="T636" s="193"/>
      <c r="U636" s="193"/>
      <c r="V636" s="193"/>
      <c r="W636" s="193"/>
      <c r="X636" s="193"/>
      <c r="Y636" s="193"/>
      <c r="Z636" s="193"/>
      <c r="AA636" s="193"/>
      <c r="AB636" s="193"/>
      <c r="AC636" s="193"/>
      <c r="AD636" s="193"/>
      <c r="AE636" s="193"/>
      <c r="AF636" s="193"/>
    </row>
    <row r="637" spans="1:32" x14ac:dyDescent="0.25">
      <c r="A637" s="193"/>
      <c r="B637" s="193"/>
      <c r="C637" s="193"/>
      <c r="D637" s="202"/>
      <c r="E637" s="193"/>
      <c r="F637" s="193"/>
      <c r="G637" s="202"/>
      <c r="H637" s="193"/>
      <c r="I637" s="202"/>
      <c r="J637" s="193"/>
      <c r="K637" s="202"/>
      <c r="L637" s="193"/>
      <c r="M637" s="193"/>
      <c r="N637" s="202"/>
      <c r="O637" s="193"/>
      <c r="P637" s="193"/>
      <c r="Q637" s="193"/>
      <c r="R637" s="193"/>
      <c r="S637" s="193"/>
      <c r="T637" s="193"/>
      <c r="U637" s="193"/>
      <c r="V637" s="193"/>
      <c r="W637" s="193"/>
      <c r="X637" s="193"/>
      <c r="Y637" s="193"/>
      <c r="Z637" s="193"/>
      <c r="AA637" s="193"/>
      <c r="AB637" s="193"/>
      <c r="AC637" s="193"/>
      <c r="AD637" s="193"/>
      <c r="AE637" s="193"/>
      <c r="AF637" s="193"/>
    </row>
    <row r="638" spans="1:32" x14ac:dyDescent="0.25">
      <c r="A638" s="193"/>
      <c r="B638" s="193"/>
      <c r="C638" s="193"/>
      <c r="D638" s="202"/>
      <c r="E638" s="193"/>
      <c r="F638" s="193"/>
      <c r="G638" s="202"/>
      <c r="H638" s="193"/>
      <c r="I638" s="202"/>
      <c r="J638" s="193"/>
      <c r="K638" s="202"/>
      <c r="L638" s="193"/>
      <c r="M638" s="193"/>
      <c r="N638" s="202"/>
      <c r="O638" s="193"/>
      <c r="P638" s="193"/>
      <c r="Q638" s="193"/>
      <c r="R638" s="193"/>
      <c r="S638" s="193"/>
      <c r="T638" s="193"/>
      <c r="U638" s="193"/>
      <c r="V638" s="193"/>
      <c r="W638" s="193"/>
      <c r="X638" s="193"/>
      <c r="Y638" s="193"/>
      <c r="Z638" s="193"/>
      <c r="AA638" s="193"/>
      <c r="AB638" s="193"/>
      <c r="AC638" s="193"/>
      <c r="AD638" s="193"/>
      <c r="AE638" s="193"/>
      <c r="AF638" s="193"/>
    </row>
    <row r="639" spans="1:32" x14ac:dyDescent="0.25">
      <c r="A639" s="193"/>
      <c r="B639" s="193"/>
      <c r="C639" s="193"/>
      <c r="D639" s="202"/>
      <c r="E639" s="193"/>
      <c r="F639" s="193"/>
      <c r="G639" s="202"/>
      <c r="H639" s="193"/>
      <c r="I639" s="202"/>
      <c r="J639" s="193"/>
      <c r="K639" s="202"/>
      <c r="L639" s="193"/>
      <c r="M639" s="193"/>
      <c r="N639" s="202"/>
      <c r="O639" s="193"/>
      <c r="P639" s="193"/>
      <c r="Q639" s="193"/>
      <c r="R639" s="193"/>
      <c r="S639" s="193"/>
      <c r="T639" s="193"/>
      <c r="U639" s="193"/>
      <c r="V639" s="193"/>
      <c r="W639" s="193"/>
      <c r="X639" s="193"/>
      <c r="Y639" s="193"/>
      <c r="Z639" s="193"/>
      <c r="AA639" s="193"/>
      <c r="AB639" s="193"/>
      <c r="AC639" s="193"/>
      <c r="AD639" s="193"/>
      <c r="AE639" s="193"/>
      <c r="AF639" s="193"/>
    </row>
    <row r="640" spans="1:32" x14ac:dyDescent="0.25">
      <c r="A640" s="193"/>
      <c r="B640" s="193"/>
      <c r="C640" s="193"/>
      <c r="D640" s="202"/>
      <c r="E640" s="193"/>
      <c r="F640" s="193"/>
      <c r="G640" s="202"/>
      <c r="H640" s="193"/>
      <c r="I640" s="202"/>
      <c r="J640" s="193"/>
      <c r="K640" s="202"/>
      <c r="L640" s="193"/>
      <c r="M640" s="193"/>
      <c r="N640" s="202"/>
      <c r="O640" s="193"/>
      <c r="P640" s="193"/>
      <c r="Q640" s="193"/>
      <c r="R640" s="193"/>
      <c r="S640" s="193"/>
      <c r="T640" s="193"/>
      <c r="U640" s="193"/>
      <c r="V640" s="193"/>
      <c r="W640" s="193"/>
      <c r="X640" s="193"/>
      <c r="Y640" s="193"/>
      <c r="Z640" s="193"/>
      <c r="AA640" s="193"/>
      <c r="AB640" s="193"/>
      <c r="AC640" s="193"/>
      <c r="AD640" s="193"/>
      <c r="AE640" s="193"/>
      <c r="AF640" s="193"/>
    </row>
    <row r="641" spans="1:32" x14ac:dyDescent="0.25">
      <c r="A641" s="193"/>
      <c r="B641" s="193"/>
      <c r="C641" s="193"/>
      <c r="D641" s="202"/>
      <c r="E641" s="193"/>
      <c r="F641" s="193"/>
      <c r="G641" s="202"/>
      <c r="H641" s="193"/>
      <c r="I641" s="202"/>
      <c r="J641" s="193"/>
      <c r="K641" s="202"/>
      <c r="L641" s="193"/>
      <c r="M641" s="193"/>
      <c r="N641" s="202"/>
      <c r="O641" s="193"/>
      <c r="P641" s="193"/>
      <c r="Q641" s="193"/>
      <c r="R641" s="193"/>
      <c r="S641" s="193"/>
      <c r="T641" s="193"/>
      <c r="U641" s="193"/>
      <c r="V641" s="193"/>
      <c r="W641" s="193"/>
      <c r="X641" s="193"/>
      <c r="Y641" s="193"/>
      <c r="Z641" s="193"/>
      <c r="AA641" s="193"/>
      <c r="AB641" s="193"/>
      <c r="AC641" s="193"/>
      <c r="AD641" s="193"/>
      <c r="AE641" s="193"/>
      <c r="AF641" s="193"/>
    </row>
    <row r="642" spans="1:32" x14ac:dyDescent="0.25">
      <c r="A642" s="193"/>
      <c r="B642" s="193"/>
      <c r="C642" s="193"/>
      <c r="D642" s="202"/>
      <c r="E642" s="193"/>
      <c r="F642" s="193"/>
      <c r="G642" s="202"/>
      <c r="H642" s="193"/>
      <c r="I642" s="202"/>
      <c r="J642" s="193"/>
      <c r="K642" s="202"/>
      <c r="L642" s="193"/>
      <c r="M642" s="193"/>
      <c r="N642" s="202"/>
      <c r="O642" s="193"/>
      <c r="P642" s="193"/>
      <c r="Q642" s="193"/>
      <c r="R642" s="193"/>
      <c r="S642" s="193"/>
      <c r="T642" s="193"/>
      <c r="U642" s="193"/>
      <c r="V642" s="193"/>
      <c r="W642" s="193"/>
      <c r="X642" s="193"/>
      <c r="Y642" s="193"/>
      <c r="Z642" s="193"/>
      <c r="AA642" s="193"/>
      <c r="AB642" s="193"/>
      <c r="AC642" s="193"/>
      <c r="AD642" s="193"/>
      <c r="AE642" s="193"/>
      <c r="AF642" s="193"/>
    </row>
    <row r="643" spans="1:32" x14ac:dyDescent="0.25">
      <c r="A643" s="193"/>
      <c r="B643" s="193"/>
      <c r="C643" s="193"/>
      <c r="D643" s="202"/>
      <c r="E643" s="193"/>
      <c r="F643" s="193"/>
      <c r="G643" s="202"/>
      <c r="H643" s="193"/>
      <c r="I643" s="202"/>
      <c r="J643" s="193"/>
      <c r="K643" s="202"/>
      <c r="L643" s="193"/>
      <c r="M643" s="193"/>
      <c r="N643" s="202"/>
      <c r="O643" s="193"/>
      <c r="P643" s="193"/>
      <c r="Q643" s="193"/>
      <c r="R643" s="193"/>
      <c r="S643" s="193"/>
      <c r="T643" s="193"/>
      <c r="U643" s="193"/>
      <c r="V643" s="193"/>
      <c r="W643" s="193"/>
      <c r="X643" s="193"/>
      <c r="Y643" s="193"/>
      <c r="Z643" s="193"/>
      <c r="AA643" s="193"/>
      <c r="AB643" s="193"/>
      <c r="AC643" s="193"/>
      <c r="AD643" s="193"/>
      <c r="AE643" s="193"/>
      <c r="AF643" s="193"/>
    </row>
    <row r="644" spans="1:32" x14ac:dyDescent="0.25">
      <c r="A644" s="193"/>
      <c r="B644" s="193"/>
      <c r="C644" s="193"/>
      <c r="D644" s="202"/>
      <c r="E644" s="193"/>
      <c r="F644" s="193"/>
      <c r="G644" s="202"/>
      <c r="H644" s="193"/>
      <c r="I644" s="202"/>
      <c r="J644" s="193"/>
      <c r="K644" s="202"/>
      <c r="L644" s="193"/>
      <c r="M644" s="193"/>
      <c r="N644" s="202"/>
      <c r="O644" s="193"/>
      <c r="P644" s="193"/>
      <c r="Q644" s="193"/>
      <c r="R644" s="193"/>
      <c r="S644" s="193"/>
      <c r="T644" s="193"/>
      <c r="U644" s="193"/>
      <c r="V644" s="193"/>
      <c r="W644" s="193"/>
      <c r="X644" s="193"/>
      <c r="Y644" s="193"/>
      <c r="Z644" s="193"/>
      <c r="AA644" s="193"/>
      <c r="AB644" s="193"/>
      <c r="AC644" s="193"/>
      <c r="AD644" s="193"/>
      <c r="AE644" s="193"/>
      <c r="AF644" s="193"/>
    </row>
    <row r="645" spans="1:32" x14ac:dyDescent="0.25">
      <c r="A645" s="193"/>
      <c r="B645" s="193"/>
      <c r="C645" s="193"/>
      <c r="D645" s="202"/>
      <c r="E645" s="193"/>
      <c r="F645" s="193"/>
      <c r="G645" s="202"/>
      <c r="H645" s="193"/>
      <c r="I645" s="202"/>
      <c r="J645" s="193"/>
      <c r="K645" s="202"/>
      <c r="L645" s="193"/>
      <c r="M645" s="193"/>
      <c r="N645" s="202"/>
      <c r="O645" s="193"/>
      <c r="P645" s="193"/>
      <c r="Q645" s="193"/>
      <c r="R645" s="193"/>
      <c r="S645" s="193"/>
      <c r="T645" s="193"/>
      <c r="U645" s="193"/>
      <c r="V645" s="193"/>
      <c r="W645" s="193"/>
      <c r="X645" s="193"/>
      <c r="Y645" s="193"/>
      <c r="Z645" s="193"/>
      <c r="AA645" s="193"/>
      <c r="AB645" s="193"/>
      <c r="AC645" s="193"/>
      <c r="AD645" s="193"/>
      <c r="AE645" s="193"/>
      <c r="AF645" s="193"/>
    </row>
    <row r="646" spans="1:32" x14ac:dyDescent="0.25">
      <c r="A646" s="193"/>
      <c r="B646" s="193"/>
      <c r="C646" s="193"/>
      <c r="D646" s="202"/>
      <c r="E646" s="193"/>
      <c r="F646" s="193"/>
      <c r="G646" s="202"/>
      <c r="H646" s="193"/>
      <c r="I646" s="202"/>
      <c r="J646" s="193"/>
      <c r="K646" s="202"/>
      <c r="L646" s="193"/>
      <c r="M646" s="193"/>
      <c r="N646" s="202"/>
      <c r="O646" s="193"/>
      <c r="P646" s="193"/>
      <c r="Q646" s="193"/>
      <c r="R646" s="193"/>
      <c r="S646" s="193"/>
      <c r="T646" s="193"/>
      <c r="U646" s="193"/>
      <c r="V646" s="193"/>
      <c r="W646" s="193"/>
      <c r="X646" s="193"/>
      <c r="Y646" s="193"/>
      <c r="Z646" s="193"/>
      <c r="AA646" s="193"/>
      <c r="AB646" s="193"/>
      <c r="AC646" s="193"/>
      <c r="AD646" s="193"/>
      <c r="AE646" s="193"/>
      <c r="AF646" s="193"/>
    </row>
    <row r="647" spans="1:32" x14ac:dyDescent="0.25">
      <c r="A647" s="193"/>
      <c r="B647" s="193"/>
      <c r="C647" s="193"/>
      <c r="D647" s="202"/>
      <c r="E647" s="193"/>
      <c r="F647" s="193"/>
      <c r="G647" s="202"/>
      <c r="H647" s="193"/>
      <c r="I647" s="202"/>
      <c r="J647" s="193"/>
      <c r="K647" s="202"/>
      <c r="L647" s="193"/>
      <c r="M647" s="193"/>
      <c r="N647" s="202"/>
      <c r="O647" s="193"/>
      <c r="P647" s="193"/>
      <c r="Q647" s="193"/>
      <c r="R647" s="193"/>
      <c r="S647" s="193"/>
      <c r="T647" s="193"/>
      <c r="U647" s="193"/>
      <c r="V647" s="193"/>
      <c r="W647" s="193"/>
      <c r="X647" s="193"/>
      <c r="Y647" s="193"/>
      <c r="Z647" s="193"/>
      <c r="AA647" s="193"/>
      <c r="AB647" s="193"/>
      <c r="AC647" s="193"/>
      <c r="AD647" s="193"/>
      <c r="AE647" s="193"/>
      <c r="AF647" s="193"/>
    </row>
    <row r="648" spans="1:32" x14ac:dyDescent="0.25">
      <c r="A648" s="193"/>
      <c r="B648" s="193"/>
      <c r="C648" s="193"/>
      <c r="D648" s="202"/>
      <c r="E648" s="193"/>
      <c r="F648" s="193"/>
      <c r="G648" s="202"/>
      <c r="H648" s="193"/>
      <c r="I648" s="202"/>
      <c r="J648" s="193"/>
      <c r="K648" s="202"/>
      <c r="L648" s="193"/>
      <c r="M648" s="193"/>
      <c r="N648" s="202"/>
      <c r="O648" s="193"/>
      <c r="P648" s="193"/>
      <c r="Q648" s="193"/>
      <c r="R648" s="193"/>
      <c r="S648" s="193"/>
      <c r="T648" s="193"/>
      <c r="U648" s="193"/>
      <c r="V648" s="193"/>
      <c r="W648" s="193"/>
      <c r="X648" s="193"/>
      <c r="Y648" s="193"/>
      <c r="Z648" s="193"/>
      <c r="AA648" s="193"/>
      <c r="AB648" s="193"/>
      <c r="AC648" s="193"/>
      <c r="AD648" s="193"/>
      <c r="AE648" s="193"/>
      <c r="AF648" s="193"/>
    </row>
    <row r="649" spans="1:32" x14ac:dyDescent="0.25">
      <c r="A649" s="193"/>
      <c r="B649" s="193"/>
      <c r="C649" s="193"/>
      <c r="D649" s="202"/>
      <c r="E649" s="193"/>
      <c r="F649" s="193"/>
      <c r="G649" s="202"/>
      <c r="H649" s="193"/>
      <c r="I649" s="202"/>
      <c r="J649" s="193"/>
      <c r="K649" s="202"/>
      <c r="L649" s="193"/>
      <c r="M649" s="193"/>
      <c r="N649" s="202"/>
      <c r="O649" s="193"/>
      <c r="P649" s="193"/>
      <c r="Q649" s="193"/>
      <c r="R649" s="193"/>
      <c r="S649" s="193"/>
      <c r="T649" s="193"/>
      <c r="U649" s="193"/>
      <c r="V649" s="193"/>
      <c r="W649" s="193"/>
      <c r="X649" s="193"/>
      <c r="Y649" s="193"/>
      <c r="Z649" s="193"/>
      <c r="AA649" s="193"/>
      <c r="AB649" s="193"/>
      <c r="AC649" s="193"/>
      <c r="AD649" s="193"/>
      <c r="AE649" s="193"/>
      <c r="AF649" s="193"/>
    </row>
    <row r="650" spans="1:32" x14ac:dyDescent="0.25">
      <c r="A650" s="193"/>
      <c r="B650" s="193"/>
      <c r="C650" s="193"/>
      <c r="D650" s="202"/>
      <c r="E650" s="193"/>
      <c r="F650" s="193"/>
      <c r="G650" s="202"/>
      <c r="H650" s="193"/>
      <c r="I650" s="202"/>
      <c r="J650" s="193"/>
      <c r="K650" s="202"/>
      <c r="L650" s="193"/>
      <c r="M650" s="193"/>
      <c r="N650" s="202"/>
      <c r="O650" s="193"/>
      <c r="P650" s="193"/>
      <c r="Q650" s="193"/>
      <c r="R650" s="193"/>
      <c r="S650" s="193"/>
      <c r="T650" s="193"/>
      <c r="U650" s="193"/>
      <c r="V650" s="193"/>
      <c r="W650" s="193"/>
      <c r="X650" s="193"/>
      <c r="Y650" s="193"/>
      <c r="Z650" s="193"/>
      <c r="AA650" s="193"/>
      <c r="AB650" s="193"/>
      <c r="AC650" s="193"/>
      <c r="AD650" s="193"/>
      <c r="AE650" s="193"/>
      <c r="AF650" s="193"/>
    </row>
    <row r="651" spans="1:32" x14ac:dyDescent="0.25">
      <c r="A651" s="193"/>
      <c r="B651" s="193"/>
      <c r="C651" s="193"/>
      <c r="D651" s="202"/>
      <c r="E651" s="193"/>
      <c r="F651" s="193"/>
      <c r="G651" s="202"/>
      <c r="H651" s="193"/>
      <c r="I651" s="202"/>
      <c r="J651" s="193"/>
      <c r="K651" s="202"/>
      <c r="L651" s="193"/>
      <c r="M651" s="193"/>
      <c r="N651" s="202"/>
      <c r="O651" s="193"/>
      <c r="P651" s="193"/>
      <c r="Q651" s="193"/>
      <c r="R651" s="193"/>
      <c r="S651" s="193"/>
      <c r="T651" s="193"/>
      <c r="U651" s="193"/>
      <c r="V651" s="193"/>
      <c r="W651" s="193"/>
      <c r="X651" s="193"/>
      <c r="Y651" s="193"/>
      <c r="Z651" s="193"/>
      <c r="AA651" s="193"/>
      <c r="AB651" s="193"/>
      <c r="AC651" s="193"/>
      <c r="AD651" s="193"/>
      <c r="AE651" s="193"/>
      <c r="AF651" s="193"/>
    </row>
    <row r="652" spans="1:32" x14ac:dyDescent="0.25">
      <c r="A652" s="193"/>
      <c r="B652" s="193"/>
      <c r="C652" s="193"/>
      <c r="D652" s="202"/>
      <c r="E652" s="193"/>
      <c r="F652" s="193"/>
      <c r="G652" s="202"/>
      <c r="H652" s="193"/>
      <c r="I652" s="202"/>
      <c r="J652" s="193"/>
      <c r="K652" s="202"/>
      <c r="L652" s="193"/>
      <c r="M652" s="193"/>
      <c r="N652" s="202"/>
      <c r="O652" s="193"/>
      <c r="P652" s="193"/>
      <c r="Q652" s="193"/>
      <c r="R652" s="193"/>
      <c r="S652" s="193"/>
      <c r="T652" s="193"/>
      <c r="U652" s="193"/>
      <c r="V652" s="193"/>
      <c r="W652" s="193"/>
      <c r="X652" s="193"/>
      <c r="Y652" s="193"/>
      <c r="Z652" s="193"/>
      <c r="AA652" s="193"/>
      <c r="AB652" s="193"/>
      <c r="AC652" s="193"/>
      <c r="AD652" s="193"/>
      <c r="AE652" s="193"/>
      <c r="AF652" s="193"/>
    </row>
    <row r="653" spans="1:32" x14ac:dyDescent="0.25">
      <c r="A653" s="193"/>
      <c r="B653" s="193"/>
      <c r="C653" s="193"/>
      <c r="D653" s="202"/>
      <c r="E653" s="193"/>
      <c r="F653" s="193"/>
      <c r="G653" s="202"/>
      <c r="H653" s="193"/>
      <c r="I653" s="202"/>
      <c r="J653" s="193"/>
      <c r="K653" s="202"/>
      <c r="L653" s="193"/>
      <c r="M653" s="193"/>
      <c r="N653" s="202"/>
      <c r="O653" s="193"/>
      <c r="P653" s="193"/>
      <c r="Q653" s="193"/>
      <c r="R653" s="193"/>
      <c r="S653" s="193"/>
      <c r="T653" s="193"/>
      <c r="U653" s="193"/>
      <c r="V653" s="193"/>
      <c r="W653" s="193"/>
      <c r="X653" s="193"/>
      <c r="Y653" s="193"/>
      <c r="Z653" s="193"/>
      <c r="AA653" s="193"/>
      <c r="AB653" s="193"/>
      <c r="AC653" s="193"/>
      <c r="AD653" s="193"/>
      <c r="AE653" s="193"/>
      <c r="AF653" s="193"/>
    </row>
    <row r="654" spans="1:32" x14ac:dyDescent="0.25">
      <c r="A654" s="193"/>
      <c r="B654" s="193"/>
      <c r="C654" s="193"/>
      <c r="D654" s="202"/>
      <c r="E654" s="193"/>
      <c r="F654" s="193"/>
      <c r="G654" s="202"/>
      <c r="H654" s="193"/>
      <c r="I654" s="202"/>
      <c r="J654" s="193"/>
      <c r="K654" s="202"/>
      <c r="L654" s="193"/>
      <c r="M654" s="193"/>
      <c r="N654" s="202"/>
      <c r="O654" s="193"/>
      <c r="P654" s="193"/>
      <c r="Q654" s="193"/>
      <c r="R654" s="193"/>
      <c r="S654" s="193"/>
      <c r="T654" s="193"/>
      <c r="U654" s="193"/>
      <c r="V654" s="193"/>
      <c r="W654" s="193"/>
      <c r="X654" s="193"/>
      <c r="Y654" s="193"/>
      <c r="Z654" s="193"/>
      <c r="AA654" s="193"/>
      <c r="AB654" s="193"/>
      <c r="AC654" s="193"/>
      <c r="AD654" s="193"/>
      <c r="AE654" s="193"/>
      <c r="AF654" s="193"/>
    </row>
    <row r="655" spans="1:32" x14ac:dyDescent="0.25">
      <c r="A655" s="193"/>
      <c r="B655" s="193"/>
      <c r="C655" s="193"/>
      <c r="D655" s="202"/>
      <c r="E655" s="193"/>
      <c r="F655" s="193"/>
      <c r="G655" s="202"/>
      <c r="H655" s="193"/>
      <c r="I655" s="202"/>
      <c r="J655" s="193"/>
      <c r="K655" s="202"/>
      <c r="L655" s="193"/>
      <c r="M655" s="193"/>
      <c r="N655" s="202"/>
      <c r="O655" s="193"/>
      <c r="P655" s="193"/>
      <c r="Q655" s="193"/>
      <c r="R655" s="193"/>
      <c r="S655" s="193"/>
      <c r="T655" s="193"/>
      <c r="U655" s="193"/>
      <c r="V655" s="193"/>
      <c r="W655" s="193"/>
      <c r="X655" s="193"/>
      <c r="Y655" s="193"/>
      <c r="Z655" s="193"/>
      <c r="AA655" s="193"/>
      <c r="AB655" s="193"/>
      <c r="AC655" s="193"/>
      <c r="AD655" s="193"/>
      <c r="AE655" s="193"/>
      <c r="AF655" s="193"/>
    </row>
    <row r="656" spans="1:32" x14ac:dyDescent="0.25">
      <c r="A656" s="193"/>
      <c r="B656" s="193"/>
      <c r="C656" s="193"/>
      <c r="D656" s="202"/>
      <c r="E656" s="193"/>
      <c r="F656" s="193"/>
      <c r="G656" s="202"/>
      <c r="H656" s="193"/>
      <c r="I656" s="202"/>
      <c r="J656" s="193"/>
      <c r="K656" s="202"/>
      <c r="L656" s="193"/>
      <c r="M656" s="193"/>
      <c r="N656" s="202"/>
      <c r="O656" s="193"/>
      <c r="P656" s="193"/>
      <c r="Q656" s="193"/>
      <c r="R656" s="193"/>
      <c r="S656" s="193"/>
      <c r="T656" s="193"/>
      <c r="U656" s="193"/>
      <c r="V656" s="193"/>
      <c r="W656" s="193"/>
      <c r="X656" s="193"/>
      <c r="Y656" s="193"/>
      <c r="Z656" s="193"/>
      <c r="AA656" s="193"/>
      <c r="AB656" s="193"/>
      <c r="AC656" s="193"/>
      <c r="AD656" s="193"/>
      <c r="AE656" s="193"/>
      <c r="AF656" s="193"/>
    </row>
    <row r="657" spans="1:32" x14ac:dyDescent="0.25">
      <c r="A657" s="193"/>
      <c r="B657" s="193"/>
      <c r="C657" s="193"/>
      <c r="D657" s="202"/>
      <c r="E657" s="193"/>
      <c r="F657" s="193"/>
      <c r="G657" s="202"/>
      <c r="H657" s="193"/>
      <c r="I657" s="202"/>
      <c r="J657" s="193"/>
      <c r="K657" s="202"/>
      <c r="L657" s="193"/>
      <c r="M657" s="193"/>
      <c r="N657" s="202"/>
      <c r="O657" s="193"/>
      <c r="P657" s="193"/>
      <c r="Q657" s="193"/>
      <c r="R657" s="193"/>
      <c r="S657" s="193"/>
      <c r="T657" s="193"/>
      <c r="U657" s="193"/>
      <c r="V657" s="193"/>
      <c r="W657" s="193"/>
      <c r="X657" s="193"/>
      <c r="Y657" s="193"/>
      <c r="Z657" s="193"/>
      <c r="AA657" s="193"/>
      <c r="AB657" s="193"/>
      <c r="AC657" s="193"/>
      <c r="AD657" s="193"/>
      <c r="AE657" s="193"/>
      <c r="AF657" s="193"/>
    </row>
    <row r="658" spans="1:32" x14ac:dyDescent="0.25">
      <c r="A658" s="193"/>
      <c r="B658" s="193"/>
      <c r="C658" s="193"/>
      <c r="D658" s="202"/>
      <c r="E658" s="193"/>
      <c r="F658" s="193"/>
      <c r="G658" s="202"/>
      <c r="H658" s="193"/>
      <c r="I658" s="202"/>
      <c r="J658" s="193"/>
      <c r="K658" s="202"/>
      <c r="L658" s="193"/>
      <c r="M658" s="193"/>
      <c r="N658" s="202"/>
      <c r="O658" s="193"/>
      <c r="P658" s="193"/>
      <c r="Q658" s="193"/>
      <c r="R658" s="193"/>
      <c r="S658" s="193"/>
      <c r="T658" s="193"/>
      <c r="U658" s="193"/>
      <c r="V658" s="193"/>
      <c r="W658" s="193"/>
      <c r="X658" s="193"/>
      <c r="Y658" s="193"/>
      <c r="Z658" s="193"/>
      <c r="AA658" s="193"/>
      <c r="AB658" s="193"/>
      <c r="AC658" s="193"/>
      <c r="AD658" s="193"/>
      <c r="AE658" s="193"/>
      <c r="AF658" s="193"/>
    </row>
    <row r="659" spans="1:32" x14ac:dyDescent="0.25">
      <c r="A659" s="193"/>
      <c r="B659" s="193"/>
      <c r="C659" s="193"/>
      <c r="D659" s="202"/>
      <c r="E659" s="193"/>
      <c r="F659" s="193"/>
      <c r="G659" s="202"/>
      <c r="H659" s="193"/>
      <c r="I659" s="202"/>
      <c r="J659" s="193"/>
      <c r="K659" s="202"/>
      <c r="L659" s="193"/>
      <c r="M659" s="193"/>
      <c r="N659" s="202"/>
      <c r="O659" s="193"/>
      <c r="P659" s="193"/>
      <c r="Q659" s="193"/>
      <c r="R659" s="193"/>
      <c r="S659" s="193"/>
      <c r="T659" s="193"/>
      <c r="U659" s="193"/>
      <c r="V659" s="193"/>
      <c r="W659" s="193"/>
      <c r="X659" s="193"/>
      <c r="Y659" s="193"/>
      <c r="Z659" s="193"/>
      <c r="AA659" s="193"/>
      <c r="AB659" s="193"/>
      <c r="AC659" s="193"/>
      <c r="AD659" s="193"/>
      <c r="AE659" s="193"/>
      <c r="AF659" s="193"/>
    </row>
    <row r="660" spans="1:32" x14ac:dyDescent="0.25">
      <c r="A660" s="193"/>
      <c r="B660" s="193"/>
      <c r="C660" s="193"/>
      <c r="D660" s="202"/>
      <c r="E660" s="193"/>
      <c r="F660" s="193"/>
      <c r="G660" s="202"/>
      <c r="H660" s="193"/>
      <c r="I660" s="202"/>
      <c r="J660" s="193"/>
      <c r="K660" s="202"/>
      <c r="L660" s="193"/>
      <c r="M660" s="193"/>
      <c r="N660" s="202"/>
      <c r="O660" s="193"/>
      <c r="P660" s="193"/>
      <c r="Q660" s="193"/>
      <c r="R660" s="193"/>
      <c r="S660" s="193"/>
      <c r="T660" s="193"/>
      <c r="U660" s="193"/>
      <c r="V660" s="193"/>
      <c r="W660" s="193"/>
      <c r="X660" s="193"/>
      <c r="Y660" s="193"/>
      <c r="Z660" s="193"/>
      <c r="AA660" s="193"/>
      <c r="AB660" s="193"/>
      <c r="AC660" s="193"/>
      <c r="AD660" s="193"/>
      <c r="AE660" s="193"/>
      <c r="AF660" s="193"/>
    </row>
    <row r="661" spans="1:32" x14ac:dyDescent="0.25">
      <c r="A661" s="193"/>
      <c r="B661" s="193"/>
      <c r="C661" s="193"/>
      <c r="D661" s="202"/>
      <c r="E661" s="193"/>
      <c r="F661" s="193"/>
      <c r="G661" s="202"/>
      <c r="H661" s="193"/>
      <c r="I661" s="202"/>
      <c r="J661" s="193"/>
      <c r="K661" s="202"/>
      <c r="L661" s="193"/>
      <c r="M661" s="193"/>
      <c r="N661" s="202"/>
      <c r="O661" s="193"/>
      <c r="P661" s="193"/>
      <c r="Q661" s="193"/>
      <c r="R661" s="193"/>
      <c r="S661" s="193"/>
      <c r="T661" s="193"/>
      <c r="U661" s="193"/>
      <c r="V661" s="193"/>
      <c r="W661" s="193"/>
      <c r="X661" s="193"/>
      <c r="Y661" s="193"/>
      <c r="Z661" s="193"/>
      <c r="AA661" s="193"/>
      <c r="AB661" s="193"/>
      <c r="AC661" s="193"/>
      <c r="AD661" s="193"/>
      <c r="AE661" s="193"/>
      <c r="AF661" s="193"/>
    </row>
    <row r="662" spans="1:32" x14ac:dyDescent="0.25">
      <c r="A662" s="193"/>
      <c r="B662" s="193"/>
      <c r="C662" s="193"/>
      <c r="D662" s="202"/>
      <c r="E662" s="193"/>
      <c r="F662" s="193"/>
      <c r="G662" s="202"/>
      <c r="H662" s="193"/>
      <c r="I662" s="202"/>
      <c r="J662" s="193"/>
      <c r="K662" s="202"/>
      <c r="L662" s="193"/>
      <c r="M662" s="193"/>
      <c r="N662" s="202"/>
      <c r="O662" s="193"/>
      <c r="P662" s="193"/>
      <c r="Q662" s="193"/>
      <c r="R662" s="193"/>
      <c r="S662" s="193"/>
      <c r="T662" s="193"/>
      <c r="U662" s="193"/>
      <c r="V662" s="193"/>
      <c r="W662" s="193"/>
      <c r="X662" s="193"/>
      <c r="Y662" s="193"/>
      <c r="Z662" s="193"/>
      <c r="AA662" s="193"/>
      <c r="AB662" s="193"/>
      <c r="AC662" s="193"/>
      <c r="AD662" s="193"/>
      <c r="AE662" s="193"/>
      <c r="AF662" s="193"/>
    </row>
    <row r="663" spans="1:32" x14ac:dyDescent="0.25">
      <c r="A663" s="193"/>
      <c r="B663" s="193"/>
      <c r="C663" s="193"/>
      <c r="D663" s="202"/>
      <c r="E663" s="193"/>
      <c r="F663" s="193"/>
      <c r="G663" s="202"/>
      <c r="H663" s="193"/>
      <c r="I663" s="202"/>
      <c r="J663" s="193"/>
      <c r="K663" s="202"/>
      <c r="L663" s="193"/>
      <c r="M663" s="193"/>
      <c r="N663" s="202"/>
      <c r="O663" s="193"/>
      <c r="P663" s="193"/>
      <c r="Q663" s="193"/>
      <c r="R663" s="193"/>
      <c r="S663" s="193"/>
      <c r="T663" s="193"/>
      <c r="U663" s="193"/>
      <c r="V663" s="193"/>
      <c r="W663" s="193"/>
      <c r="X663" s="193"/>
      <c r="Y663" s="193"/>
      <c r="Z663" s="193"/>
      <c r="AA663" s="193"/>
      <c r="AB663" s="193"/>
      <c r="AC663" s="193"/>
      <c r="AD663" s="193"/>
      <c r="AE663" s="193"/>
      <c r="AF663" s="193"/>
    </row>
    <row r="664" spans="1:32" x14ac:dyDescent="0.25">
      <c r="A664" s="193"/>
      <c r="B664" s="193"/>
      <c r="C664" s="193"/>
      <c r="D664" s="202"/>
      <c r="E664" s="193"/>
      <c r="F664" s="193"/>
      <c r="G664" s="202"/>
      <c r="H664" s="193"/>
      <c r="I664" s="202"/>
      <c r="J664" s="193"/>
      <c r="K664" s="202"/>
      <c r="L664" s="193"/>
      <c r="M664" s="193"/>
      <c r="N664" s="202"/>
      <c r="O664" s="193"/>
      <c r="P664" s="193"/>
      <c r="Q664" s="193"/>
      <c r="R664" s="193"/>
      <c r="S664" s="193"/>
      <c r="T664" s="193"/>
      <c r="U664" s="193"/>
      <c r="V664" s="193"/>
      <c r="W664" s="193"/>
      <c r="X664" s="193"/>
      <c r="Y664" s="193"/>
      <c r="Z664" s="193"/>
      <c r="AA664" s="193"/>
      <c r="AB664" s="193"/>
      <c r="AC664" s="193"/>
      <c r="AD664" s="193"/>
      <c r="AE664" s="193"/>
      <c r="AF664" s="193"/>
    </row>
    <row r="665" spans="1:32" x14ac:dyDescent="0.25">
      <c r="A665" s="193"/>
      <c r="B665" s="193"/>
      <c r="C665" s="193"/>
      <c r="D665" s="202"/>
      <c r="E665" s="193"/>
      <c r="F665" s="193"/>
      <c r="G665" s="202"/>
      <c r="H665" s="193"/>
      <c r="I665" s="202"/>
      <c r="J665" s="193"/>
      <c r="K665" s="202"/>
      <c r="L665" s="193"/>
      <c r="M665" s="193"/>
      <c r="N665" s="202"/>
      <c r="O665" s="193"/>
      <c r="P665" s="193"/>
      <c r="Q665" s="193"/>
      <c r="R665" s="193"/>
      <c r="S665" s="193"/>
      <c r="T665" s="193"/>
      <c r="U665" s="193"/>
      <c r="V665" s="193"/>
      <c r="W665" s="193"/>
      <c r="X665" s="193"/>
      <c r="Y665" s="193"/>
      <c r="Z665" s="193"/>
      <c r="AA665" s="193"/>
      <c r="AB665" s="193"/>
      <c r="AC665" s="193"/>
      <c r="AD665" s="193"/>
      <c r="AE665" s="193"/>
      <c r="AF665" s="193"/>
    </row>
    <row r="666" spans="1:32" x14ac:dyDescent="0.25">
      <c r="A666" s="193"/>
      <c r="B666" s="193"/>
      <c r="C666" s="193"/>
      <c r="D666" s="202"/>
      <c r="E666" s="193"/>
      <c r="F666" s="193"/>
      <c r="G666" s="202"/>
      <c r="H666" s="193"/>
      <c r="I666" s="202"/>
      <c r="J666" s="193"/>
      <c r="K666" s="202"/>
      <c r="L666" s="193"/>
      <c r="M666" s="193"/>
      <c r="N666" s="202"/>
      <c r="O666" s="193"/>
      <c r="P666" s="193"/>
      <c r="Q666" s="193"/>
      <c r="R666" s="193"/>
      <c r="S666" s="193"/>
      <c r="T666" s="193"/>
      <c r="U666" s="193"/>
      <c r="V666" s="193"/>
      <c r="W666" s="193"/>
      <c r="X666" s="193"/>
      <c r="Y666" s="193"/>
      <c r="Z666" s="193"/>
      <c r="AA666" s="193"/>
      <c r="AB666" s="193"/>
      <c r="AC666" s="193"/>
      <c r="AD666" s="193"/>
      <c r="AE666" s="193"/>
      <c r="AF666" s="193"/>
    </row>
    <row r="667" spans="1:32" x14ac:dyDescent="0.25">
      <c r="A667" s="193"/>
      <c r="B667" s="193"/>
      <c r="C667" s="193"/>
      <c r="D667" s="202"/>
      <c r="E667" s="193"/>
      <c r="F667" s="193"/>
      <c r="G667" s="202"/>
      <c r="H667" s="193"/>
      <c r="I667" s="202"/>
      <c r="J667" s="193"/>
      <c r="K667" s="202"/>
      <c r="L667" s="193"/>
      <c r="M667" s="193"/>
      <c r="N667" s="202"/>
      <c r="O667" s="193"/>
      <c r="P667" s="193"/>
      <c r="Q667" s="193"/>
      <c r="R667" s="193"/>
      <c r="S667" s="193"/>
      <c r="T667" s="193"/>
      <c r="U667" s="193"/>
      <c r="V667" s="193"/>
      <c r="W667" s="193"/>
      <c r="X667" s="193"/>
      <c r="Y667" s="193"/>
      <c r="Z667" s="193"/>
      <c r="AA667" s="193"/>
      <c r="AB667" s="193"/>
      <c r="AC667" s="193"/>
      <c r="AD667" s="193"/>
      <c r="AE667" s="193"/>
      <c r="AF667" s="193"/>
    </row>
    <row r="668" spans="1:32" x14ac:dyDescent="0.25">
      <c r="A668" s="193"/>
      <c r="B668" s="193"/>
      <c r="C668" s="193"/>
      <c r="D668" s="202"/>
      <c r="E668" s="193"/>
      <c r="F668" s="193"/>
      <c r="G668" s="202"/>
      <c r="H668" s="193"/>
      <c r="I668" s="202"/>
      <c r="J668" s="193"/>
      <c r="K668" s="202"/>
      <c r="L668" s="193"/>
      <c r="M668" s="193"/>
      <c r="N668" s="202"/>
      <c r="O668" s="193"/>
      <c r="P668" s="193"/>
      <c r="Q668" s="193"/>
      <c r="R668" s="193"/>
      <c r="S668" s="193"/>
      <c r="T668" s="193"/>
      <c r="U668" s="193"/>
      <c r="V668" s="193"/>
      <c r="W668" s="193"/>
      <c r="X668" s="193"/>
      <c r="Y668" s="193"/>
      <c r="Z668" s="193"/>
      <c r="AA668" s="193"/>
      <c r="AB668" s="193"/>
      <c r="AC668" s="193"/>
      <c r="AD668" s="193"/>
      <c r="AE668" s="193"/>
      <c r="AF668" s="193"/>
    </row>
    <row r="669" spans="1:32" x14ac:dyDescent="0.25">
      <c r="A669" s="193"/>
      <c r="B669" s="193"/>
      <c r="C669" s="193"/>
      <c r="D669" s="202"/>
      <c r="E669" s="193"/>
      <c r="F669" s="193"/>
      <c r="G669" s="202"/>
      <c r="H669" s="193"/>
      <c r="I669" s="202"/>
      <c r="J669" s="193"/>
      <c r="K669" s="202"/>
      <c r="L669" s="193"/>
      <c r="M669" s="193"/>
      <c r="N669" s="202"/>
      <c r="O669" s="193"/>
      <c r="P669" s="193"/>
      <c r="Q669" s="193"/>
      <c r="R669" s="193"/>
      <c r="S669" s="193"/>
      <c r="T669" s="193"/>
      <c r="U669" s="193"/>
      <c r="V669" s="193"/>
      <c r="W669" s="193"/>
      <c r="X669" s="193"/>
      <c r="Y669" s="193"/>
      <c r="Z669" s="193"/>
      <c r="AA669" s="193"/>
      <c r="AB669" s="193"/>
      <c r="AC669" s="193"/>
      <c r="AD669" s="193"/>
      <c r="AE669" s="193"/>
      <c r="AF669" s="193"/>
    </row>
    <row r="670" spans="1:32" x14ac:dyDescent="0.25">
      <c r="A670" s="193"/>
      <c r="B670" s="193"/>
      <c r="C670" s="193"/>
      <c r="D670" s="202"/>
      <c r="E670" s="193"/>
      <c r="F670" s="193"/>
      <c r="G670" s="202"/>
      <c r="H670" s="193"/>
      <c r="I670" s="202"/>
      <c r="J670" s="193"/>
      <c r="K670" s="202"/>
      <c r="L670" s="193"/>
      <c r="M670" s="193"/>
      <c r="N670" s="202"/>
      <c r="O670" s="193"/>
      <c r="P670" s="193"/>
      <c r="Q670" s="193"/>
      <c r="R670" s="193"/>
      <c r="S670" s="193"/>
      <c r="T670" s="193"/>
      <c r="U670" s="193"/>
      <c r="V670" s="193"/>
      <c r="W670" s="193"/>
      <c r="X670" s="193"/>
      <c r="Y670" s="193"/>
      <c r="Z670" s="193"/>
      <c r="AA670" s="193"/>
      <c r="AB670" s="193"/>
      <c r="AC670" s="193"/>
      <c r="AD670" s="193"/>
      <c r="AE670" s="193"/>
      <c r="AF670" s="193"/>
    </row>
    <row r="671" spans="1:32" x14ac:dyDescent="0.25">
      <c r="A671" s="193"/>
      <c r="B671" s="193"/>
      <c r="C671" s="193"/>
      <c r="D671" s="202"/>
      <c r="E671" s="193"/>
      <c r="F671" s="193"/>
      <c r="G671" s="202"/>
      <c r="H671" s="193"/>
      <c r="I671" s="202"/>
      <c r="J671" s="193"/>
      <c r="K671" s="202"/>
      <c r="L671" s="193"/>
      <c r="M671" s="193"/>
      <c r="N671" s="202"/>
      <c r="O671" s="193"/>
      <c r="P671" s="193"/>
      <c r="Q671" s="193"/>
      <c r="R671" s="193"/>
      <c r="S671" s="193"/>
      <c r="T671" s="193"/>
      <c r="U671" s="193"/>
      <c r="V671" s="193"/>
      <c r="W671" s="193"/>
      <c r="X671" s="193"/>
      <c r="Y671" s="193"/>
      <c r="Z671" s="193"/>
      <c r="AA671" s="193"/>
      <c r="AB671" s="193"/>
      <c r="AC671" s="193"/>
      <c r="AD671" s="193"/>
      <c r="AE671" s="193"/>
      <c r="AF671" s="193"/>
    </row>
    <row r="672" spans="1:32" x14ac:dyDescent="0.25">
      <c r="A672" s="193"/>
      <c r="B672" s="193"/>
      <c r="C672" s="193"/>
      <c r="D672" s="202"/>
      <c r="E672" s="193"/>
      <c r="F672" s="193"/>
      <c r="G672" s="202"/>
      <c r="H672" s="193"/>
      <c r="I672" s="202"/>
      <c r="J672" s="193"/>
      <c r="K672" s="202"/>
      <c r="L672" s="193"/>
      <c r="M672" s="193"/>
      <c r="N672" s="202"/>
      <c r="O672" s="193"/>
      <c r="P672" s="193"/>
      <c r="Q672" s="193"/>
      <c r="R672" s="193"/>
      <c r="S672" s="193"/>
      <c r="T672" s="193"/>
      <c r="U672" s="193"/>
      <c r="V672" s="193"/>
      <c r="W672" s="193"/>
      <c r="X672" s="193"/>
      <c r="Y672" s="193"/>
      <c r="Z672" s="193"/>
      <c r="AA672" s="193"/>
      <c r="AB672" s="193"/>
      <c r="AC672" s="193"/>
      <c r="AD672" s="193"/>
      <c r="AE672" s="193"/>
      <c r="AF672" s="193"/>
    </row>
    <row r="673" spans="1:32" x14ac:dyDescent="0.25">
      <c r="A673" s="193"/>
      <c r="B673" s="193"/>
      <c r="C673" s="193"/>
      <c r="D673" s="202"/>
      <c r="E673" s="193"/>
      <c r="F673" s="193"/>
      <c r="G673" s="202"/>
      <c r="H673" s="193"/>
      <c r="I673" s="202"/>
      <c r="J673" s="193"/>
      <c r="K673" s="202"/>
      <c r="L673" s="193"/>
      <c r="M673" s="193"/>
      <c r="N673" s="202"/>
      <c r="O673" s="193"/>
      <c r="P673" s="193"/>
      <c r="Q673" s="193"/>
      <c r="R673" s="193"/>
      <c r="S673" s="193"/>
      <c r="T673" s="193"/>
      <c r="U673" s="193"/>
      <c r="V673" s="193"/>
      <c r="W673" s="193"/>
      <c r="X673" s="193"/>
      <c r="Y673" s="193"/>
      <c r="Z673" s="193"/>
      <c r="AA673" s="193"/>
      <c r="AB673" s="193"/>
      <c r="AC673" s="193"/>
      <c r="AD673" s="193"/>
      <c r="AE673" s="193"/>
      <c r="AF673" s="193"/>
    </row>
    <row r="674" spans="1:32" x14ac:dyDescent="0.25">
      <c r="A674" s="193"/>
      <c r="B674" s="193"/>
      <c r="C674" s="193"/>
      <c r="D674" s="202"/>
      <c r="E674" s="193"/>
      <c r="F674" s="193"/>
      <c r="G674" s="202"/>
      <c r="H674" s="193"/>
      <c r="I674" s="202"/>
      <c r="J674" s="193"/>
      <c r="K674" s="202"/>
      <c r="L674" s="193"/>
      <c r="M674" s="193"/>
      <c r="N674" s="202"/>
      <c r="O674" s="193"/>
      <c r="P674" s="193"/>
      <c r="Q674" s="193"/>
      <c r="R674" s="193"/>
      <c r="S674" s="193"/>
      <c r="T674" s="193"/>
      <c r="U674" s="193"/>
      <c r="V674" s="193"/>
      <c r="W674" s="193"/>
      <c r="X674" s="193"/>
      <c r="Y674" s="193"/>
      <c r="Z674" s="193"/>
      <c r="AA674" s="193"/>
      <c r="AB674" s="193"/>
      <c r="AC674" s="193"/>
      <c r="AD674" s="193"/>
      <c r="AE674" s="193"/>
      <c r="AF674" s="193"/>
    </row>
    <row r="675" spans="1:32" x14ac:dyDescent="0.25">
      <c r="A675" s="193"/>
      <c r="B675" s="193"/>
      <c r="C675" s="193"/>
      <c r="D675" s="202"/>
      <c r="E675" s="193"/>
      <c r="F675" s="193"/>
      <c r="G675" s="202"/>
      <c r="H675" s="193"/>
      <c r="I675" s="202"/>
      <c r="J675" s="193"/>
      <c r="K675" s="202"/>
      <c r="L675" s="193"/>
      <c r="M675" s="193"/>
      <c r="N675" s="202"/>
      <c r="O675" s="193"/>
      <c r="P675" s="193"/>
      <c r="Q675" s="193"/>
      <c r="R675" s="193"/>
      <c r="S675" s="193"/>
      <c r="T675" s="193"/>
      <c r="U675" s="193"/>
      <c r="V675" s="193"/>
      <c r="W675" s="193"/>
      <c r="X675" s="193"/>
      <c r="Y675" s="193"/>
      <c r="Z675" s="193"/>
      <c r="AA675" s="193"/>
      <c r="AB675" s="193"/>
      <c r="AC675" s="193"/>
      <c r="AD675" s="193"/>
      <c r="AE675" s="193"/>
      <c r="AF675" s="193"/>
    </row>
    <row r="676" spans="1:32" x14ac:dyDescent="0.25">
      <c r="A676" s="193"/>
      <c r="B676" s="193"/>
      <c r="C676" s="193"/>
      <c r="D676" s="202"/>
      <c r="E676" s="193"/>
      <c r="F676" s="193"/>
      <c r="G676" s="202"/>
      <c r="H676" s="193"/>
      <c r="I676" s="202"/>
      <c r="J676" s="193"/>
      <c r="K676" s="202"/>
      <c r="L676" s="193"/>
      <c r="M676" s="193"/>
      <c r="N676" s="202"/>
      <c r="O676" s="193"/>
      <c r="P676" s="193"/>
      <c r="Q676" s="193"/>
      <c r="R676" s="193"/>
      <c r="S676" s="193"/>
      <c r="T676" s="193"/>
      <c r="U676" s="193"/>
      <c r="V676" s="193"/>
      <c r="W676" s="193"/>
      <c r="X676" s="193"/>
      <c r="Y676" s="193"/>
      <c r="Z676" s="193"/>
      <c r="AA676" s="193"/>
      <c r="AB676" s="193"/>
      <c r="AC676" s="193"/>
      <c r="AD676" s="193"/>
      <c r="AE676" s="193"/>
      <c r="AF676" s="193"/>
    </row>
    <row r="677" spans="1:32" x14ac:dyDescent="0.25">
      <c r="A677" s="193"/>
      <c r="B677" s="193"/>
      <c r="C677" s="193"/>
      <c r="D677" s="202"/>
      <c r="E677" s="193"/>
      <c r="F677" s="193"/>
      <c r="G677" s="202"/>
      <c r="H677" s="193"/>
      <c r="I677" s="202"/>
      <c r="J677" s="193"/>
      <c r="K677" s="202"/>
      <c r="L677" s="193"/>
      <c r="M677" s="193"/>
      <c r="N677" s="202"/>
      <c r="O677" s="193"/>
      <c r="P677" s="193"/>
      <c r="Q677" s="193"/>
      <c r="R677" s="193"/>
      <c r="S677" s="193"/>
      <c r="T677" s="193"/>
      <c r="U677" s="193"/>
      <c r="V677" s="193"/>
      <c r="W677" s="193"/>
      <c r="X677" s="193"/>
      <c r="Y677" s="193"/>
      <c r="Z677" s="193"/>
      <c r="AA677" s="193"/>
      <c r="AB677" s="193"/>
      <c r="AC677" s="193"/>
      <c r="AD677" s="193"/>
      <c r="AE677" s="193"/>
      <c r="AF677" s="193"/>
    </row>
    <row r="678" spans="1:32" x14ac:dyDescent="0.25">
      <c r="A678" s="193"/>
      <c r="B678" s="193"/>
      <c r="C678" s="193"/>
      <c r="D678" s="202"/>
      <c r="E678" s="193"/>
      <c r="F678" s="193"/>
      <c r="G678" s="202"/>
      <c r="H678" s="193"/>
      <c r="I678" s="202"/>
      <c r="J678" s="193"/>
      <c r="K678" s="202"/>
      <c r="L678" s="193"/>
      <c r="M678" s="193"/>
      <c r="N678" s="202"/>
      <c r="O678" s="193"/>
      <c r="P678" s="193"/>
      <c r="Q678" s="193"/>
      <c r="R678" s="193"/>
      <c r="S678" s="193"/>
      <c r="T678" s="193"/>
      <c r="U678" s="193"/>
      <c r="V678" s="193"/>
      <c r="W678" s="193"/>
      <c r="X678" s="193"/>
      <c r="Y678" s="193"/>
      <c r="Z678" s="193"/>
      <c r="AA678" s="193"/>
      <c r="AB678" s="193"/>
      <c r="AC678" s="193"/>
      <c r="AD678" s="193"/>
      <c r="AE678" s="193"/>
      <c r="AF678" s="193"/>
    </row>
    <row r="679" spans="1:32" x14ac:dyDescent="0.25">
      <c r="A679" s="193"/>
      <c r="B679" s="193"/>
      <c r="C679" s="193"/>
      <c r="D679" s="202"/>
      <c r="E679" s="193"/>
      <c r="F679" s="193"/>
      <c r="G679" s="202"/>
      <c r="H679" s="193"/>
      <c r="I679" s="202"/>
      <c r="J679" s="193"/>
      <c r="K679" s="202"/>
      <c r="L679" s="193"/>
      <c r="M679" s="193"/>
      <c r="N679" s="202"/>
      <c r="O679" s="193"/>
      <c r="P679" s="193"/>
      <c r="Q679" s="193"/>
      <c r="R679" s="193"/>
      <c r="S679" s="193"/>
      <c r="T679" s="193"/>
      <c r="U679" s="193"/>
      <c r="V679" s="193"/>
      <c r="W679" s="193"/>
      <c r="X679" s="193"/>
      <c r="Y679" s="193"/>
      <c r="Z679" s="193"/>
      <c r="AA679" s="193"/>
      <c r="AB679" s="193"/>
      <c r="AC679" s="193"/>
      <c r="AD679" s="193"/>
      <c r="AE679" s="193"/>
      <c r="AF679" s="193"/>
    </row>
    <row r="680" spans="1:32" x14ac:dyDescent="0.25">
      <c r="A680" s="193"/>
      <c r="B680" s="193"/>
      <c r="C680" s="193"/>
      <c r="D680" s="202"/>
      <c r="E680" s="193"/>
      <c r="F680" s="193"/>
      <c r="G680" s="202"/>
      <c r="H680" s="193"/>
      <c r="I680" s="202"/>
      <c r="J680" s="193"/>
      <c r="K680" s="202"/>
      <c r="L680" s="193"/>
      <c r="M680" s="193"/>
      <c r="N680" s="202"/>
      <c r="O680" s="193"/>
      <c r="P680" s="193"/>
      <c r="Q680" s="193"/>
      <c r="R680" s="193"/>
      <c r="S680" s="193"/>
      <c r="T680" s="193"/>
      <c r="U680" s="193"/>
      <c r="V680" s="193"/>
      <c r="W680" s="193"/>
      <c r="X680" s="193"/>
      <c r="Y680" s="193"/>
      <c r="Z680" s="193"/>
      <c r="AA680" s="193"/>
      <c r="AB680" s="193"/>
      <c r="AC680" s="193"/>
      <c r="AD680" s="193"/>
      <c r="AE680" s="193"/>
      <c r="AF680" s="193"/>
    </row>
    <row r="681" spans="1:32" x14ac:dyDescent="0.25">
      <c r="A681" s="193"/>
      <c r="B681" s="193"/>
      <c r="C681" s="193"/>
      <c r="D681" s="202"/>
      <c r="E681" s="193"/>
      <c r="F681" s="193"/>
      <c r="G681" s="202"/>
      <c r="H681" s="193"/>
      <c r="I681" s="202"/>
      <c r="J681" s="193"/>
      <c r="K681" s="202"/>
      <c r="L681" s="193"/>
      <c r="M681" s="193"/>
      <c r="N681" s="202"/>
      <c r="O681" s="193"/>
      <c r="P681" s="193"/>
      <c r="Q681" s="193"/>
      <c r="R681" s="193"/>
      <c r="S681" s="193"/>
      <c r="T681" s="193"/>
      <c r="U681" s="193"/>
      <c r="V681" s="193"/>
      <c r="W681" s="193"/>
      <c r="X681" s="193"/>
      <c r="Y681" s="193"/>
      <c r="Z681" s="193"/>
      <c r="AA681" s="193"/>
      <c r="AB681" s="193"/>
      <c r="AC681" s="193"/>
      <c r="AD681" s="193"/>
      <c r="AE681" s="193"/>
      <c r="AF681" s="193"/>
    </row>
    <row r="682" spans="1:32" x14ac:dyDescent="0.25">
      <c r="A682" s="193"/>
      <c r="B682" s="193"/>
      <c r="C682" s="193"/>
      <c r="D682" s="202"/>
      <c r="E682" s="193"/>
      <c r="F682" s="193"/>
      <c r="G682" s="202"/>
      <c r="H682" s="193"/>
      <c r="I682" s="202"/>
      <c r="J682" s="193"/>
      <c r="K682" s="202"/>
      <c r="L682" s="193"/>
      <c r="M682" s="193"/>
      <c r="N682" s="202"/>
      <c r="O682" s="193"/>
      <c r="P682" s="193"/>
      <c r="Q682" s="193"/>
      <c r="R682" s="193"/>
      <c r="S682" s="193"/>
      <c r="T682" s="193"/>
      <c r="U682" s="193"/>
      <c r="V682" s="193"/>
      <c r="W682" s="193"/>
      <c r="X682" s="193"/>
      <c r="Y682" s="193"/>
      <c r="Z682" s="193"/>
      <c r="AA682" s="193"/>
      <c r="AB682" s="193"/>
      <c r="AC682" s="193"/>
      <c r="AD682" s="193"/>
      <c r="AE682" s="193"/>
      <c r="AF682" s="193"/>
    </row>
    <row r="683" spans="1:32" x14ac:dyDescent="0.25">
      <c r="A683" s="193"/>
      <c r="B683" s="193"/>
      <c r="C683" s="193"/>
      <c r="D683" s="202"/>
      <c r="E683" s="193"/>
      <c r="F683" s="193"/>
      <c r="G683" s="202"/>
      <c r="H683" s="193"/>
      <c r="I683" s="202"/>
      <c r="J683" s="193"/>
      <c r="K683" s="202"/>
      <c r="L683" s="193"/>
      <c r="M683" s="193"/>
      <c r="N683" s="202"/>
      <c r="O683" s="193"/>
      <c r="P683" s="193"/>
      <c r="Q683" s="193"/>
      <c r="R683" s="193"/>
      <c r="S683" s="193"/>
      <c r="T683" s="193"/>
      <c r="U683" s="193"/>
      <c r="V683" s="193"/>
      <c r="W683" s="193"/>
      <c r="X683" s="193"/>
      <c r="Y683" s="193"/>
      <c r="Z683" s="193"/>
      <c r="AA683" s="193"/>
      <c r="AB683" s="193"/>
      <c r="AC683" s="193"/>
      <c r="AD683" s="193"/>
      <c r="AE683" s="193"/>
      <c r="AF683" s="193"/>
    </row>
    <row r="684" spans="1:32" x14ac:dyDescent="0.25">
      <c r="A684" s="193"/>
      <c r="B684" s="193"/>
      <c r="C684" s="193"/>
      <c r="D684" s="202"/>
      <c r="E684" s="193"/>
      <c r="F684" s="193"/>
      <c r="G684" s="202"/>
      <c r="H684" s="193"/>
      <c r="I684" s="202"/>
      <c r="J684" s="193"/>
      <c r="K684" s="202"/>
      <c r="L684" s="193"/>
      <c r="M684" s="193"/>
      <c r="N684" s="202"/>
      <c r="O684" s="193"/>
      <c r="P684" s="193"/>
      <c r="Q684" s="193"/>
      <c r="R684" s="193"/>
      <c r="S684" s="193"/>
      <c r="T684" s="193"/>
      <c r="U684" s="193"/>
      <c r="V684" s="193"/>
      <c r="W684" s="193"/>
      <c r="X684" s="193"/>
      <c r="Y684" s="193"/>
      <c r="Z684" s="193"/>
      <c r="AA684" s="193"/>
      <c r="AB684" s="193"/>
      <c r="AC684" s="193"/>
      <c r="AD684" s="193"/>
      <c r="AE684" s="193"/>
      <c r="AF684" s="193"/>
    </row>
    <row r="685" spans="1:32" x14ac:dyDescent="0.25">
      <c r="A685" s="193"/>
      <c r="B685" s="193"/>
      <c r="C685" s="193"/>
      <c r="D685" s="202"/>
      <c r="E685" s="193"/>
      <c r="F685" s="193"/>
      <c r="G685" s="202"/>
      <c r="H685" s="193"/>
      <c r="I685" s="202"/>
      <c r="J685" s="193"/>
      <c r="K685" s="202"/>
      <c r="L685" s="193"/>
      <c r="M685" s="193"/>
      <c r="N685" s="202"/>
      <c r="O685" s="193"/>
      <c r="P685" s="193"/>
      <c r="Q685" s="193"/>
      <c r="R685" s="193"/>
      <c r="S685" s="193"/>
      <c r="T685" s="193"/>
      <c r="U685" s="193"/>
      <c r="V685" s="193"/>
      <c r="W685" s="193"/>
      <c r="X685" s="193"/>
      <c r="Y685" s="193"/>
      <c r="Z685" s="193"/>
      <c r="AA685" s="193"/>
      <c r="AB685" s="193"/>
      <c r="AC685" s="193"/>
      <c r="AD685" s="193"/>
      <c r="AE685" s="193"/>
      <c r="AF685" s="193"/>
    </row>
    <row r="686" spans="1:32" x14ac:dyDescent="0.25">
      <c r="A686" s="193"/>
      <c r="B686" s="193"/>
      <c r="C686" s="193"/>
      <c r="D686" s="202"/>
      <c r="E686" s="193"/>
      <c r="F686" s="193"/>
      <c r="G686" s="202"/>
      <c r="H686" s="193"/>
      <c r="I686" s="202"/>
      <c r="J686" s="193"/>
      <c r="K686" s="202"/>
      <c r="L686" s="193"/>
      <c r="M686" s="193"/>
      <c r="N686" s="202"/>
      <c r="O686" s="193"/>
      <c r="P686" s="193"/>
      <c r="Q686" s="193"/>
      <c r="R686" s="193"/>
      <c r="S686" s="193"/>
      <c r="T686" s="193"/>
      <c r="U686" s="193"/>
      <c r="V686" s="193"/>
      <c r="W686" s="193"/>
      <c r="X686" s="193"/>
      <c r="Y686" s="193"/>
      <c r="Z686" s="193"/>
      <c r="AA686" s="193"/>
      <c r="AB686" s="193"/>
      <c r="AC686" s="193"/>
      <c r="AD686" s="193"/>
      <c r="AE686" s="193"/>
      <c r="AF686" s="193"/>
    </row>
    <row r="687" spans="1:32" x14ac:dyDescent="0.25">
      <c r="A687" s="193"/>
      <c r="B687" s="193"/>
      <c r="C687" s="193"/>
      <c r="D687" s="202"/>
      <c r="E687" s="193"/>
      <c r="F687" s="193"/>
      <c r="G687" s="202"/>
      <c r="H687" s="193"/>
      <c r="I687" s="202"/>
      <c r="J687" s="193"/>
      <c r="K687" s="202"/>
      <c r="L687" s="193"/>
      <c r="M687" s="193"/>
      <c r="N687" s="202"/>
      <c r="O687" s="193"/>
      <c r="P687" s="193"/>
      <c r="Q687" s="193"/>
      <c r="R687" s="193"/>
      <c r="S687" s="193"/>
      <c r="T687" s="193"/>
      <c r="U687" s="193"/>
      <c r="V687" s="193"/>
      <c r="W687" s="193"/>
      <c r="X687" s="193"/>
      <c r="Y687" s="193"/>
      <c r="Z687" s="193"/>
      <c r="AA687" s="193"/>
      <c r="AB687" s="193"/>
      <c r="AC687" s="193"/>
      <c r="AD687" s="193"/>
      <c r="AE687" s="193"/>
      <c r="AF687" s="193"/>
    </row>
    <row r="688" spans="1:32" x14ac:dyDescent="0.25">
      <c r="A688" s="193"/>
      <c r="B688" s="193"/>
      <c r="C688" s="193"/>
      <c r="D688" s="202"/>
      <c r="E688" s="193"/>
      <c r="F688" s="193"/>
      <c r="G688" s="202"/>
      <c r="H688" s="193"/>
      <c r="I688" s="202"/>
      <c r="J688" s="193"/>
      <c r="K688" s="202"/>
      <c r="L688" s="193"/>
      <c r="M688" s="193"/>
      <c r="N688" s="202"/>
      <c r="O688" s="193"/>
      <c r="P688" s="193"/>
      <c r="Q688" s="193"/>
      <c r="R688" s="193"/>
      <c r="S688" s="193"/>
      <c r="T688" s="193"/>
      <c r="U688" s="193"/>
      <c r="V688" s="193"/>
      <c r="W688" s="193"/>
      <c r="X688" s="193"/>
      <c r="Y688" s="193"/>
      <c r="Z688" s="193"/>
      <c r="AA688" s="193"/>
      <c r="AB688" s="193"/>
      <c r="AC688" s="193"/>
      <c r="AD688" s="193"/>
      <c r="AE688" s="193"/>
      <c r="AF688" s="193"/>
    </row>
    <row r="689" spans="1:32" x14ac:dyDescent="0.25">
      <c r="A689" s="193"/>
      <c r="B689" s="193"/>
      <c r="C689" s="193"/>
      <c r="D689" s="202"/>
      <c r="E689" s="193"/>
      <c r="F689" s="193"/>
      <c r="G689" s="202"/>
      <c r="H689" s="193"/>
      <c r="I689" s="202"/>
      <c r="J689" s="193"/>
      <c r="K689" s="202"/>
      <c r="L689" s="193"/>
      <c r="M689" s="193"/>
      <c r="N689" s="202"/>
      <c r="O689" s="193"/>
      <c r="P689" s="193"/>
      <c r="Q689" s="193"/>
      <c r="R689" s="193"/>
      <c r="S689" s="193"/>
      <c r="T689" s="193"/>
      <c r="U689" s="193"/>
      <c r="V689" s="193"/>
      <c r="W689" s="193"/>
      <c r="X689" s="193"/>
      <c r="Y689" s="193"/>
      <c r="Z689" s="193"/>
      <c r="AA689" s="193"/>
      <c r="AB689" s="193"/>
      <c r="AC689" s="193"/>
      <c r="AD689" s="193"/>
      <c r="AE689" s="193"/>
      <c r="AF689" s="193"/>
    </row>
    <row r="690" spans="1:32" x14ac:dyDescent="0.25">
      <c r="A690" s="193"/>
      <c r="B690" s="193"/>
      <c r="C690" s="193"/>
      <c r="D690" s="202"/>
      <c r="E690" s="193"/>
      <c r="F690" s="193"/>
      <c r="G690" s="202"/>
      <c r="H690" s="193"/>
      <c r="I690" s="202"/>
      <c r="J690" s="193"/>
      <c r="K690" s="202"/>
      <c r="L690" s="193"/>
      <c r="M690" s="193"/>
      <c r="N690" s="202"/>
      <c r="O690" s="193"/>
      <c r="P690" s="193"/>
      <c r="Q690" s="193"/>
      <c r="R690" s="193"/>
      <c r="S690" s="193"/>
      <c r="T690" s="193"/>
      <c r="U690" s="193"/>
      <c r="V690" s="193"/>
      <c r="W690" s="193"/>
      <c r="X690" s="193"/>
      <c r="Y690" s="193"/>
      <c r="Z690" s="193"/>
      <c r="AA690" s="193"/>
      <c r="AB690" s="193"/>
      <c r="AC690" s="193"/>
      <c r="AD690" s="193"/>
      <c r="AE690" s="193"/>
      <c r="AF690" s="193"/>
    </row>
    <row r="691" spans="1:32" x14ac:dyDescent="0.25">
      <c r="A691" s="193"/>
      <c r="B691" s="193"/>
      <c r="C691" s="193"/>
      <c r="D691" s="202"/>
      <c r="E691" s="193"/>
      <c r="F691" s="193"/>
      <c r="G691" s="202"/>
      <c r="H691" s="193"/>
      <c r="I691" s="202"/>
      <c r="J691" s="193"/>
      <c r="K691" s="202"/>
      <c r="L691" s="193"/>
      <c r="M691" s="193"/>
      <c r="N691" s="202"/>
      <c r="O691" s="193"/>
      <c r="P691" s="193"/>
      <c r="Q691" s="193"/>
      <c r="R691" s="193"/>
      <c r="S691" s="193"/>
      <c r="T691" s="193"/>
      <c r="U691" s="193"/>
      <c r="V691" s="193"/>
      <c r="W691" s="193"/>
      <c r="X691" s="193"/>
      <c r="Y691" s="193"/>
      <c r="Z691" s="193"/>
      <c r="AA691" s="193"/>
      <c r="AB691" s="193"/>
      <c r="AC691" s="193"/>
      <c r="AD691" s="193"/>
      <c r="AE691" s="193"/>
      <c r="AF691" s="193"/>
    </row>
    <row r="692" spans="1:32" x14ac:dyDescent="0.25">
      <c r="A692" s="193"/>
      <c r="B692" s="193"/>
      <c r="C692" s="193"/>
      <c r="D692" s="202"/>
      <c r="E692" s="193"/>
      <c r="F692" s="193"/>
      <c r="G692" s="202"/>
      <c r="H692" s="193"/>
      <c r="I692" s="202"/>
      <c r="J692" s="193"/>
      <c r="K692" s="202"/>
      <c r="L692" s="193"/>
      <c r="M692" s="193"/>
      <c r="N692" s="202"/>
      <c r="O692" s="193"/>
      <c r="P692" s="193"/>
      <c r="Q692" s="193"/>
      <c r="R692" s="193"/>
      <c r="S692" s="193"/>
      <c r="T692" s="193"/>
      <c r="U692" s="193"/>
      <c r="V692" s="193"/>
      <c r="W692" s="193"/>
      <c r="X692" s="193"/>
      <c r="Y692" s="193"/>
      <c r="Z692" s="193"/>
      <c r="AA692" s="193"/>
      <c r="AB692" s="193"/>
      <c r="AC692" s="193"/>
      <c r="AD692" s="193"/>
      <c r="AE692" s="193"/>
      <c r="AF692" s="193"/>
    </row>
    <row r="693" spans="1:32" x14ac:dyDescent="0.25">
      <c r="A693" s="193"/>
      <c r="B693" s="193"/>
      <c r="C693" s="193"/>
      <c r="D693" s="202"/>
      <c r="E693" s="193"/>
      <c r="F693" s="193"/>
      <c r="G693" s="202"/>
      <c r="H693" s="193"/>
      <c r="I693" s="202"/>
      <c r="J693" s="193"/>
      <c r="K693" s="202"/>
      <c r="L693" s="193"/>
      <c r="M693" s="193"/>
      <c r="N693" s="202"/>
      <c r="O693" s="193"/>
      <c r="P693" s="193"/>
      <c r="Q693" s="193"/>
      <c r="R693" s="193"/>
      <c r="S693" s="193"/>
      <c r="T693" s="193"/>
      <c r="U693" s="193"/>
      <c r="V693" s="193"/>
      <c r="W693" s="193"/>
      <c r="X693" s="193"/>
      <c r="Y693" s="193"/>
      <c r="Z693" s="193"/>
      <c r="AA693" s="193"/>
      <c r="AB693" s="193"/>
      <c r="AC693" s="193"/>
      <c r="AD693" s="193"/>
      <c r="AE693" s="193"/>
      <c r="AF693" s="193"/>
    </row>
    <row r="694" spans="1:32" x14ac:dyDescent="0.25">
      <c r="A694" s="193"/>
      <c r="B694" s="193"/>
      <c r="C694" s="193"/>
      <c r="D694" s="202"/>
      <c r="E694" s="193"/>
      <c r="F694" s="193"/>
      <c r="G694" s="202"/>
      <c r="H694" s="193"/>
      <c r="I694" s="202"/>
      <c r="J694" s="193"/>
      <c r="K694" s="202"/>
      <c r="L694" s="193"/>
      <c r="M694" s="193"/>
      <c r="N694" s="202"/>
      <c r="O694" s="193"/>
      <c r="P694" s="193"/>
      <c r="Q694" s="193"/>
      <c r="R694" s="193"/>
      <c r="S694" s="193"/>
      <c r="T694" s="193"/>
      <c r="U694" s="193"/>
      <c r="V694" s="193"/>
      <c r="W694" s="193"/>
      <c r="X694" s="193"/>
      <c r="Y694" s="193"/>
      <c r="Z694" s="193"/>
      <c r="AA694" s="193"/>
      <c r="AB694" s="193"/>
      <c r="AC694" s="193"/>
      <c r="AD694" s="193"/>
      <c r="AE694" s="193"/>
      <c r="AF694" s="193"/>
    </row>
    <row r="695" spans="1:32" x14ac:dyDescent="0.25">
      <c r="A695" s="193"/>
      <c r="B695" s="193"/>
      <c r="C695" s="193"/>
      <c r="D695" s="202"/>
      <c r="E695" s="193"/>
      <c r="F695" s="193"/>
      <c r="G695" s="202"/>
      <c r="H695" s="193"/>
      <c r="I695" s="202"/>
      <c r="J695" s="193"/>
      <c r="K695" s="202"/>
      <c r="L695" s="193"/>
      <c r="M695" s="193"/>
      <c r="N695" s="202"/>
      <c r="O695" s="193"/>
      <c r="P695" s="193"/>
      <c r="Q695" s="193"/>
      <c r="R695" s="193"/>
      <c r="S695" s="193"/>
      <c r="T695" s="193"/>
      <c r="U695" s="193"/>
      <c r="V695" s="193"/>
      <c r="W695" s="193"/>
      <c r="X695" s="193"/>
      <c r="Y695" s="193"/>
      <c r="Z695" s="193"/>
      <c r="AA695" s="193"/>
      <c r="AB695" s="193"/>
      <c r="AC695" s="193"/>
      <c r="AD695" s="193"/>
      <c r="AE695" s="193"/>
      <c r="AF695" s="193"/>
    </row>
    <row r="696" spans="1:32" x14ac:dyDescent="0.25">
      <c r="A696" s="193"/>
      <c r="B696" s="193"/>
      <c r="C696" s="193"/>
      <c r="D696" s="202"/>
      <c r="E696" s="193"/>
      <c r="F696" s="193"/>
      <c r="G696" s="202"/>
      <c r="H696" s="193"/>
      <c r="I696" s="202"/>
      <c r="J696" s="193"/>
      <c r="K696" s="202"/>
      <c r="L696" s="193"/>
      <c r="M696" s="193"/>
      <c r="N696" s="202"/>
      <c r="O696" s="193"/>
      <c r="P696" s="193"/>
      <c r="Q696" s="193"/>
      <c r="R696" s="193"/>
      <c r="S696" s="193"/>
      <c r="T696" s="193"/>
      <c r="U696" s="193"/>
      <c r="V696" s="193"/>
      <c r="W696" s="193"/>
      <c r="X696" s="193"/>
      <c r="Y696" s="193"/>
      <c r="Z696" s="193"/>
      <c r="AA696" s="193"/>
      <c r="AB696" s="193"/>
      <c r="AC696" s="193"/>
      <c r="AD696" s="193"/>
      <c r="AE696" s="193"/>
      <c r="AF696" s="193"/>
    </row>
    <row r="697" spans="1:32" x14ac:dyDescent="0.25">
      <c r="A697" s="193"/>
      <c r="B697" s="193"/>
      <c r="C697" s="193"/>
      <c r="D697" s="202"/>
      <c r="E697" s="193"/>
      <c r="F697" s="193"/>
      <c r="G697" s="202"/>
      <c r="H697" s="193"/>
      <c r="I697" s="202"/>
      <c r="J697" s="193"/>
      <c r="K697" s="202"/>
      <c r="L697" s="193"/>
      <c r="M697" s="193"/>
      <c r="N697" s="202"/>
      <c r="O697" s="193"/>
      <c r="P697" s="193"/>
      <c r="Q697" s="193"/>
      <c r="R697" s="193"/>
      <c r="S697" s="193"/>
      <c r="T697" s="193"/>
      <c r="U697" s="193"/>
      <c r="V697" s="193"/>
      <c r="W697" s="193"/>
      <c r="X697" s="193"/>
      <c r="Y697" s="193"/>
      <c r="Z697" s="193"/>
      <c r="AA697" s="193"/>
      <c r="AB697" s="193"/>
      <c r="AC697" s="193"/>
      <c r="AD697" s="193"/>
      <c r="AE697" s="193"/>
      <c r="AF697" s="193"/>
    </row>
    <row r="698" spans="1:32" x14ac:dyDescent="0.25">
      <c r="A698" s="193"/>
      <c r="B698" s="193"/>
      <c r="C698" s="193"/>
      <c r="D698" s="202"/>
      <c r="E698" s="193"/>
      <c r="F698" s="193"/>
      <c r="G698" s="202"/>
      <c r="H698" s="193"/>
      <c r="I698" s="202"/>
      <c r="J698" s="193"/>
      <c r="K698" s="202"/>
      <c r="L698" s="193"/>
      <c r="M698" s="193"/>
      <c r="N698" s="202"/>
      <c r="O698" s="193"/>
      <c r="P698" s="193"/>
      <c r="Q698" s="193"/>
      <c r="R698" s="193"/>
      <c r="S698" s="193"/>
      <c r="T698" s="193"/>
      <c r="U698" s="193"/>
      <c r="V698" s="193"/>
      <c r="W698" s="193"/>
      <c r="X698" s="193"/>
      <c r="Y698" s="193"/>
      <c r="Z698" s="193"/>
      <c r="AA698" s="193"/>
      <c r="AB698" s="193"/>
      <c r="AC698" s="193"/>
      <c r="AD698" s="193"/>
      <c r="AE698" s="193"/>
      <c r="AF698" s="193"/>
    </row>
    <row r="699" spans="1:32" x14ac:dyDescent="0.25">
      <c r="A699" s="193"/>
      <c r="B699" s="193"/>
      <c r="C699" s="193"/>
      <c r="D699" s="202"/>
      <c r="E699" s="193"/>
      <c r="F699" s="193"/>
      <c r="G699" s="202"/>
      <c r="H699" s="193"/>
      <c r="I699" s="202"/>
      <c r="J699" s="193"/>
      <c r="K699" s="202"/>
      <c r="L699" s="193"/>
      <c r="M699" s="193"/>
      <c r="N699" s="202"/>
      <c r="O699" s="193"/>
      <c r="P699" s="193"/>
      <c r="Q699" s="193"/>
      <c r="R699" s="193"/>
      <c r="S699" s="193"/>
      <c r="T699" s="193"/>
      <c r="U699" s="193"/>
      <c r="V699" s="193"/>
      <c r="W699" s="193"/>
      <c r="X699" s="193"/>
      <c r="Y699" s="193"/>
      <c r="Z699" s="193"/>
      <c r="AA699" s="193"/>
      <c r="AB699" s="193"/>
      <c r="AC699" s="193"/>
      <c r="AD699" s="193"/>
      <c r="AE699" s="193"/>
      <c r="AF699" s="193"/>
    </row>
    <row r="700" spans="1:32" x14ac:dyDescent="0.25">
      <c r="A700" s="193"/>
      <c r="B700" s="193"/>
      <c r="C700" s="193"/>
      <c r="D700" s="202"/>
      <c r="E700" s="193"/>
      <c r="F700" s="193"/>
      <c r="G700" s="202"/>
      <c r="H700" s="193"/>
      <c r="I700" s="202"/>
      <c r="J700" s="193"/>
      <c r="K700" s="202"/>
      <c r="L700" s="193"/>
      <c r="M700" s="193"/>
      <c r="N700" s="202"/>
      <c r="O700" s="193"/>
      <c r="P700" s="193"/>
      <c r="Q700" s="193"/>
      <c r="R700" s="193"/>
      <c r="S700" s="193"/>
      <c r="T700" s="193"/>
      <c r="U700" s="193"/>
      <c r="V700" s="193"/>
      <c r="W700" s="193"/>
      <c r="X700" s="193"/>
      <c r="Y700" s="193"/>
      <c r="Z700" s="193"/>
      <c r="AA700" s="193"/>
      <c r="AB700" s="193"/>
      <c r="AC700" s="193"/>
      <c r="AD700" s="193"/>
      <c r="AE700" s="193"/>
      <c r="AF700" s="193"/>
    </row>
    <row r="701" spans="1:32" x14ac:dyDescent="0.25">
      <c r="A701" s="193"/>
      <c r="B701" s="193"/>
      <c r="C701" s="193"/>
      <c r="D701" s="202"/>
      <c r="E701" s="193"/>
      <c r="F701" s="193"/>
      <c r="G701" s="202"/>
      <c r="H701" s="193"/>
      <c r="I701" s="202"/>
      <c r="J701" s="193"/>
      <c r="K701" s="202"/>
      <c r="L701" s="193"/>
      <c r="M701" s="193"/>
      <c r="N701" s="202"/>
      <c r="O701" s="193"/>
      <c r="P701" s="193"/>
      <c r="Q701" s="193"/>
      <c r="R701" s="193"/>
      <c r="S701" s="193"/>
      <c r="T701" s="193"/>
      <c r="U701" s="193"/>
      <c r="V701" s="193"/>
      <c r="W701" s="193"/>
      <c r="X701" s="193"/>
      <c r="Y701" s="193"/>
      <c r="Z701" s="193"/>
      <c r="AA701" s="193"/>
      <c r="AB701" s="193"/>
      <c r="AC701" s="193"/>
      <c r="AD701" s="193"/>
      <c r="AE701" s="193"/>
      <c r="AF701" s="193"/>
    </row>
    <row r="702" spans="1:32" x14ac:dyDescent="0.25">
      <c r="A702" s="193"/>
      <c r="B702" s="193"/>
      <c r="C702" s="193"/>
      <c r="D702" s="202"/>
      <c r="E702" s="193"/>
      <c r="F702" s="193"/>
      <c r="G702" s="202"/>
      <c r="H702" s="193"/>
      <c r="I702" s="202"/>
      <c r="J702" s="193"/>
      <c r="K702" s="202"/>
      <c r="L702" s="193"/>
      <c r="M702" s="193"/>
      <c r="N702" s="202"/>
      <c r="O702" s="193"/>
      <c r="P702" s="193"/>
      <c r="Q702" s="193"/>
      <c r="R702" s="193"/>
      <c r="S702" s="193"/>
      <c r="T702" s="193"/>
      <c r="U702" s="193"/>
      <c r="V702" s="193"/>
      <c r="W702" s="193"/>
      <c r="X702" s="193"/>
      <c r="Y702" s="193"/>
      <c r="Z702" s="193"/>
      <c r="AA702" s="193"/>
      <c r="AB702" s="193"/>
      <c r="AC702" s="193"/>
      <c r="AD702" s="193"/>
      <c r="AE702" s="193"/>
      <c r="AF702" s="193"/>
    </row>
    <row r="703" spans="1:32" x14ac:dyDescent="0.25">
      <c r="A703" s="193"/>
      <c r="B703" s="193"/>
      <c r="C703" s="193"/>
      <c r="D703" s="202"/>
      <c r="E703" s="193"/>
      <c r="F703" s="193"/>
      <c r="G703" s="202"/>
      <c r="H703" s="193"/>
      <c r="I703" s="202"/>
      <c r="J703" s="193"/>
      <c r="K703" s="202"/>
      <c r="L703" s="193"/>
      <c r="M703" s="193"/>
      <c r="N703" s="202"/>
      <c r="O703" s="193"/>
      <c r="P703" s="193"/>
      <c r="Q703" s="193"/>
      <c r="R703" s="193"/>
      <c r="S703" s="193"/>
      <c r="T703" s="193"/>
      <c r="U703" s="193"/>
      <c r="V703" s="193"/>
      <c r="W703" s="193"/>
      <c r="X703" s="193"/>
      <c r="Y703" s="193"/>
      <c r="Z703" s="193"/>
      <c r="AA703" s="193"/>
      <c r="AB703" s="193"/>
      <c r="AC703" s="193"/>
      <c r="AD703" s="193"/>
      <c r="AE703" s="193"/>
      <c r="AF703" s="193"/>
    </row>
    <row r="704" spans="1:32" x14ac:dyDescent="0.25">
      <c r="A704" s="193"/>
      <c r="B704" s="193"/>
      <c r="C704" s="193"/>
      <c r="D704" s="202"/>
      <c r="E704" s="193"/>
      <c r="F704" s="193"/>
      <c r="G704" s="202"/>
      <c r="H704" s="193"/>
      <c r="I704" s="202"/>
      <c r="J704" s="193"/>
      <c r="K704" s="202"/>
      <c r="L704" s="193"/>
      <c r="M704" s="193"/>
      <c r="N704" s="202"/>
      <c r="O704" s="193"/>
      <c r="P704" s="193"/>
      <c r="Q704" s="193"/>
      <c r="R704" s="193"/>
      <c r="S704" s="193"/>
      <c r="T704" s="193"/>
      <c r="U704" s="193"/>
      <c r="V704" s="193"/>
      <c r="W704" s="193"/>
      <c r="X704" s="193"/>
      <c r="Y704" s="193"/>
      <c r="Z704" s="193"/>
      <c r="AA704" s="193"/>
      <c r="AB704" s="193"/>
      <c r="AC704" s="193"/>
      <c r="AD704" s="193"/>
      <c r="AE704" s="193"/>
      <c r="AF704" s="193"/>
    </row>
    <row r="705" spans="1:32" x14ac:dyDescent="0.25">
      <c r="A705" s="193"/>
      <c r="B705" s="193"/>
      <c r="C705" s="193"/>
      <c r="D705" s="202"/>
      <c r="E705" s="193"/>
      <c r="F705" s="193"/>
      <c r="G705" s="202"/>
      <c r="H705" s="193"/>
      <c r="I705" s="202"/>
      <c r="J705" s="193"/>
      <c r="K705" s="202"/>
      <c r="L705" s="193"/>
      <c r="M705" s="193"/>
      <c r="N705" s="202"/>
      <c r="O705" s="193"/>
      <c r="P705" s="193"/>
      <c r="Q705" s="193"/>
      <c r="R705" s="193"/>
      <c r="S705" s="193"/>
      <c r="T705" s="193"/>
      <c r="U705" s="193"/>
      <c r="V705" s="193"/>
      <c r="W705" s="193"/>
      <c r="X705" s="193"/>
      <c r="Y705" s="193"/>
      <c r="Z705" s="193"/>
      <c r="AA705" s="193"/>
      <c r="AB705" s="193"/>
      <c r="AC705" s="193"/>
      <c r="AD705" s="193"/>
      <c r="AE705" s="193"/>
      <c r="AF705" s="193"/>
    </row>
    <row r="706" spans="1:32" x14ac:dyDescent="0.25">
      <c r="A706" s="193"/>
      <c r="B706" s="193"/>
      <c r="C706" s="193"/>
      <c r="D706" s="202"/>
      <c r="E706" s="193"/>
      <c r="F706" s="193"/>
      <c r="G706" s="202"/>
      <c r="H706" s="193"/>
      <c r="I706" s="202"/>
      <c r="J706" s="193"/>
      <c r="K706" s="202"/>
      <c r="L706" s="193"/>
      <c r="M706" s="193"/>
      <c r="N706" s="202"/>
      <c r="O706" s="193"/>
      <c r="P706" s="193"/>
      <c r="Q706" s="193"/>
      <c r="R706" s="193"/>
      <c r="S706" s="193"/>
      <c r="T706" s="193"/>
      <c r="U706" s="193"/>
      <c r="V706" s="193"/>
      <c r="W706" s="193"/>
      <c r="X706" s="193"/>
      <c r="Y706" s="193"/>
      <c r="Z706" s="193"/>
      <c r="AA706" s="193"/>
      <c r="AB706" s="193"/>
      <c r="AC706" s="193"/>
      <c r="AD706" s="193"/>
      <c r="AE706" s="193"/>
      <c r="AF706" s="193"/>
    </row>
    <row r="707" spans="1:32" x14ac:dyDescent="0.25">
      <c r="A707" s="193"/>
      <c r="B707" s="193"/>
      <c r="C707" s="193"/>
      <c r="D707" s="202"/>
      <c r="E707" s="193"/>
      <c r="F707" s="193"/>
      <c r="G707" s="202"/>
      <c r="H707" s="193"/>
      <c r="I707" s="202"/>
      <c r="J707" s="193"/>
      <c r="K707" s="202"/>
      <c r="L707" s="193"/>
      <c r="M707" s="193"/>
      <c r="N707" s="202"/>
      <c r="O707" s="193"/>
      <c r="P707" s="193"/>
      <c r="Q707" s="193"/>
      <c r="R707" s="193"/>
      <c r="S707" s="193"/>
      <c r="T707" s="193"/>
      <c r="U707" s="193"/>
      <c r="V707" s="193"/>
      <c r="W707" s="193"/>
      <c r="X707" s="193"/>
      <c r="Y707" s="193"/>
      <c r="Z707" s="193"/>
      <c r="AA707" s="193"/>
      <c r="AB707" s="193"/>
      <c r="AC707" s="193"/>
      <c r="AD707" s="193"/>
      <c r="AE707" s="193"/>
      <c r="AF707" s="193"/>
    </row>
    <row r="708" spans="1:32" x14ac:dyDescent="0.25">
      <c r="A708" s="193"/>
      <c r="B708" s="193"/>
      <c r="C708" s="193"/>
      <c r="D708" s="202"/>
      <c r="E708" s="193"/>
      <c r="F708" s="193"/>
      <c r="G708" s="202"/>
      <c r="H708" s="193"/>
      <c r="I708" s="202"/>
      <c r="J708" s="193"/>
      <c r="K708" s="202"/>
      <c r="L708" s="193"/>
      <c r="M708" s="193"/>
      <c r="N708" s="202"/>
      <c r="O708" s="193"/>
      <c r="P708" s="193"/>
      <c r="Q708" s="193"/>
      <c r="R708" s="193"/>
      <c r="S708" s="193"/>
      <c r="T708" s="193"/>
      <c r="U708" s="193"/>
      <c r="V708" s="193"/>
      <c r="W708" s="193"/>
      <c r="X708" s="193"/>
      <c r="Y708" s="193"/>
      <c r="Z708" s="193"/>
      <c r="AA708" s="193"/>
      <c r="AB708" s="193"/>
      <c r="AC708" s="193"/>
      <c r="AD708" s="193"/>
      <c r="AE708" s="193"/>
      <c r="AF708" s="193"/>
    </row>
    <row r="709" spans="1:32" x14ac:dyDescent="0.25">
      <c r="A709" s="193"/>
      <c r="B709" s="193"/>
      <c r="C709" s="193"/>
      <c r="D709" s="202"/>
      <c r="E709" s="193"/>
      <c r="F709" s="193"/>
      <c r="G709" s="202"/>
      <c r="H709" s="193"/>
      <c r="I709" s="202"/>
      <c r="J709" s="193"/>
      <c r="K709" s="202"/>
      <c r="L709" s="193"/>
      <c r="M709" s="193"/>
      <c r="N709" s="202"/>
      <c r="O709" s="193"/>
      <c r="P709" s="193"/>
      <c r="Q709" s="193"/>
      <c r="R709" s="193"/>
      <c r="S709" s="193"/>
      <c r="T709" s="193"/>
      <c r="U709" s="193"/>
      <c r="V709" s="193"/>
      <c r="W709" s="193"/>
      <c r="X709" s="193"/>
      <c r="Y709" s="193"/>
      <c r="Z709" s="193"/>
      <c r="AA709" s="193"/>
      <c r="AB709" s="193"/>
      <c r="AC709" s="193"/>
      <c r="AD709" s="193"/>
      <c r="AE709" s="193"/>
      <c r="AF709" s="193"/>
    </row>
    <row r="710" spans="1:32" x14ac:dyDescent="0.25">
      <c r="A710" s="193"/>
      <c r="B710" s="193"/>
      <c r="C710" s="193"/>
      <c r="D710" s="202"/>
      <c r="E710" s="193"/>
      <c r="F710" s="193"/>
      <c r="G710" s="202"/>
      <c r="H710" s="193"/>
      <c r="I710" s="202"/>
      <c r="J710" s="193"/>
      <c r="K710" s="202"/>
      <c r="L710" s="193"/>
      <c r="M710" s="193"/>
      <c r="N710" s="202"/>
      <c r="O710" s="193"/>
      <c r="P710" s="193"/>
      <c r="Q710" s="193"/>
      <c r="R710" s="193"/>
      <c r="S710" s="193"/>
      <c r="T710" s="193"/>
      <c r="U710" s="193"/>
      <c r="V710" s="193"/>
      <c r="W710" s="193"/>
      <c r="X710" s="193"/>
      <c r="Y710" s="193"/>
      <c r="Z710" s="193"/>
      <c r="AA710" s="193"/>
      <c r="AB710" s="193"/>
      <c r="AC710" s="193"/>
      <c r="AD710" s="193"/>
      <c r="AE710" s="193"/>
      <c r="AF710" s="193"/>
    </row>
    <row r="711" spans="1:32" x14ac:dyDescent="0.25">
      <c r="A711" s="193"/>
      <c r="B711" s="193"/>
      <c r="C711" s="193"/>
      <c r="D711" s="202"/>
      <c r="E711" s="193"/>
      <c r="F711" s="193"/>
      <c r="G711" s="202"/>
      <c r="H711" s="193"/>
      <c r="I711" s="202"/>
      <c r="J711" s="193"/>
      <c r="K711" s="202"/>
      <c r="L711" s="193"/>
      <c r="M711" s="193"/>
      <c r="N711" s="202"/>
      <c r="O711" s="193"/>
      <c r="P711" s="193"/>
      <c r="Q711" s="193"/>
      <c r="R711" s="193"/>
      <c r="S711" s="193"/>
      <c r="T711" s="193"/>
      <c r="U711" s="193"/>
      <c r="V711" s="193"/>
      <c r="W711" s="193"/>
      <c r="X711" s="193"/>
      <c r="Y711" s="193"/>
      <c r="Z711" s="193"/>
      <c r="AA711" s="193"/>
      <c r="AB711" s="193"/>
      <c r="AC711" s="193"/>
      <c r="AD711" s="193"/>
      <c r="AE711" s="193"/>
      <c r="AF711" s="193"/>
    </row>
    <row r="712" spans="1:32" x14ac:dyDescent="0.25">
      <c r="A712" s="193"/>
      <c r="B712" s="193"/>
      <c r="C712" s="193"/>
      <c r="D712" s="202"/>
      <c r="E712" s="193"/>
      <c r="F712" s="193"/>
      <c r="G712" s="202"/>
      <c r="H712" s="193"/>
      <c r="I712" s="202"/>
      <c r="J712" s="193"/>
      <c r="K712" s="202"/>
      <c r="L712" s="193"/>
      <c r="M712" s="193"/>
      <c r="N712" s="202"/>
      <c r="O712" s="193"/>
      <c r="P712" s="193"/>
      <c r="Q712" s="193"/>
      <c r="R712" s="193"/>
      <c r="S712" s="193"/>
      <c r="T712" s="193"/>
      <c r="U712" s="193"/>
      <c r="V712" s="193"/>
      <c r="W712" s="193"/>
      <c r="X712" s="193"/>
      <c r="Y712" s="193"/>
      <c r="Z712" s="193"/>
      <c r="AA712" s="193"/>
      <c r="AB712" s="193"/>
      <c r="AC712" s="193"/>
      <c r="AD712" s="193"/>
      <c r="AE712" s="193"/>
      <c r="AF712" s="193"/>
    </row>
    <row r="713" spans="1:32" x14ac:dyDescent="0.25">
      <c r="A713" s="193"/>
      <c r="B713" s="193"/>
      <c r="C713" s="193"/>
      <c r="D713" s="202"/>
      <c r="E713" s="193"/>
      <c r="F713" s="193"/>
      <c r="G713" s="202"/>
      <c r="H713" s="193"/>
      <c r="I713" s="202"/>
      <c r="J713" s="193"/>
      <c r="K713" s="202"/>
      <c r="L713" s="193"/>
      <c r="M713" s="193"/>
      <c r="N713" s="202"/>
      <c r="O713" s="193"/>
      <c r="P713" s="193"/>
      <c r="Q713" s="193"/>
      <c r="R713" s="193"/>
      <c r="S713" s="193"/>
      <c r="T713" s="193"/>
      <c r="U713" s="193"/>
      <c r="V713" s="193"/>
      <c r="W713" s="193"/>
      <c r="X713" s="193"/>
      <c r="Y713" s="193"/>
      <c r="Z713" s="193"/>
      <c r="AA713" s="193"/>
      <c r="AB713" s="193"/>
      <c r="AC713" s="193"/>
      <c r="AD713" s="193"/>
      <c r="AE713" s="193"/>
      <c r="AF713" s="193"/>
    </row>
    <row r="714" spans="1:32" x14ac:dyDescent="0.25">
      <c r="A714" s="193"/>
      <c r="B714" s="193"/>
      <c r="C714" s="193"/>
      <c r="D714" s="202"/>
      <c r="E714" s="193"/>
      <c r="F714" s="193"/>
      <c r="G714" s="202"/>
      <c r="H714" s="193"/>
      <c r="I714" s="202"/>
      <c r="J714" s="193"/>
      <c r="K714" s="202"/>
      <c r="L714" s="193"/>
      <c r="M714" s="193"/>
      <c r="N714" s="202"/>
      <c r="O714" s="193"/>
      <c r="P714" s="193"/>
      <c r="Q714" s="193"/>
      <c r="R714" s="193"/>
      <c r="S714" s="193"/>
      <c r="T714" s="193"/>
      <c r="U714" s="193"/>
      <c r="V714" s="193"/>
      <c r="W714" s="193"/>
      <c r="X714" s="193"/>
      <c r="Y714" s="193"/>
      <c r="Z714" s="193"/>
      <c r="AA714" s="193"/>
      <c r="AB714" s="193"/>
      <c r="AC714" s="193"/>
      <c r="AD714" s="193"/>
      <c r="AE714" s="193"/>
      <c r="AF714" s="193"/>
    </row>
    <row r="715" spans="1:32" x14ac:dyDescent="0.25">
      <c r="A715" s="193"/>
      <c r="B715" s="193"/>
      <c r="C715" s="193"/>
      <c r="D715" s="202"/>
      <c r="E715" s="193"/>
      <c r="F715" s="193"/>
      <c r="G715" s="202"/>
      <c r="H715" s="193"/>
      <c r="I715" s="202"/>
      <c r="J715" s="193"/>
      <c r="K715" s="202"/>
      <c r="L715" s="193"/>
      <c r="M715" s="193"/>
      <c r="N715" s="202"/>
      <c r="O715" s="193"/>
      <c r="P715" s="193"/>
      <c r="Q715" s="193"/>
      <c r="R715" s="193"/>
      <c r="S715" s="193"/>
      <c r="T715" s="193"/>
      <c r="U715" s="193"/>
      <c r="V715" s="193"/>
      <c r="W715" s="193"/>
      <c r="X715" s="193"/>
      <c r="Y715" s="193"/>
      <c r="Z715" s="193"/>
      <c r="AA715" s="193"/>
      <c r="AB715" s="193"/>
      <c r="AC715" s="193"/>
      <c r="AD715" s="193"/>
      <c r="AE715" s="193"/>
      <c r="AF715" s="193"/>
    </row>
    <row r="716" spans="1:32" x14ac:dyDescent="0.25">
      <c r="A716" s="193"/>
      <c r="B716" s="193"/>
      <c r="C716" s="193"/>
      <c r="D716" s="202"/>
      <c r="E716" s="193"/>
      <c r="F716" s="193"/>
      <c r="G716" s="202"/>
      <c r="H716" s="193"/>
      <c r="I716" s="202"/>
      <c r="J716" s="193"/>
      <c r="K716" s="202"/>
      <c r="L716" s="193"/>
      <c r="M716" s="193"/>
      <c r="N716" s="202"/>
      <c r="O716" s="193"/>
      <c r="P716" s="193"/>
      <c r="Q716" s="193"/>
      <c r="R716" s="193"/>
      <c r="S716" s="193"/>
      <c r="T716" s="193"/>
      <c r="U716" s="193"/>
      <c r="V716" s="193"/>
      <c r="W716" s="193"/>
      <c r="X716" s="193"/>
      <c r="Y716" s="193"/>
      <c r="Z716" s="193"/>
      <c r="AA716" s="193"/>
      <c r="AB716" s="193"/>
      <c r="AC716" s="193"/>
      <c r="AD716" s="193"/>
      <c r="AE716" s="193"/>
      <c r="AF716" s="193"/>
    </row>
    <row r="717" spans="1:32" x14ac:dyDescent="0.25">
      <c r="A717" s="193"/>
      <c r="B717" s="193"/>
      <c r="C717" s="193"/>
      <c r="D717" s="202"/>
      <c r="E717" s="193"/>
      <c r="F717" s="193"/>
      <c r="G717" s="202"/>
      <c r="H717" s="193"/>
      <c r="I717" s="202"/>
      <c r="J717" s="193"/>
      <c r="K717" s="202"/>
      <c r="L717" s="193"/>
      <c r="M717" s="193"/>
      <c r="N717" s="202"/>
      <c r="O717" s="193"/>
      <c r="P717" s="193"/>
      <c r="Q717" s="193"/>
      <c r="R717" s="193"/>
      <c r="S717" s="193"/>
      <c r="T717" s="193"/>
      <c r="U717" s="193"/>
      <c r="V717" s="193"/>
      <c r="W717" s="193"/>
      <c r="X717" s="193"/>
      <c r="Y717" s="193"/>
      <c r="Z717" s="193"/>
      <c r="AA717" s="193"/>
      <c r="AB717" s="193"/>
      <c r="AC717" s="193"/>
      <c r="AD717" s="193"/>
      <c r="AE717" s="193"/>
      <c r="AF717" s="193"/>
    </row>
    <row r="718" spans="1:32" x14ac:dyDescent="0.25">
      <c r="A718" s="193"/>
      <c r="B718" s="193"/>
      <c r="C718" s="193"/>
      <c r="D718" s="202"/>
      <c r="E718" s="193"/>
      <c r="F718" s="193"/>
      <c r="G718" s="202"/>
      <c r="H718" s="193"/>
      <c r="I718" s="202"/>
      <c r="J718" s="193"/>
      <c r="K718" s="202"/>
      <c r="L718" s="193"/>
      <c r="M718" s="193"/>
      <c r="N718" s="202"/>
      <c r="O718" s="193"/>
      <c r="P718" s="193"/>
      <c r="Q718" s="193"/>
      <c r="R718" s="193"/>
      <c r="S718" s="193"/>
      <c r="T718" s="193"/>
      <c r="U718" s="193"/>
      <c r="V718" s="193"/>
      <c r="W718" s="193"/>
      <c r="X718" s="193"/>
      <c r="Y718" s="193"/>
      <c r="Z718" s="193"/>
      <c r="AA718" s="193"/>
      <c r="AB718" s="193"/>
      <c r="AC718" s="193"/>
      <c r="AD718" s="193"/>
      <c r="AE718" s="193"/>
      <c r="AF718" s="193"/>
    </row>
    <row r="719" spans="1:32" x14ac:dyDescent="0.25">
      <c r="A719" s="193"/>
      <c r="B719" s="193"/>
      <c r="C719" s="193"/>
      <c r="D719" s="202"/>
      <c r="E719" s="193"/>
      <c r="F719" s="193"/>
      <c r="G719" s="202"/>
      <c r="H719" s="193"/>
      <c r="I719" s="202"/>
      <c r="J719" s="193"/>
      <c r="K719" s="202"/>
      <c r="L719" s="193"/>
      <c r="M719" s="193"/>
      <c r="N719" s="202"/>
      <c r="O719" s="193"/>
      <c r="P719" s="193"/>
      <c r="Q719" s="193"/>
      <c r="R719" s="193"/>
      <c r="S719" s="193"/>
      <c r="T719" s="193"/>
      <c r="U719" s="193"/>
      <c r="V719" s="193"/>
      <c r="W719" s="193"/>
      <c r="X719" s="193"/>
      <c r="Y719" s="193"/>
      <c r="Z719" s="193"/>
      <c r="AA719" s="193"/>
      <c r="AB719" s="193"/>
      <c r="AC719" s="193"/>
      <c r="AD719" s="193"/>
      <c r="AE719" s="193"/>
      <c r="AF719" s="193"/>
    </row>
    <row r="720" spans="1:32" x14ac:dyDescent="0.25">
      <c r="A720" s="193"/>
      <c r="B720" s="193"/>
      <c r="C720" s="193"/>
      <c r="D720" s="202"/>
      <c r="E720" s="193"/>
      <c r="F720" s="193"/>
      <c r="G720" s="202"/>
      <c r="H720" s="193"/>
      <c r="I720" s="202"/>
      <c r="J720" s="193"/>
      <c r="K720" s="202"/>
      <c r="L720" s="193"/>
      <c r="M720" s="193"/>
      <c r="N720" s="202"/>
      <c r="O720" s="193"/>
      <c r="P720" s="193"/>
      <c r="Q720" s="193"/>
      <c r="R720" s="193"/>
      <c r="S720" s="193"/>
      <c r="T720" s="193"/>
      <c r="U720" s="193"/>
      <c r="V720" s="193"/>
      <c r="W720" s="193"/>
      <c r="X720" s="193"/>
      <c r="Y720" s="193"/>
      <c r="Z720" s="193"/>
      <c r="AA720" s="193"/>
      <c r="AB720" s="193"/>
      <c r="AC720" s="193"/>
      <c r="AD720" s="193"/>
      <c r="AE720" s="193"/>
      <c r="AF720" s="193"/>
    </row>
    <row r="721" spans="1:32" x14ac:dyDescent="0.25">
      <c r="A721" s="193"/>
      <c r="B721" s="193"/>
      <c r="C721" s="193"/>
      <c r="D721" s="202"/>
      <c r="E721" s="193"/>
      <c r="F721" s="193"/>
      <c r="G721" s="202"/>
      <c r="H721" s="193"/>
      <c r="I721" s="202"/>
      <c r="J721" s="193"/>
      <c r="K721" s="202"/>
      <c r="L721" s="193"/>
      <c r="M721" s="193"/>
      <c r="N721" s="202"/>
      <c r="O721" s="193"/>
      <c r="P721" s="193"/>
      <c r="Q721" s="193"/>
      <c r="R721" s="193"/>
      <c r="S721" s="193"/>
      <c r="T721" s="193"/>
      <c r="U721" s="193"/>
      <c r="V721" s="193"/>
      <c r="W721" s="193"/>
      <c r="X721" s="193"/>
      <c r="Y721" s="193"/>
      <c r="Z721" s="193"/>
      <c r="AA721" s="193"/>
      <c r="AB721" s="193"/>
      <c r="AC721" s="193"/>
      <c r="AD721" s="193"/>
      <c r="AE721" s="193"/>
      <c r="AF721" s="193"/>
    </row>
    <row r="722" spans="1:32" x14ac:dyDescent="0.25">
      <c r="A722" s="193"/>
      <c r="B722" s="193"/>
      <c r="C722" s="193"/>
      <c r="D722" s="202"/>
      <c r="E722" s="193"/>
      <c r="F722" s="193"/>
      <c r="G722" s="202"/>
      <c r="H722" s="193"/>
      <c r="I722" s="202"/>
      <c r="J722" s="193"/>
      <c r="K722" s="202"/>
      <c r="L722" s="193"/>
      <c r="M722" s="193"/>
      <c r="N722" s="202"/>
      <c r="O722" s="193"/>
      <c r="P722" s="193"/>
      <c r="Q722" s="193"/>
      <c r="R722" s="193"/>
      <c r="S722" s="193"/>
      <c r="T722" s="193"/>
      <c r="U722" s="193"/>
      <c r="V722" s="193"/>
      <c r="W722" s="193"/>
      <c r="X722" s="193"/>
      <c r="Y722" s="193"/>
      <c r="Z722" s="193"/>
      <c r="AA722" s="193"/>
      <c r="AB722" s="193"/>
      <c r="AC722" s="193"/>
      <c r="AD722" s="193"/>
      <c r="AE722" s="193"/>
      <c r="AF722" s="193"/>
    </row>
    <row r="723" spans="1:32" x14ac:dyDescent="0.25">
      <c r="A723" s="193"/>
      <c r="B723" s="193"/>
      <c r="C723" s="193"/>
      <c r="D723" s="202"/>
      <c r="E723" s="193"/>
      <c r="F723" s="193"/>
      <c r="G723" s="202"/>
      <c r="H723" s="193"/>
      <c r="I723" s="202"/>
      <c r="J723" s="193"/>
      <c r="K723" s="202"/>
      <c r="L723" s="193"/>
      <c r="M723" s="193"/>
      <c r="N723" s="202"/>
      <c r="O723" s="193"/>
      <c r="P723" s="193"/>
      <c r="Q723" s="193"/>
      <c r="R723" s="193"/>
      <c r="S723" s="193"/>
      <c r="T723" s="193"/>
      <c r="U723" s="193"/>
      <c r="V723" s="193"/>
      <c r="W723" s="193"/>
      <c r="X723" s="193"/>
      <c r="Y723" s="193"/>
      <c r="Z723" s="193"/>
      <c r="AA723" s="193"/>
      <c r="AB723" s="193"/>
      <c r="AC723" s="193"/>
      <c r="AD723" s="193"/>
      <c r="AE723" s="193"/>
      <c r="AF723" s="193"/>
    </row>
    <row r="724" spans="1:32" x14ac:dyDescent="0.25">
      <c r="A724" s="193"/>
      <c r="B724" s="193"/>
      <c r="C724" s="193"/>
      <c r="D724" s="202"/>
      <c r="E724" s="193"/>
      <c r="F724" s="193"/>
      <c r="G724" s="202"/>
      <c r="H724" s="193"/>
      <c r="I724" s="202"/>
      <c r="J724" s="193"/>
      <c r="K724" s="202"/>
      <c r="L724" s="193"/>
      <c r="M724" s="193"/>
      <c r="N724" s="202"/>
      <c r="O724" s="193"/>
      <c r="P724" s="193"/>
      <c r="Q724" s="193"/>
      <c r="R724" s="193"/>
      <c r="S724" s="193"/>
      <c r="T724" s="193"/>
      <c r="U724" s="193"/>
      <c r="V724" s="193"/>
      <c r="W724" s="193"/>
      <c r="X724" s="193"/>
      <c r="Y724" s="193"/>
      <c r="Z724" s="193"/>
      <c r="AA724" s="193"/>
      <c r="AB724" s="193"/>
      <c r="AC724" s="193"/>
      <c r="AD724" s="193"/>
      <c r="AE724" s="193"/>
      <c r="AF724" s="193"/>
    </row>
    <row r="725" spans="1:32" x14ac:dyDescent="0.25">
      <c r="A725" s="193"/>
      <c r="B725" s="193"/>
      <c r="C725" s="193"/>
      <c r="D725" s="202"/>
      <c r="E725" s="193"/>
      <c r="F725" s="193"/>
      <c r="G725" s="202"/>
      <c r="H725" s="193"/>
      <c r="I725" s="202"/>
      <c r="J725" s="193"/>
      <c r="K725" s="202"/>
      <c r="L725" s="193"/>
      <c r="M725" s="193"/>
      <c r="N725" s="202"/>
      <c r="O725" s="193"/>
      <c r="P725" s="193"/>
      <c r="Q725" s="193"/>
      <c r="R725" s="193"/>
      <c r="S725" s="193"/>
      <c r="T725" s="193"/>
      <c r="U725" s="193"/>
      <c r="V725" s="193"/>
      <c r="W725" s="193"/>
      <c r="X725" s="193"/>
      <c r="Y725" s="193"/>
      <c r="Z725" s="193"/>
      <c r="AA725" s="193"/>
      <c r="AB725" s="193"/>
      <c r="AC725" s="193"/>
      <c r="AD725" s="193"/>
      <c r="AE725" s="193"/>
      <c r="AF725" s="193"/>
    </row>
    <row r="726" spans="1:32" x14ac:dyDescent="0.25">
      <c r="A726" s="193"/>
      <c r="B726" s="193"/>
      <c r="C726" s="193"/>
      <c r="D726" s="202"/>
      <c r="E726" s="193"/>
      <c r="F726" s="193"/>
      <c r="G726" s="202"/>
      <c r="H726" s="193"/>
      <c r="I726" s="202"/>
      <c r="J726" s="193"/>
      <c r="K726" s="202"/>
      <c r="L726" s="193"/>
      <c r="M726" s="193"/>
      <c r="N726" s="202"/>
      <c r="O726" s="193"/>
      <c r="P726" s="193"/>
      <c r="Q726" s="193"/>
      <c r="R726" s="193"/>
      <c r="S726" s="193"/>
      <c r="T726" s="193"/>
      <c r="U726" s="193"/>
      <c r="V726" s="193"/>
      <c r="W726" s="193"/>
      <c r="X726" s="193"/>
      <c r="Y726" s="193"/>
      <c r="Z726" s="193"/>
      <c r="AA726" s="193"/>
      <c r="AB726" s="193"/>
      <c r="AC726" s="193"/>
      <c r="AD726" s="193"/>
      <c r="AE726" s="193"/>
      <c r="AF726" s="193"/>
    </row>
    <row r="727" spans="1:32" x14ac:dyDescent="0.25">
      <c r="A727" s="193"/>
      <c r="B727" s="193"/>
      <c r="C727" s="193"/>
      <c r="D727" s="202"/>
      <c r="E727" s="193"/>
      <c r="F727" s="193"/>
      <c r="G727" s="202"/>
      <c r="H727" s="193"/>
      <c r="I727" s="202"/>
      <c r="J727" s="193"/>
      <c r="K727" s="202"/>
      <c r="L727" s="193"/>
      <c r="M727" s="193"/>
      <c r="N727" s="202"/>
      <c r="O727" s="193"/>
      <c r="P727" s="193"/>
      <c r="Q727" s="193"/>
      <c r="R727" s="193"/>
      <c r="S727" s="193"/>
      <c r="T727" s="193"/>
      <c r="U727" s="193"/>
      <c r="V727" s="193"/>
      <c r="W727" s="193"/>
      <c r="X727" s="193"/>
      <c r="Y727" s="193"/>
      <c r="Z727" s="193"/>
      <c r="AA727" s="193"/>
      <c r="AB727" s="193"/>
      <c r="AC727" s="193"/>
      <c r="AD727" s="193"/>
      <c r="AE727" s="193"/>
      <c r="AF727" s="193"/>
    </row>
    <row r="728" spans="1:32" x14ac:dyDescent="0.25">
      <c r="A728" s="193"/>
      <c r="B728" s="193"/>
      <c r="C728" s="193"/>
      <c r="D728" s="202"/>
      <c r="E728" s="193"/>
      <c r="F728" s="193"/>
      <c r="G728" s="202"/>
      <c r="H728" s="193"/>
      <c r="I728" s="202"/>
      <c r="J728" s="193"/>
      <c r="K728" s="202"/>
      <c r="L728" s="193"/>
      <c r="M728" s="193"/>
      <c r="N728" s="202"/>
      <c r="O728" s="193"/>
      <c r="P728" s="193"/>
      <c r="Q728" s="193"/>
      <c r="R728" s="193"/>
      <c r="S728" s="193"/>
      <c r="T728" s="193"/>
      <c r="U728" s="193"/>
      <c r="V728" s="193"/>
      <c r="W728" s="193"/>
      <c r="X728" s="193"/>
      <c r="Y728" s="193"/>
      <c r="Z728" s="193"/>
      <c r="AA728" s="193"/>
      <c r="AB728" s="193"/>
      <c r="AC728" s="193"/>
      <c r="AD728" s="193"/>
      <c r="AE728" s="193"/>
      <c r="AF728" s="193"/>
    </row>
    <row r="729" spans="1:32" x14ac:dyDescent="0.25">
      <c r="A729" s="193"/>
      <c r="B729" s="193"/>
      <c r="C729" s="193"/>
      <c r="D729" s="202"/>
      <c r="E729" s="193"/>
      <c r="F729" s="193"/>
      <c r="G729" s="202"/>
      <c r="H729" s="193"/>
      <c r="I729" s="202"/>
      <c r="J729" s="193"/>
      <c r="K729" s="202"/>
      <c r="L729" s="193"/>
      <c r="M729" s="193"/>
      <c r="N729" s="202"/>
      <c r="O729" s="193"/>
      <c r="P729" s="193"/>
      <c r="Q729" s="193"/>
      <c r="R729" s="193"/>
      <c r="S729" s="193"/>
      <c r="T729" s="193"/>
      <c r="U729" s="193"/>
      <c r="V729" s="193"/>
      <c r="W729" s="193"/>
      <c r="X729" s="193"/>
      <c r="Y729" s="193"/>
      <c r="Z729" s="193"/>
      <c r="AA729" s="193"/>
      <c r="AB729" s="193"/>
      <c r="AC729" s="193"/>
      <c r="AD729" s="193"/>
      <c r="AE729" s="193"/>
      <c r="AF729" s="193"/>
    </row>
    <row r="730" spans="1:32" x14ac:dyDescent="0.25">
      <c r="A730" s="193"/>
      <c r="B730" s="193"/>
      <c r="C730" s="193"/>
      <c r="D730" s="202"/>
      <c r="E730" s="193"/>
      <c r="F730" s="193"/>
      <c r="G730" s="202"/>
      <c r="H730" s="193"/>
      <c r="I730" s="202"/>
      <c r="J730" s="193"/>
      <c r="K730" s="202"/>
      <c r="L730" s="193"/>
      <c r="M730" s="193"/>
      <c r="N730" s="202"/>
      <c r="O730" s="193"/>
      <c r="P730" s="193"/>
      <c r="Q730" s="193"/>
      <c r="R730" s="193"/>
      <c r="S730" s="193"/>
      <c r="T730" s="193"/>
      <c r="U730" s="193"/>
      <c r="V730" s="193"/>
      <c r="W730" s="193"/>
      <c r="X730" s="193"/>
      <c r="Y730" s="193"/>
      <c r="Z730" s="193"/>
      <c r="AA730" s="193"/>
      <c r="AB730" s="193"/>
      <c r="AC730" s="193"/>
      <c r="AD730" s="193"/>
      <c r="AE730" s="193"/>
      <c r="AF730" s="193"/>
    </row>
    <row r="731" spans="1:32" x14ac:dyDescent="0.25">
      <c r="A731" s="193"/>
      <c r="B731" s="193"/>
      <c r="C731" s="193"/>
      <c r="D731" s="202"/>
      <c r="E731" s="193"/>
      <c r="F731" s="193"/>
      <c r="G731" s="202"/>
      <c r="H731" s="193"/>
      <c r="I731" s="202"/>
      <c r="J731" s="193"/>
      <c r="K731" s="202"/>
      <c r="L731" s="193"/>
      <c r="M731" s="193"/>
      <c r="N731" s="202"/>
      <c r="O731" s="193"/>
      <c r="P731" s="193"/>
      <c r="Q731" s="193"/>
      <c r="R731" s="193"/>
      <c r="S731" s="193"/>
      <c r="T731" s="193"/>
      <c r="U731" s="193"/>
      <c r="V731" s="193"/>
      <c r="W731" s="193"/>
      <c r="X731" s="193"/>
      <c r="Y731" s="193"/>
      <c r="Z731" s="193"/>
      <c r="AA731" s="193"/>
      <c r="AB731" s="193"/>
      <c r="AC731" s="193"/>
      <c r="AD731" s="193"/>
      <c r="AE731" s="193"/>
      <c r="AF731" s="193"/>
    </row>
    <row r="732" spans="1:32" x14ac:dyDescent="0.25">
      <c r="A732" s="193"/>
      <c r="B732" s="193"/>
      <c r="C732" s="193"/>
      <c r="D732" s="202"/>
      <c r="E732" s="193"/>
      <c r="F732" s="193"/>
      <c r="G732" s="202"/>
      <c r="H732" s="193"/>
      <c r="I732" s="202"/>
      <c r="J732" s="193"/>
      <c r="K732" s="202"/>
      <c r="L732" s="193"/>
      <c r="M732" s="193"/>
      <c r="N732" s="202"/>
      <c r="O732" s="193"/>
      <c r="P732" s="193"/>
      <c r="Q732" s="193"/>
      <c r="R732" s="193"/>
      <c r="S732" s="193"/>
      <c r="T732" s="193"/>
      <c r="U732" s="193"/>
      <c r="V732" s="193"/>
      <c r="W732" s="193"/>
      <c r="X732" s="193"/>
      <c r="Y732" s="193"/>
      <c r="Z732" s="193"/>
      <c r="AA732" s="193"/>
      <c r="AB732" s="193"/>
      <c r="AC732" s="193"/>
      <c r="AD732" s="193"/>
      <c r="AE732" s="193"/>
      <c r="AF732" s="193"/>
    </row>
    <row r="733" spans="1:32" x14ac:dyDescent="0.25">
      <c r="A733" s="193"/>
      <c r="B733" s="193"/>
      <c r="C733" s="193"/>
      <c r="D733" s="202"/>
      <c r="E733" s="193"/>
      <c r="F733" s="193"/>
      <c r="G733" s="202"/>
      <c r="H733" s="193"/>
      <c r="I733" s="202"/>
      <c r="J733" s="193"/>
      <c r="K733" s="202"/>
      <c r="L733" s="193"/>
      <c r="M733" s="193"/>
      <c r="N733" s="202"/>
      <c r="O733" s="193"/>
      <c r="P733" s="193"/>
      <c r="Q733" s="193"/>
      <c r="R733" s="193"/>
      <c r="S733" s="193"/>
      <c r="T733" s="193"/>
      <c r="U733" s="193"/>
      <c r="V733" s="193"/>
      <c r="W733" s="193"/>
      <c r="X733" s="193"/>
      <c r="Y733" s="193"/>
      <c r="Z733" s="193"/>
      <c r="AA733" s="193"/>
      <c r="AB733" s="193"/>
      <c r="AC733" s="193"/>
      <c r="AD733" s="193"/>
      <c r="AE733" s="193"/>
      <c r="AF733" s="193"/>
    </row>
    <row r="734" spans="1:32" x14ac:dyDescent="0.25">
      <c r="A734" s="193"/>
      <c r="B734" s="193"/>
      <c r="C734" s="193"/>
      <c r="D734" s="202"/>
      <c r="E734" s="193"/>
      <c r="F734" s="193"/>
      <c r="G734" s="202"/>
      <c r="H734" s="193"/>
      <c r="I734" s="202"/>
      <c r="J734" s="193"/>
      <c r="K734" s="202"/>
      <c r="L734" s="193"/>
      <c r="M734" s="193"/>
      <c r="N734" s="202"/>
      <c r="O734" s="193"/>
      <c r="P734" s="193"/>
      <c r="Q734" s="193"/>
      <c r="R734" s="193"/>
      <c r="S734" s="193"/>
      <c r="T734" s="193"/>
      <c r="U734" s="193"/>
      <c r="V734" s="193"/>
      <c r="W734" s="193"/>
      <c r="X734" s="193"/>
      <c r="Y734" s="193"/>
      <c r="Z734" s="193"/>
      <c r="AA734" s="193"/>
      <c r="AB734" s="193"/>
      <c r="AC734" s="193"/>
      <c r="AD734" s="193"/>
      <c r="AE734" s="193"/>
      <c r="AF734" s="193"/>
    </row>
    <row r="735" spans="1:32" x14ac:dyDescent="0.25">
      <c r="A735" s="193"/>
      <c r="B735" s="193"/>
      <c r="C735" s="193"/>
      <c r="D735" s="202"/>
      <c r="E735" s="193"/>
      <c r="F735" s="193"/>
      <c r="G735" s="202"/>
      <c r="H735" s="193"/>
      <c r="I735" s="202"/>
      <c r="J735" s="193"/>
      <c r="K735" s="202"/>
      <c r="L735" s="193"/>
      <c r="M735" s="193"/>
      <c r="N735" s="202"/>
      <c r="O735" s="193"/>
      <c r="P735" s="193"/>
      <c r="Q735" s="193"/>
      <c r="R735" s="193"/>
      <c r="S735" s="193"/>
      <c r="T735" s="193"/>
      <c r="U735" s="193"/>
      <c r="V735" s="193"/>
      <c r="W735" s="193"/>
      <c r="X735" s="193"/>
      <c r="Y735" s="193"/>
      <c r="Z735" s="193"/>
      <c r="AA735" s="193"/>
      <c r="AB735" s="193"/>
      <c r="AC735" s="193"/>
      <c r="AD735" s="193"/>
      <c r="AE735" s="193"/>
      <c r="AF735" s="193"/>
    </row>
    <row r="736" spans="1:32" x14ac:dyDescent="0.25">
      <c r="A736" s="193"/>
      <c r="B736" s="193"/>
      <c r="C736" s="193"/>
      <c r="D736" s="202"/>
      <c r="E736" s="193"/>
      <c r="F736" s="193"/>
      <c r="G736" s="202"/>
      <c r="H736" s="193"/>
      <c r="I736" s="202"/>
      <c r="J736" s="193"/>
      <c r="K736" s="202"/>
      <c r="L736" s="193"/>
      <c r="M736" s="193"/>
      <c r="N736" s="202"/>
      <c r="O736" s="193"/>
      <c r="P736" s="193"/>
      <c r="Q736" s="193"/>
      <c r="R736" s="193"/>
      <c r="S736" s="193"/>
      <c r="T736" s="193"/>
      <c r="U736" s="193"/>
      <c r="V736" s="193"/>
      <c r="W736" s="193"/>
      <c r="X736" s="193"/>
      <c r="Y736" s="193"/>
      <c r="Z736" s="193"/>
      <c r="AA736" s="193"/>
      <c r="AB736" s="193"/>
      <c r="AC736" s="193"/>
      <c r="AD736" s="193"/>
      <c r="AE736" s="193"/>
      <c r="AF736" s="193"/>
    </row>
    <row r="737" spans="1:32" x14ac:dyDescent="0.25">
      <c r="A737" s="193"/>
      <c r="B737" s="193"/>
      <c r="C737" s="193"/>
      <c r="D737" s="202"/>
      <c r="E737" s="193"/>
      <c r="F737" s="193"/>
      <c r="G737" s="202"/>
      <c r="H737" s="193"/>
      <c r="I737" s="202"/>
      <c r="J737" s="193"/>
      <c r="K737" s="202"/>
      <c r="L737" s="193"/>
      <c r="M737" s="193"/>
      <c r="N737" s="202"/>
      <c r="O737" s="193"/>
      <c r="P737" s="193"/>
      <c r="Q737" s="193"/>
      <c r="R737" s="193"/>
      <c r="S737" s="193"/>
      <c r="T737" s="193"/>
      <c r="U737" s="193"/>
      <c r="V737" s="193"/>
      <c r="W737" s="193"/>
      <c r="X737" s="193"/>
      <c r="Y737" s="193"/>
      <c r="Z737" s="193"/>
      <c r="AA737" s="193"/>
      <c r="AB737" s="193"/>
      <c r="AC737" s="193"/>
      <c r="AD737" s="193"/>
      <c r="AE737" s="193"/>
      <c r="AF737" s="193"/>
    </row>
    <row r="738" spans="1:32" x14ac:dyDescent="0.25">
      <c r="A738" s="193"/>
      <c r="B738" s="193"/>
      <c r="C738" s="193"/>
      <c r="D738" s="202"/>
      <c r="E738" s="193"/>
      <c r="F738" s="193"/>
      <c r="G738" s="202"/>
      <c r="H738" s="193"/>
      <c r="I738" s="202"/>
      <c r="J738" s="193"/>
      <c r="K738" s="202"/>
      <c r="L738" s="193"/>
      <c r="M738" s="193"/>
      <c r="N738" s="202"/>
      <c r="O738" s="193"/>
      <c r="P738" s="193"/>
      <c r="Q738" s="193"/>
      <c r="R738" s="193"/>
      <c r="S738" s="193"/>
      <c r="T738" s="193"/>
      <c r="U738" s="193"/>
      <c r="V738" s="193"/>
      <c r="W738" s="193"/>
      <c r="X738" s="193"/>
      <c r="Y738" s="193"/>
      <c r="Z738" s="193"/>
      <c r="AA738" s="193"/>
      <c r="AB738" s="193"/>
      <c r="AC738" s="193"/>
      <c r="AD738" s="193"/>
      <c r="AE738" s="193"/>
      <c r="AF738" s="193"/>
    </row>
    <row r="739" spans="1:32" x14ac:dyDescent="0.25">
      <c r="A739" s="193"/>
      <c r="B739" s="193"/>
      <c r="C739" s="193"/>
      <c r="D739" s="202"/>
      <c r="E739" s="193"/>
      <c r="F739" s="193"/>
      <c r="G739" s="202"/>
      <c r="H739" s="193"/>
      <c r="I739" s="202"/>
      <c r="J739" s="193"/>
      <c r="K739" s="202"/>
      <c r="L739" s="193"/>
      <c r="M739" s="193"/>
      <c r="N739" s="202"/>
      <c r="O739" s="193"/>
      <c r="P739" s="193"/>
      <c r="Q739" s="193"/>
      <c r="R739" s="193"/>
      <c r="S739" s="193"/>
      <c r="T739" s="193"/>
      <c r="U739" s="193"/>
      <c r="V739" s="193"/>
      <c r="W739" s="193"/>
      <c r="X739" s="193"/>
      <c r="Y739" s="193"/>
      <c r="Z739" s="193"/>
      <c r="AA739" s="193"/>
      <c r="AB739" s="193"/>
      <c r="AC739" s="193"/>
      <c r="AD739" s="193"/>
      <c r="AE739" s="193"/>
      <c r="AF739" s="193"/>
    </row>
    <row r="740" spans="1:32" x14ac:dyDescent="0.25">
      <c r="A740" s="193"/>
      <c r="B740" s="193"/>
      <c r="C740" s="193"/>
      <c r="D740" s="202"/>
      <c r="E740" s="193"/>
      <c r="F740" s="193"/>
      <c r="G740" s="202"/>
      <c r="H740" s="193"/>
      <c r="I740" s="202"/>
      <c r="J740" s="193"/>
      <c r="K740" s="202"/>
      <c r="L740" s="193"/>
      <c r="M740" s="193"/>
      <c r="N740" s="202"/>
      <c r="O740" s="193"/>
      <c r="P740" s="193"/>
      <c r="Q740" s="193"/>
      <c r="R740" s="193"/>
      <c r="S740" s="193"/>
      <c r="T740" s="193"/>
      <c r="U740" s="193"/>
      <c r="V740" s="193"/>
      <c r="W740" s="193"/>
      <c r="X740" s="193"/>
      <c r="Y740" s="193"/>
      <c r="Z740" s="193"/>
      <c r="AA740" s="193"/>
      <c r="AB740" s="193"/>
      <c r="AC740" s="193"/>
      <c r="AD740" s="193"/>
      <c r="AE740" s="193"/>
      <c r="AF740" s="193"/>
    </row>
    <row r="741" spans="1:32" x14ac:dyDescent="0.25">
      <c r="A741" s="193"/>
      <c r="B741" s="193"/>
      <c r="C741" s="193"/>
      <c r="D741" s="202"/>
      <c r="E741" s="193"/>
      <c r="F741" s="193"/>
      <c r="G741" s="202"/>
      <c r="H741" s="193"/>
      <c r="I741" s="202"/>
      <c r="J741" s="193"/>
      <c r="K741" s="202"/>
      <c r="L741" s="193"/>
      <c r="M741" s="193"/>
      <c r="N741" s="202"/>
      <c r="O741" s="193"/>
      <c r="P741" s="193"/>
      <c r="Q741" s="193"/>
      <c r="R741" s="193"/>
      <c r="S741" s="193"/>
      <c r="T741" s="193"/>
      <c r="U741" s="193"/>
      <c r="V741" s="193"/>
      <c r="W741" s="193"/>
      <c r="X741" s="193"/>
      <c r="Y741" s="193"/>
      <c r="Z741" s="193"/>
      <c r="AA741" s="193"/>
      <c r="AB741" s="193"/>
      <c r="AC741" s="193"/>
      <c r="AD741" s="193"/>
      <c r="AE741" s="193"/>
      <c r="AF741" s="193"/>
    </row>
    <row r="742" spans="1:32" x14ac:dyDescent="0.25">
      <c r="A742" s="193"/>
      <c r="B742" s="193"/>
      <c r="C742" s="193"/>
      <c r="D742" s="202"/>
      <c r="E742" s="193"/>
      <c r="F742" s="193"/>
      <c r="G742" s="202"/>
      <c r="H742" s="193"/>
      <c r="I742" s="202"/>
      <c r="J742" s="193"/>
      <c r="K742" s="202"/>
      <c r="L742" s="193"/>
      <c r="M742" s="193"/>
      <c r="N742" s="202"/>
      <c r="O742" s="193"/>
      <c r="P742" s="193"/>
      <c r="Q742" s="193"/>
      <c r="R742" s="193"/>
      <c r="S742" s="193"/>
      <c r="T742" s="193"/>
      <c r="U742" s="193"/>
      <c r="V742" s="193"/>
      <c r="W742" s="193"/>
      <c r="X742" s="193"/>
      <c r="Y742" s="193"/>
      <c r="Z742" s="193"/>
      <c r="AA742" s="193"/>
      <c r="AB742" s="193"/>
      <c r="AC742" s="193"/>
      <c r="AD742" s="193"/>
      <c r="AE742" s="193"/>
      <c r="AF742" s="193"/>
    </row>
    <row r="743" spans="1:32" x14ac:dyDescent="0.25">
      <c r="A743" s="193"/>
      <c r="B743" s="193"/>
      <c r="C743" s="193"/>
      <c r="D743" s="202"/>
      <c r="E743" s="193"/>
      <c r="F743" s="193"/>
      <c r="G743" s="202"/>
      <c r="H743" s="193"/>
      <c r="I743" s="202"/>
      <c r="J743" s="193"/>
      <c r="K743" s="202"/>
      <c r="L743" s="193"/>
      <c r="M743" s="193"/>
      <c r="N743" s="202"/>
      <c r="O743" s="193"/>
      <c r="P743" s="193"/>
      <c r="Q743" s="193"/>
      <c r="R743" s="193"/>
      <c r="S743" s="193"/>
      <c r="T743" s="193"/>
      <c r="U743" s="193"/>
      <c r="V743" s="193"/>
      <c r="W743" s="193"/>
      <c r="X743" s="193"/>
      <c r="Y743" s="193"/>
      <c r="Z743" s="193"/>
      <c r="AA743" s="193"/>
      <c r="AB743" s="193"/>
      <c r="AC743" s="193"/>
      <c r="AD743" s="193"/>
      <c r="AE743" s="193"/>
      <c r="AF743" s="193"/>
    </row>
    <row r="744" spans="1:32" x14ac:dyDescent="0.25">
      <c r="A744" s="193"/>
      <c r="B744" s="193"/>
      <c r="C744" s="193"/>
      <c r="D744" s="202"/>
      <c r="E744" s="193"/>
      <c r="F744" s="193"/>
      <c r="G744" s="202"/>
      <c r="H744" s="193"/>
      <c r="I744" s="202"/>
      <c r="J744" s="193"/>
      <c r="K744" s="202"/>
      <c r="L744" s="193"/>
      <c r="M744" s="193"/>
      <c r="N744" s="202"/>
      <c r="O744" s="193"/>
      <c r="P744" s="193"/>
      <c r="Q744" s="193"/>
      <c r="R744" s="193"/>
      <c r="S744" s="193"/>
      <c r="T744" s="193"/>
      <c r="U744" s="193"/>
      <c r="V744" s="193"/>
      <c r="W744" s="193"/>
      <c r="X744" s="193"/>
      <c r="Y744" s="193"/>
      <c r="Z744" s="193"/>
      <c r="AA744" s="193"/>
      <c r="AB744" s="193"/>
      <c r="AC744" s="193"/>
      <c r="AD744" s="193"/>
      <c r="AE744" s="193"/>
      <c r="AF744" s="193"/>
    </row>
    <row r="745" spans="1:32" x14ac:dyDescent="0.25">
      <c r="A745" s="193"/>
      <c r="B745" s="193"/>
      <c r="C745" s="193"/>
      <c r="D745" s="202"/>
      <c r="E745" s="193"/>
      <c r="F745" s="193"/>
      <c r="G745" s="202"/>
      <c r="H745" s="193"/>
      <c r="I745" s="202"/>
      <c r="J745" s="193"/>
      <c r="K745" s="202"/>
      <c r="L745" s="193"/>
      <c r="M745" s="193"/>
      <c r="N745" s="202"/>
      <c r="O745" s="193"/>
      <c r="P745" s="193"/>
      <c r="Q745" s="193"/>
      <c r="R745" s="193"/>
      <c r="S745" s="193"/>
      <c r="T745" s="193"/>
      <c r="U745" s="193"/>
      <c r="V745" s="193"/>
      <c r="W745" s="193"/>
      <c r="X745" s="193"/>
      <c r="Y745" s="193"/>
      <c r="Z745" s="193"/>
      <c r="AA745" s="193"/>
      <c r="AB745" s="193"/>
      <c r="AC745" s="193"/>
      <c r="AD745" s="193"/>
      <c r="AE745" s="193"/>
      <c r="AF745" s="193"/>
    </row>
    <row r="746" spans="1:32" x14ac:dyDescent="0.25">
      <c r="A746" s="193"/>
      <c r="B746" s="193"/>
      <c r="C746" s="193"/>
      <c r="D746" s="202"/>
      <c r="E746" s="193"/>
      <c r="F746" s="193"/>
      <c r="G746" s="202"/>
      <c r="H746" s="193"/>
      <c r="I746" s="202"/>
      <c r="J746" s="193"/>
      <c r="K746" s="202"/>
      <c r="L746" s="193"/>
      <c r="M746" s="193"/>
      <c r="N746" s="202"/>
      <c r="O746" s="193"/>
      <c r="P746" s="193"/>
      <c r="Q746" s="193"/>
      <c r="R746" s="193"/>
      <c r="S746" s="193"/>
      <c r="T746" s="193"/>
      <c r="U746" s="193"/>
      <c r="V746" s="193"/>
      <c r="W746" s="193"/>
      <c r="X746" s="193"/>
      <c r="Y746" s="193"/>
      <c r="Z746" s="193"/>
      <c r="AA746" s="193"/>
      <c r="AB746" s="193"/>
      <c r="AC746" s="193"/>
      <c r="AD746" s="193"/>
      <c r="AE746" s="193"/>
      <c r="AF746" s="193"/>
    </row>
    <row r="747" spans="1:32" x14ac:dyDescent="0.25">
      <c r="A747" s="193"/>
      <c r="B747" s="193"/>
      <c r="C747" s="193"/>
      <c r="D747" s="202"/>
      <c r="E747" s="193"/>
      <c r="F747" s="193"/>
      <c r="G747" s="202"/>
      <c r="H747" s="193"/>
      <c r="I747" s="202"/>
      <c r="J747" s="193"/>
      <c r="K747" s="202"/>
      <c r="L747" s="193"/>
      <c r="M747" s="193"/>
      <c r="N747" s="202"/>
      <c r="O747" s="193"/>
      <c r="P747" s="193"/>
      <c r="Q747" s="193"/>
      <c r="R747" s="193"/>
      <c r="S747" s="193"/>
      <c r="T747" s="193"/>
      <c r="U747" s="193"/>
      <c r="V747" s="193"/>
      <c r="W747" s="193"/>
      <c r="X747" s="193"/>
      <c r="Y747" s="193"/>
      <c r="Z747" s="193"/>
      <c r="AA747" s="193"/>
      <c r="AB747" s="193"/>
      <c r="AC747" s="193"/>
      <c r="AD747" s="193"/>
      <c r="AE747" s="193"/>
      <c r="AF747" s="193"/>
    </row>
    <row r="748" spans="1:32" x14ac:dyDescent="0.25">
      <c r="A748" s="193"/>
      <c r="B748" s="193"/>
      <c r="C748" s="193"/>
      <c r="D748" s="202"/>
      <c r="E748" s="193"/>
      <c r="F748" s="193"/>
      <c r="G748" s="202"/>
      <c r="H748" s="193"/>
      <c r="I748" s="202"/>
      <c r="J748" s="193"/>
      <c r="K748" s="202"/>
      <c r="L748" s="193"/>
      <c r="M748" s="193"/>
      <c r="N748" s="202"/>
      <c r="O748" s="193"/>
      <c r="P748" s="193"/>
      <c r="Q748" s="193"/>
      <c r="R748" s="193"/>
      <c r="S748" s="193"/>
      <c r="T748" s="193"/>
      <c r="U748" s="193"/>
      <c r="V748" s="193"/>
      <c r="W748" s="193"/>
      <c r="X748" s="193"/>
      <c r="Y748" s="193"/>
      <c r="Z748" s="193"/>
      <c r="AA748" s="193"/>
      <c r="AB748" s="193"/>
      <c r="AC748" s="193"/>
      <c r="AD748" s="193"/>
      <c r="AE748" s="193"/>
      <c r="AF748" s="193"/>
    </row>
    <row r="749" spans="1:32" x14ac:dyDescent="0.25">
      <c r="A749" s="193"/>
      <c r="B749" s="193"/>
      <c r="C749" s="193"/>
      <c r="D749" s="202"/>
      <c r="E749" s="193"/>
      <c r="F749" s="193"/>
      <c r="G749" s="202"/>
      <c r="H749" s="193"/>
      <c r="I749" s="202"/>
      <c r="J749" s="193"/>
      <c r="K749" s="202"/>
      <c r="L749" s="193"/>
      <c r="M749" s="193"/>
      <c r="N749" s="202"/>
      <c r="O749" s="193"/>
      <c r="P749" s="193"/>
      <c r="Q749" s="193"/>
      <c r="R749" s="193"/>
      <c r="S749" s="193"/>
      <c r="T749" s="193"/>
      <c r="U749" s="193"/>
      <c r="V749" s="193"/>
      <c r="W749" s="193"/>
      <c r="X749" s="193"/>
      <c r="Y749" s="193"/>
      <c r="Z749" s="193"/>
      <c r="AA749" s="193"/>
      <c r="AB749" s="193"/>
      <c r="AC749" s="193"/>
      <c r="AD749" s="193"/>
      <c r="AE749" s="193"/>
      <c r="AF749" s="193"/>
    </row>
    <row r="750" spans="1:32" x14ac:dyDescent="0.25">
      <c r="A750" s="193"/>
      <c r="B750" s="193"/>
      <c r="C750" s="193"/>
      <c r="D750" s="202"/>
      <c r="E750" s="193"/>
      <c r="F750" s="193"/>
      <c r="G750" s="202"/>
      <c r="H750" s="193"/>
      <c r="I750" s="202"/>
      <c r="J750" s="193"/>
      <c r="K750" s="202"/>
      <c r="L750" s="193"/>
      <c r="M750" s="193"/>
      <c r="N750" s="202"/>
      <c r="O750" s="193"/>
      <c r="P750" s="193"/>
      <c r="Q750" s="193"/>
      <c r="R750" s="193"/>
      <c r="S750" s="193"/>
      <c r="T750" s="193"/>
      <c r="U750" s="193"/>
      <c r="V750" s="193"/>
      <c r="W750" s="193"/>
      <c r="X750" s="193"/>
      <c r="Y750" s="193"/>
      <c r="Z750" s="193"/>
      <c r="AA750" s="193"/>
      <c r="AB750" s="193"/>
      <c r="AC750" s="193"/>
      <c r="AD750" s="193"/>
      <c r="AE750" s="193"/>
      <c r="AF750" s="193"/>
    </row>
    <row r="751" spans="1:32" x14ac:dyDescent="0.25">
      <c r="A751" s="193"/>
      <c r="B751" s="193"/>
      <c r="C751" s="193"/>
      <c r="D751" s="202"/>
      <c r="E751" s="193"/>
      <c r="F751" s="193"/>
      <c r="G751" s="202"/>
      <c r="H751" s="193"/>
      <c r="I751" s="202"/>
      <c r="J751" s="193"/>
      <c r="K751" s="202"/>
      <c r="L751" s="193"/>
      <c r="M751" s="193"/>
      <c r="N751" s="202"/>
      <c r="O751" s="193"/>
      <c r="P751" s="193"/>
      <c r="Q751" s="193"/>
      <c r="R751" s="193"/>
      <c r="S751" s="193"/>
      <c r="T751" s="193"/>
      <c r="U751" s="193"/>
      <c r="V751" s="193"/>
      <c r="W751" s="193"/>
      <c r="X751" s="193"/>
      <c r="Y751" s="193"/>
      <c r="Z751" s="193"/>
      <c r="AA751" s="193"/>
      <c r="AB751" s="193"/>
      <c r="AC751" s="193"/>
      <c r="AD751" s="193"/>
      <c r="AE751" s="193"/>
      <c r="AF751" s="193"/>
    </row>
    <row r="752" spans="1:32" x14ac:dyDescent="0.25">
      <c r="A752" s="193"/>
      <c r="B752" s="193"/>
      <c r="C752" s="193"/>
      <c r="D752" s="202"/>
      <c r="E752" s="193"/>
      <c r="F752" s="193"/>
      <c r="G752" s="202"/>
      <c r="H752" s="193"/>
      <c r="I752" s="202"/>
      <c r="J752" s="193"/>
      <c r="K752" s="202"/>
      <c r="L752" s="193"/>
      <c r="M752" s="193"/>
      <c r="N752" s="202"/>
      <c r="O752" s="193"/>
      <c r="P752" s="193"/>
      <c r="Q752" s="193"/>
      <c r="R752" s="193"/>
      <c r="S752" s="193"/>
      <c r="T752" s="193"/>
      <c r="U752" s="193"/>
      <c r="V752" s="193"/>
      <c r="W752" s="193"/>
      <c r="X752" s="193"/>
      <c r="Y752" s="193"/>
      <c r="Z752" s="193"/>
      <c r="AA752" s="193"/>
      <c r="AB752" s="193"/>
      <c r="AC752" s="193"/>
      <c r="AD752" s="193"/>
      <c r="AE752" s="193"/>
      <c r="AF752" s="193"/>
    </row>
    <row r="753" spans="1:32" x14ac:dyDescent="0.25">
      <c r="A753" s="193"/>
      <c r="B753" s="193"/>
      <c r="C753" s="193"/>
      <c r="D753" s="202"/>
      <c r="E753" s="193"/>
      <c r="F753" s="193"/>
      <c r="G753" s="202"/>
      <c r="H753" s="193"/>
      <c r="I753" s="202"/>
      <c r="J753" s="193"/>
      <c r="K753" s="202"/>
      <c r="L753" s="193"/>
      <c r="M753" s="193"/>
      <c r="N753" s="202"/>
      <c r="O753" s="193"/>
      <c r="P753" s="193"/>
      <c r="Q753" s="193"/>
      <c r="R753" s="193"/>
      <c r="S753" s="193"/>
      <c r="T753" s="193"/>
      <c r="U753" s="193"/>
      <c r="V753" s="193"/>
      <c r="W753" s="193"/>
      <c r="X753" s="193"/>
      <c r="Y753" s="193"/>
      <c r="Z753" s="193"/>
      <c r="AA753" s="193"/>
      <c r="AB753" s="193"/>
      <c r="AC753" s="193"/>
      <c r="AD753" s="193"/>
      <c r="AE753" s="193"/>
      <c r="AF753" s="193"/>
    </row>
    <row r="754" spans="1:32" x14ac:dyDescent="0.25">
      <c r="A754" s="193"/>
      <c r="B754" s="193"/>
      <c r="C754" s="193"/>
      <c r="D754" s="202"/>
      <c r="E754" s="193"/>
      <c r="F754" s="193"/>
      <c r="G754" s="202"/>
      <c r="H754" s="193"/>
      <c r="I754" s="202"/>
      <c r="J754" s="193"/>
      <c r="K754" s="202"/>
      <c r="L754" s="193"/>
      <c r="M754" s="193"/>
      <c r="N754" s="202"/>
      <c r="O754" s="193"/>
      <c r="P754" s="193"/>
      <c r="Q754" s="193"/>
      <c r="R754" s="193"/>
      <c r="S754" s="193"/>
      <c r="T754" s="193"/>
      <c r="U754" s="193"/>
      <c r="V754" s="193"/>
      <c r="W754" s="193"/>
      <c r="X754" s="193"/>
      <c r="Y754" s="193"/>
      <c r="Z754" s="193"/>
      <c r="AA754" s="193"/>
      <c r="AB754" s="193"/>
      <c r="AC754" s="193"/>
      <c r="AD754" s="193"/>
      <c r="AE754" s="193"/>
      <c r="AF754" s="193"/>
    </row>
    <row r="755" spans="1:32" x14ac:dyDescent="0.25">
      <c r="A755" s="193"/>
      <c r="B755" s="193"/>
      <c r="C755" s="193"/>
      <c r="D755" s="202"/>
      <c r="E755" s="193"/>
      <c r="F755" s="193"/>
      <c r="G755" s="202"/>
      <c r="H755" s="193"/>
      <c r="I755" s="202"/>
      <c r="J755" s="193"/>
      <c r="K755" s="202"/>
      <c r="L755" s="193"/>
      <c r="M755" s="193"/>
      <c r="N755" s="202"/>
      <c r="O755" s="193"/>
      <c r="P755" s="193"/>
      <c r="Q755" s="193"/>
      <c r="R755" s="193"/>
      <c r="S755" s="193"/>
      <c r="T755" s="193"/>
      <c r="U755" s="193"/>
      <c r="V755" s="193"/>
      <c r="W755" s="193"/>
      <c r="X755" s="193"/>
      <c r="Y755" s="193"/>
      <c r="Z755" s="193"/>
      <c r="AA755" s="193"/>
      <c r="AB755" s="193"/>
      <c r="AC755" s="193"/>
      <c r="AD755" s="193"/>
      <c r="AE755" s="193"/>
      <c r="AF755" s="193"/>
    </row>
    <row r="756" spans="1:32" x14ac:dyDescent="0.25">
      <c r="A756" s="193"/>
      <c r="B756" s="193"/>
      <c r="C756" s="193"/>
      <c r="D756" s="202"/>
      <c r="E756" s="193"/>
      <c r="F756" s="193"/>
      <c r="G756" s="202"/>
      <c r="H756" s="193"/>
      <c r="I756" s="202"/>
      <c r="J756" s="193"/>
      <c r="K756" s="202"/>
      <c r="L756" s="193"/>
      <c r="M756" s="193"/>
      <c r="N756" s="202"/>
      <c r="O756" s="193"/>
      <c r="P756" s="193"/>
      <c r="Q756" s="193"/>
      <c r="R756" s="193"/>
      <c r="S756" s="193"/>
      <c r="T756" s="193"/>
      <c r="U756" s="193"/>
      <c r="V756" s="193"/>
      <c r="W756" s="193"/>
      <c r="X756" s="193"/>
      <c r="Y756" s="193"/>
      <c r="Z756" s="193"/>
      <c r="AA756" s="193"/>
      <c r="AB756" s="193"/>
      <c r="AC756" s="193"/>
      <c r="AD756" s="193"/>
      <c r="AE756" s="193"/>
      <c r="AF756" s="193"/>
    </row>
    <row r="757" spans="1:32" x14ac:dyDescent="0.25">
      <c r="A757" s="193"/>
      <c r="B757" s="193"/>
      <c r="C757" s="193"/>
      <c r="D757" s="202"/>
      <c r="E757" s="193"/>
      <c r="F757" s="193"/>
      <c r="G757" s="202"/>
      <c r="H757" s="193"/>
      <c r="I757" s="202"/>
      <c r="J757" s="193"/>
      <c r="K757" s="202"/>
      <c r="L757" s="193"/>
      <c r="M757" s="193"/>
      <c r="N757" s="202"/>
      <c r="O757" s="193"/>
      <c r="P757" s="193"/>
      <c r="Q757" s="193"/>
      <c r="R757" s="193"/>
      <c r="S757" s="193"/>
      <c r="T757" s="193"/>
      <c r="U757" s="193"/>
      <c r="V757" s="193"/>
      <c r="W757" s="193"/>
      <c r="X757" s="193"/>
      <c r="Y757" s="193"/>
      <c r="Z757" s="193"/>
      <c r="AA757" s="193"/>
      <c r="AB757" s="193"/>
      <c r="AC757" s="193"/>
      <c r="AD757" s="193"/>
      <c r="AE757" s="193"/>
      <c r="AF757" s="193"/>
    </row>
    <row r="758" spans="1:32" x14ac:dyDescent="0.25">
      <c r="A758" s="193"/>
      <c r="B758" s="193"/>
      <c r="C758" s="193"/>
      <c r="D758" s="202"/>
      <c r="E758" s="193"/>
      <c r="F758" s="193"/>
      <c r="G758" s="202"/>
      <c r="H758" s="193"/>
      <c r="I758" s="202"/>
      <c r="J758" s="193"/>
      <c r="K758" s="202"/>
      <c r="L758" s="193"/>
      <c r="M758" s="193"/>
      <c r="N758" s="202"/>
      <c r="O758" s="193"/>
      <c r="P758" s="193"/>
      <c r="Q758" s="193"/>
      <c r="R758" s="193"/>
      <c r="S758" s="193"/>
      <c r="T758" s="193"/>
      <c r="U758" s="193"/>
      <c r="V758" s="193"/>
      <c r="W758" s="193"/>
      <c r="X758" s="193"/>
      <c r="Y758" s="193"/>
      <c r="Z758" s="193"/>
      <c r="AA758" s="193"/>
      <c r="AB758" s="193"/>
      <c r="AC758" s="193"/>
      <c r="AD758" s="193"/>
      <c r="AE758" s="193"/>
      <c r="AF758" s="193"/>
    </row>
    <row r="759" spans="1:32" x14ac:dyDescent="0.25">
      <c r="A759" s="193"/>
      <c r="B759" s="193"/>
      <c r="C759" s="193"/>
      <c r="D759" s="202"/>
      <c r="E759" s="193"/>
      <c r="F759" s="193"/>
      <c r="G759" s="202"/>
      <c r="H759" s="193"/>
      <c r="I759" s="202"/>
      <c r="J759" s="193"/>
      <c r="K759" s="202"/>
      <c r="L759" s="193"/>
      <c r="M759" s="193"/>
      <c r="N759" s="202"/>
      <c r="O759" s="193"/>
      <c r="P759" s="193"/>
      <c r="Q759" s="193"/>
      <c r="R759" s="193"/>
      <c r="S759" s="193"/>
      <c r="T759" s="193"/>
      <c r="U759" s="193"/>
      <c r="V759" s="193"/>
      <c r="W759" s="193"/>
      <c r="X759" s="193"/>
      <c r="Y759" s="193"/>
      <c r="Z759" s="193"/>
      <c r="AA759" s="193"/>
      <c r="AB759" s="193"/>
      <c r="AC759" s="193"/>
      <c r="AD759" s="193"/>
      <c r="AE759" s="193"/>
      <c r="AF759" s="193"/>
    </row>
    <row r="760" spans="1:32" x14ac:dyDescent="0.25">
      <c r="A760" s="193"/>
      <c r="B760" s="193"/>
      <c r="C760" s="193"/>
      <c r="D760" s="202"/>
      <c r="E760" s="193"/>
      <c r="F760" s="193"/>
      <c r="G760" s="202"/>
      <c r="H760" s="193"/>
      <c r="I760" s="202"/>
      <c r="J760" s="193"/>
      <c r="K760" s="202"/>
      <c r="L760" s="193"/>
      <c r="M760" s="193"/>
      <c r="N760" s="202"/>
      <c r="O760" s="193"/>
      <c r="P760" s="193"/>
      <c r="Q760" s="193"/>
      <c r="R760" s="193"/>
      <c r="S760" s="193"/>
      <c r="T760" s="193"/>
      <c r="U760" s="193"/>
      <c r="V760" s="193"/>
      <c r="W760" s="193"/>
      <c r="X760" s="193"/>
      <c r="Y760" s="193"/>
      <c r="Z760" s="193"/>
      <c r="AA760" s="193"/>
      <c r="AB760" s="193"/>
      <c r="AC760" s="193"/>
      <c r="AD760" s="193"/>
      <c r="AE760" s="193"/>
      <c r="AF760" s="193"/>
    </row>
    <row r="761" spans="1:32" x14ac:dyDescent="0.25">
      <c r="A761" s="193"/>
      <c r="B761" s="193"/>
      <c r="C761" s="193"/>
      <c r="D761" s="202"/>
      <c r="E761" s="193"/>
      <c r="F761" s="193"/>
      <c r="G761" s="202"/>
      <c r="H761" s="193"/>
      <c r="I761" s="202"/>
      <c r="J761" s="193"/>
      <c r="K761" s="202"/>
      <c r="L761" s="193"/>
      <c r="M761" s="193"/>
      <c r="N761" s="202"/>
      <c r="O761" s="193"/>
      <c r="P761" s="193"/>
      <c r="Q761" s="193"/>
      <c r="R761" s="193"/>
      <c r="S761" s="193"/>
      <c r="T761" s="193"/>
      <c r="U761" s="193"/>
      <c r="V761" s="193"/>
      <c r="W761" s="193"/>
      <c r="X761" s="193"/>
      <c r="Y761" s="193"/>
      <c r="Z761" s="193"/>
      <c r="AA761" s="193"/>
      <c r="AB761" s="193"/>
      <c r="AC761" s="193"/>
      <c r="AD761" s="193"/>
      <c r="AE761" s="193"/>
      <c r="AF761" s="193"/>
    </row>
    <row r="762" spans="1:32" x14ac:dyDescent="0.25">
      <c r="A762" s="193"/>
      <c r="B762" s="193"/>
      <c r="C762" s="193"/>
      <c r="D762" s="202"/>
      <c r="E762" s="193"/>
      <c r="F762" s="193"/>
      <c r="G762" s="202"/>
      <c r="H762" s="193"/>
      <c r="I762" s="202"/>
      <c r="J762" s="193"/>
      <c r="K762" s="202"/>
      <c r="L762" s="193"/>
      <c r="M762" s="193"/>
      <c r="N762" s="202"/>
      <c r="O762" s="193"/>
      <c r="P762" s="193"/>
      <c r="Q762" s="193"/>
      <c r="R762" s="193"/>
      <c r="S762" s="193"/>
      <c r="T762" s="193"/>
      <c r="U762" s="193"/>
      <c r="V762" s="193"/>
      <c r="W762" s="193"/>
      <c r="X762" s="193"/>
      <c r="Y762" s="193"/>
      <c r="Z762" s="193"/>
      <c r="AA762" s="193"/>
      <c r="AB762" s="193"/>
      <c r="AC762" s="193"/>
      <c r="AD762" s="193"/>
      <c r="AE762" s="193"/>
      <c r="AF762" s="193"/>
    </row>
    <row r="763" spans="1:32" x14ac:dyDescent="0.25">
      <c r="A763" s="193"/>
      <c r="B763" s="193"/>
      <c r="C763" s="193"/>
      <c r="D763" s="202"/>
      <c r="E763" s="193"/>
      <c r="F763" s="193"/>
      <c r="G763" s="202"/>
      <c r="H763" s="193"/>
      <c r="I763" s="202"/>
      <c r="J763" s="193"/>
      <c r="K763" s="202"/>
      <c r="L763" s="193"/>
      <c r="M763" s="193"/>
      <c r="N763" s="202"/>
      <c r="O763" s="193"/>
      <c r="P763" s="193"/>
      <c r="Q763" s="193"/>
      <c r="R763" s="193"/>
      <c r="S763" s="193"/>
      <c r="T763" s="193"/>
      <c r="U763" s="193"/>
      <c r="V763" s="193"/>
      <c r="W763" s="193"/>
      <c r="X763" s="193"/>
      <c r="Y763" s="193"/>
      <c r="Z763" s="193"/>
      <c r="AA763" s="193"/>
      <c r="AB763" s="193"/>
      <c r="AC763" s="193"/>
      <c r="AD763" s="193"/>
      <c r="AE763" s="193"/>
      <c r="AF763" s="193"/>
    </row>
    <row r="764" spans="1:32" x14ac:dyDescent="0.25">
      <c r="A764" s="193"/>
      <c r="B764" s="193"/>
      <c r="C764" s="193"/>
      <c r="D764" s="202"/>
      <c r="E764" s="193"/>
      <c r="F764" s="193"/>
      <c r="G764" s="202"/>
      <c r="H764" s="193"/>
      <c r="I764" s="202"/>
      <c r="J764" s="193"/>
      <c r="K764" s="202"/>
      <c r="L764" s="193"/>
      <c r="M764" s="193"/>
      <c r="N764" s="202"/>
      <c r="O764" s="193"/>
      <c r="P764" s="193"/>
      <c r="Q764" s="193"/>
      <c r="R764" s="193"/>
      <c r="S764" s="193"/>
      <c r="T764" s="193"/>
      <c r="U764" s="193"/>
      <c r="V764" s="193"/>
      <c r="W764" s="193"/>
      <c r="X764" s="193"/>
      <c r="Y764" s="193"/>
      <c r="Z764" s="193"/>
      <c r="AA764" s="193"/>
      <c r="AB764" s="193"/>
      <c r="AC764" s="193"/>
      <c r="AD764" s="193"/>
      <c r="AE764" s="193"/>
      <c r="AF764" s="193"/>
    </row>
    <row r="765" spans="1:32" x14ac:dyDescent="0.25">
      <c r="A765" s="193"/>
      <c r="B765" s="193"/>
      <c r="C765" s="193"/>
      <c r="D765" s="202"/>
      <c r="E765" s="193"/>
      <c r="F765" s="193"/>
      <c r="G765" s="202"/>
      <c r="H765" s="193"/>
      <c r="I765" s="202"/>
      <c r="J765" s="193"/>
      <c r="K765" s="202"/>
      <c r="L765" s="193"/>
      <c r="M765" s="193"/>
      <c r="N765" s="202"/>
      <c r="O765" s="193"/>
      <c r="P765" s="193"/>
      <c r="Q765" s="193"/>
      <c r="R765" s="193"/>
      <c r="S765" s="193"/>
      <c r="T765" s="193"/>
      <c r="U765" s="193"/>
      <c r="V765" s="193"/>
      <c r="W765" s="193"/>
      <c r="X765" s="193"/>
      <c r="Y765" s="193"/>
      <c r="Z765" s="193"/>
      <c r="AA765" s="193"/>
      <c r="AB765" s="193"/>
      <c r="AC765" s="193"/>
      <c r="AD765" s="193"/>
      <c r="AE765" s="193"/>
      <c r="AF765" s="193"/>
    </row>
    <row r="766" spans="1:32" x14ac:dyDescent="0.25">
      <c r="A766" s="193"/>
      <c r="B766" s="193"/>
      <c r="C766" s="193"/>
      <c r="D766" s="202"/>
      <c r="E766" s="193"/>
      <c r="F766" s="193"/>
      <c r="G766" s="202"/>
      <c r="H766" s="193"/>
      <c r="I766" s="202"/>
      <c r="J766" s="193"/>
      <c r="K766" s="202"/>
      <c r="L766" s="193"/>
      <c r="M766" s="193"/>
      <c r="N766" s="202"/>
      <c r="O766" s="193"/>
      <c r="P766" s="193"/>
      <c r="Q766" s="193"/>
      <c r="R766" s="193"/>
      <c r="S766" s="193"/>
      <c r="T766" s="193"/>
      <c r="U766" s="193"/>
      <c r="V766" s="193"/>
      <c r="W766" s="193"/>
      <c r="X766" s="193"/>
      <c r="Y766" s="193"/>
      <c r="Z766" s="193"/>
      <c r="AA766" s="193"/>
      <c r="AB766" s="193"/>
      <c r="AC766" s="193"/>
      <c r="AD766" s="193"/>
      <c r="AE766" s="193"/>
      <c r="AF766" s="193"/>
    </row>
    <row r="767" spans="1:32" x14ac:dyDescent="0.25">
      <c r="A767" s="193"/>
      <c r="B767" s="193"/>
      <c r="C767" s="193"/>
      <c r="D767" s="202"/>
      <c r="E767" s="193"/>
      <c r="F767" s="193"/>
      <c r="G767" s="202"/>
      <c r="H767" s="193"/>
      <c r="I767" s="202"/>
      <c r="J767" s="193"/>
      <c r="K767" s="202"/>
      <c r="L767" s="193"/>
      <c r="M767" s="193"/>
      <c r="N767" s="202"/>
      <c r="O767" s="193"/>
      <c r="P767" s="193"/>
      <c r="Q767" s="193"/>
      <c r="R767" s="193"/>
      <c r="S767" s="193"/>
      <c r="T767" s="193"/>
      <c r="U767" s="193"/>
      <c r="V767" s="193"/>
      <c r="W767" s="193"/>
      <c r="X767" s="193"/>
      <c r="Y767" s="193"/>
      <c r="Z767" s="193"/>
      <c r="AA767" s="193"/>
      <c r="AB767" s="193"/>
      <c r="AC767" s="193"/>
      <c r="AD767" s="193"/>
      <c r="AE767" s="193"/>
      <c r="AF767" s="193"/>
    </row>
    <row r="768" spans="1:32" x14ac:dyDescent="0.25">
      <c r="A768" s="193"/>
      <c r="B768" s="193"/>
      <c r="C768" s="193"/>
      <c r="D768" s="202"/>
      <c r="E768" s="193"/>
      <c r="F768" s="193"/>
      <c r="G768" s="202"/>
      <c r="H768" s="193"/>
      <c r="I768" s="202"/>
      <c r="J768" s="193"/>
      <c r="K768" s="202"/>
      <c r="L768" s="193"/>
      <c r="M768" s="193"/>
      <c r="N768" s="202"/>
      <c r="O768" s="193"/>
      <c r="P768" s="193"/>
      <c r="Q768" s="193"/>
      <c r="R768" s="193"/>
      <c r="S768" s="193"/>
      <c r="T768" s="193"/>
      <c r="U768" s="193"/>
      <c r="V768" s="193"/>
      <c r="W768" s="193"/>
      <c r="X768" s="193"/>
      <c r="Y768" s="193"/>
      <c r="Z768" s="193"/>
      <c r="AA768" s="193"/>
      <c r="AB768" s="193"/>
      <c r="AC768" s="193"/>
      <c r="AD768" s="193"/>
      <c r="AE768" s="193"/>
      <c r="AF768" s="193"/>
    </row>
    <row r="769" spans="1:32" x14ac:dyDescent="0.25">
      <c r="A769" s="193"/>
      <c r="B769" s="193"/>
      <c r="C769" s="193"/>
      <c r="D769" s="202"/>
      <c r="E769" s="193"/>
      <c r="F769" s="193"/>
      <c r="G769" s="202"/>
      <c r="H769" s="193"/>
      <c r="I769" s="202"/>
      <c r="J769" s="193"/>
      <c r="K769" s="202"/>
      <c r="L769" s="193"/>
      <c r="M769" s="193"/>
      <c r="N769" s="202"/>
      <c r="O769" s="193"/>
      <c r="P769" s="193"/>
      <c r="Q769" s="193"/>
      <c r="R769" s="193"/>
      <c r="S769" s="193"/>
      <c r="T769" s="193"/>
      <c r="U769" s="193"/>
      <c r="V769" s="193"/>
      <c r="W769" s="193"/>
      <c r="X769" s="193"/>
      <c r="Y769" s="193"/>
      <c r="Z769" s="193"/>
      <c r="AA769" s="193"/>
      <c r="AB769" s="193"/>
      <c r="AC769" s="193"/>
      <c r="AD769" s="193"/>
      <c r="AE769" s="193"/>
      <c r="AF769" s="193"/>
    </row>
    <row r="770" spans="1:32" x14ac:dyDescent="0.25">
      <c r="A770" s="193"/>
      <c r="B770" s="193"/>
      <c r="C770" s="193"/>
      <c r="D770" s="202"/>
      <c r="E770" s="193"/>
      <c r="F770" s="193"/>
      <c r="G770" s="202"/>
      <c r="H770" s="193"/>
      <c r="I770" s="202"/>
      <c r="J770" s="193"/>
      <c r="K770" s="202"/>
      <c r="L770" s="193"/>
      <c r="M770" s="193"/>
      <c r="N770" s="202"/>
      <c r="O770" s="193"/>
      <c r="P770" s="193"/>
      <c r="Q770" s="193"/>
      <c r="R770" s="193"/>
      <c r="S770" s="193"/>
      <c r="T770" s="193"/>
      <c r="U770" s="193"/>
      <c r="V770" s="193"/>
      <c r="W770" s="193"/>
      <c r="X770" s="193"/>
      <c r="Y770" s="193"/>
      <c r="Z770" s="193"/>
      <c r="AA770" s="193"/>
      <c r="AB770" s="193"/>
      <c r="AC770" s="193"/>
      <c r="AD770" s="193"/>
      <c r="AE770" s="193"/>
      <c r="AF770" s="193"/>
    </row>
    <row r="771" spans="1:32" x14ac:dyDescent="0.25">
      <c r="A771" s="193"/>
      <c r="B771" s="193"/>
      <c r="C771" s="193"/>
      <c r="D771" s="202"/>
      <c r="E771" s="193"/>
      <c r="F771" s="193"/>
      <c r="G771" s="202"/>
      <c r="H771" s="193"/>
      <c r="I771" s="202"/>
      <c r="J771" s="193"/>
      <c r="K771" s="202"/>
      <c r="L771" s="193"/>
      <c r="M771" s="193"/>
      <c r="N771" s="202"/>
      <c r="O771" s="193"/>
      <c r="P771" s="193"/>
      <c r="Q771" s="193"/>
      <c r="R771" s="193"/>
      <c r="S771" s="193"/>
      <c r="T771" s="193"/>
      <c r="U771" s="193"/>
      <c r="V771" s="193"/>
      <c r="W771" s="193"/>
      <c r="X771" s="193"/>
      <c r="Y771" s="193"/>
      <c r="Z771" s="193"/>
      <c r="AA771" s="193"/>
      <c r="AB771" s="193"/>
      <c r="AC771" s="193"/>
      <c r="AD771" s="193"/>
      <c r="AE771" s="193"/>
      <c r="AF771" s="193"/>
    </row>
    <row r="772" spans="1:32" x14ac:dyDescent="0.25">
      <c r="A772" s="193"/>
      <c r="B772" s="193"/>
      <c r="C772" s="193"/>
      <c r="D772" s="202"/>
      <c r="E772" s="193"/>
      <c r="F772" s="193"/>
      <c r="G772" s="202"/>
      <c r="H772" s="193"/>
      <c r="I772" s="202"/>
      <c r="J772" s="193"/>
      <c r="K772" s="202"/>
      <c r="L772" s="193"/>
      <c r="M772" s="193"/>
      <c r="N772" s="202"/>
      <c r="O772" s="193"/>
      <c r="P772" s="193"/>
      <c r="Q772" s="193"/>
      <c r="R772" s="193"/>
      <c r="S772" s="193"/>
      <c r="T772" s="193"/>
      <c r="U772" s="193"/>
      <c r="V772" s="193"/>
      <c r="W772" s="193"/>
      <c r="X772" s="193"/>
      <c r="Y772" s="193"/>
      <c r="Z772" s="193"/>
      <c r="AA772" s="193"/>
      <c r="AB772" s="193"/>
      <c r="AC772" s="193"/>
      <c r="AD772" s="193"/>
      <c r="AE772" s="193"/>
      <c r="AF772" s="193"/>
    </row>
    <row r="773" spans="1:32" x14ac:dyDescent="0.25">
      <c r="A773" s="193"/>
      <c r="B773" s="193"/>
      <c r="C773" s="193"/>
      <c r="D773" s="202"/>
      <c r="E773" s="193"/>
      <c r="F773" s="193"/>
      <c r="G773" s="202"/>
      <c r="H773" s="193"/>
      <c r="I773" s="202"/>
      <c r="J773" s="193"/>
      <c r="K773" s="202"/>
      <c r="L773" s="193"/>
      <c r="M773" s="193"/>
      <c r="N773" s="202"/>
      <c r="O773" s="193"/>
      <c r="P773" s="193"/>
      <c r="Q773" s="193"/>
      <c r="R773" s="193"/>
      <c r="S773" s="193"/>
      <c r="T773" s="193"/>
      <c r="U773" s="193"/>
      <c r="V773" s="193"/>
      <c r="W773" s="193"/>
      <c r="X773" s="193"/>
      <c r="Y773" s="193"/>
      <c r="Z773" s="193"/>
      <c r="AA773" s="193"/>
      <c r="AB773" s="193"/>
      <c r="AC773" s="193"/>
      <c r="AD773" s="193"/>
      <c r="AE773" s="193"/>
      <c r="AF773" s="193"/>
    </row>
    <row r="774" spans="1:32" x14ac:dyDescent="0.25">
      <c r="A774" s="193"/>
      <c r="B774" s="193"/>
      <c r="C774" s="193"/>
      <c r="D774" s="202"/>
      <c r="E774" s="193"/>
      <c r="F774" s="193"/>
      <c r="G774" s="202"/>
      <c r="H774" s="193"/>
      <c r="I774" s="202"/>
      <c r="J774" s="193"/>
      <c r="K774" s="202"/>
      <c r="L774" s="193"/>
      <c r="M774" s="193"/>
      <c r="N774" s="202"/>
      <c r="O774" s="193"/>
      <c r="P774" s="193"/>
      <c r="Q774" s="193"/>
      <c r="R774" s="193"/>
      <c r="S774" s="193"/>
      <c r="T774" s="193"/>
      <c r="U774" s="193"/>
      <c r="V774" s="193"/>
      <c r="W774" s="193"/>
      <c r="X774" s="193"/>
      <c r="Y774" s="193"/>
      <c r="Z774" s="193"/>
      <c r="AA774" s="193"/>
      <c r="AB774" s="193"/>
      <c r="AC774" s="193"/>
      <c r="AD774" s="193"/>
      <c r="AE774" s="193"/>
      <c r="AF774" s="193"/>
    </row>
    <row r="775" spans="1:32" x14ac:dyDescent="0.25">
      <c r="A775" s="193"/>
      <c r="B775" s="193"/>
      <c r="C775" s="193"/>
      <c r="D775" s="202"/>
      <c r="E775" s="193"/>
      <c r="F775" s="193"/>
      <c r="G775" s="202"/>
      <c r="H775" s="193"/>
      <c r="I775" s="202"/>
      <c r="J775" s="193"/>
      <c r="K775" s="202"/>
      <c r="L775" s="193"/>
      <c r="M775" s="193"/>
      <c r="N775" s="202"/>
      <c r="O775" s="193"/>
      <c r="P775" s="193"/>
      <c r="Q775" s="193"/>
      <c r="R775" s="193"/>
      <c r="S775" s="193"/>
      <c r="T775" s="193"/>
      <c r="U775" s="193"/>
      <c r="V775" s="193"/>
      <c r="W775" s="193"/>
      <c r="X775" s="193"/>
      <c r="Y775" s="193"/>
      <c r="Z775" s="193"/>
      <c r="AA775" s="193"/>
      <c r="AB775" s="193"/>
      <c r="AC775" s="193"/>
      <c r="AD775" s="193"/>
      <c r="AE775" s="193"/>
      <c r="AF775" s="193"/>
    </row>
    <row r="776" spans="1:32" x14ac:dyDescent="0.25">
      <c r="A776" s="193"/>
      <c r="B776" s="193"/>
      <c r="C776" s="193"/>
      <c r="D776" s="202"/>
      <c r="E776" s="193"/>
      <c r="F776" s="193"/>
      <c r="G776" s="202"/>
      <c r="H776" s="193"/>
      <c r="I776" s="202"/>
      <c r="J776" s="193"/>
      <c r="K776" s="202"/>
      <c r="L776" s="193"/>
      <c r="M776" s="193"/>
      <c r="N776" s="202"/>
      <c r="O776" s="193"/>
      <c r="P776" s="193"/>
      <c r="Q776" s="193"/>
      <c r="R776" s="193"/>
      <c r="S776" s="193"/>
      <c r="T776" s="193"/>
      <c r="U776" s="193"/>
      <c r="V776" s="193"/>
      <c r="W776" s="193"/>
      <c r="X776" s="193"/>
      <c r="Y776" s="193"/>
      <c r="Z776" s="193"/>
      <c r="AA776" s="193"/>
      <c r="AB776" s="193"/>
      <c r="AC776" s="193"/>
      <c r="AD776" s="193"/>
      <c r="AE776" s="193"/>
      <c r="AF776" s="193"/>
    </row>
    <row r="777" spans="1:32" x14ac:dyDescent="0.25">
      <c r="A777" s="193"/>
      <c r="B777" s="193"/>
      <c r="C777" s="193"/>
      <c r="D777" s="202"/>
      <c r="E777" s="193"/>
      <c r="F777" s="193"/>
      <c r="G777" s="202"/>
      <c r="H777" s="193"/>
      <c r="I777" s="202"/>
      <c r="J777" s="193"/>
      <c r="K777" s="202"/>
      <c r="L777" s="193"/>
      <c r="M777" s="193"/>
      <c r="N777" s="202"/>
      <c r="O777" s="193"/>
      <c r="P777" s="193"/>
      <c r="Q777" s="193"/>
      <c r="R777" s="193"/>
      <c r="S777" s="193"/>
      <c r="T777" s="193"/>
      <c r="U777" s="193"/>
      <c r="V777" s="193"/>
      <c r="W777" s="193"/>
      <c r="X777" s="193"/>
      <c r="Y777" s="193"/>
      <c r="Z777" s="193"/>
      <c r="AA777" s="193"/>
      <c r="AB777" s="193"/>
      <c r="AC777" s="193"/>
      <c r="AD777" s="193"/>
      <c r="AE777" s="193"/>
      <c r="AF777" s="193"/>
    </row>
    <row r="778" spans="1:32" x14ac:dyDescent="0.25">
      <c r="A778" s="193"/>
      <c r="B778" s="193"/>
      <c r="C778" s="193"/>
      <c r="D778" s="202"/>
      <c r="E778" s="193"/>
      <c r="F778" s="193"/>
      <c r="G778" s="202"/>
      <c r="H778" s="193"/>
      <c r="I778" s="202"/>
      <c r="J778" s="193"/>
      <c r="K778" s="202"/>
      <c r="L778" s="193"/>
      <c r="M778" s="193"/>
      <c r="N778" s="202"/>
      <c r="O778" s="193"/>
      <c r="P778" s="193"/>
      <c r="Q778" s="193"/>
      <c r="R778" s="193"/>
      <c r="S778" s="193"/>
      <c r="T778" s="193"/>
      <c r="U778" s="193"/>
      <c r="V778" s="193"/>
      <c r="W778" s="193"/>
      <c r="X778" s="193"/>
      <c r="Y778" s="193"/>
      <c r="Z778" s="193"/>
      <c r="AA778" s="193"/>
      <c r="AB778" s="193"/>
      <c r="AC778" s="193"/>
      <c r="AD778" s="193"/>
      <c r="AE778" s="193"/>
      <c r="AF778" s="193"/>
    </row>
    <row r="779" spans="1:32" x14ac:dyDescent="0.25">
      <c r="A779" s="193"/>
      <c r="B779" s="193"/>
      <c r="C779" s="193"/>
      <c r="D779" s="202"/>
      <c r="E779" s="193"/>
      <c r="F779" s="193"/>
      <c r="G779" s="202"/>
      <c r="H779" s="193"/>
      <c r="I779" s="202"/>
      <c r="J779" s="193"/>
      <c r="K779" s="202"/>
      <c r="L779" s="193"/>
      <c r="M779" s="193"/>
      <c r="N779" s="202"/>
      <c r="O779" s="193"/>
      <c r="P779" s="193"/>
      <c r="Q779" s="193"/>
      <c r="R779" s="193"/>
      <c r="S779" s="193"/>
      <c r="T779" s="193"/>
      <c r="U779" s="193"/>
      <c r="V779" s="193"/>
      <c r="W779" s="193"/>
      <c r="X779" s="193"/>
      <c r="Y779" s="193"/>
      <c r="Z779" s="193"/>
      <c r="AA779" s="193"/>
      <c r="AB779" s="193"/>
      <c r="AC779" s="193"/>
      <c r="AD779" s="193"/>
      <c r="AE779" s="193"/>
      <c r="AF779" s="193"/>
    </row>
    <row r="780" spans="1:32" x14ac:dyDescent="0.25">
      <c r="A780" s="193"/>
      <c r="B780" s="193"/>
      <c r="C780" s="193"/>
      <c r="D780" s="202"/>
      <c r="E780" s="193"/>
      <c r="F780" s="193"/>
      <c r="G780" s="202"/>
      <c r="H780" s="193"/>
      <c r="I780" s="202"/>
      <c r="J780" s="193"/>
      <c r="K780" s="202"/>
      <c r="L780" s="193"/>
      <c r="M780" s="193"/>
      <c r="N780" s="202"/>
      <c r="O780" s="193"/>
      <c r="P780" s="193"/>
      <c r="Q780" s="193"/>
      <c r="R780" s="193"/>
      <c r="S780" s="193"/>
      <c r="T780" s="193"/>
      <c r="U780" s="193"/>
      <c r="V780" s="193"/>
      <c r="W780" s="193"/>
      <c r="X780" s="193"/>
      <c r="Y780" s="193"/>
      <c r="Z780" s="193"/>
      <c r="AA780" s="193"/>
      <c r="AB780" s="193"/>
      <c r="AC780" s="193"/>
      <c r="AD780" s="193"/>
      <c r="AE780" s="193"/>
      <c r="AF780" s="193"/>
    </row>
    <row r="781" spans="1:32" x14ac:dyDescent="0.25">
      <c r="A781" s="193"/>
      <c r="B781" s="193"/>
      <c r="C781" s="193"/>
      <c r="D781" s="202"/>
      <c r="E781" s="193"/>
      <c r="F781" s="193"/>
      <c r="G781" s="202"/>
      <c r="H781" s="193"/>
      <c r="I781" s="202"/>
      <c r="J781" s="193"/>
      <c r="K781" s="202"/>
      <c r="L781" s="193"/>
      <c r="M781" s="193"/>
      <c r="N781" s="202"/>
      <c r="O781" s="193"/>
      <c r="P781" s="193"/>
      <c r="Q781" s="193"/>
      <c r="R781" s="193"/>
      <c r="S781" s="193"/>
      <c r="T781" s="193"/>
      <c r="U781" s="193"/>
      <c r="V781" s="193"/>
      <c r="W781" s="193"/>
      <c r="X781" s="193"/>
      <c r="Y781" s="193"/>
      <c r="Z781" s="193"/>
      <c r="AA781" s="193"/>
      <c r="AB781" s="193"/>
      <c r="AC781" s="193"/>
      <c r="AD781" s="193"/>
      <c r="AE781" s="193"/>
      <c r="AF781" s="193"/>
    </row>
    <row r="782" spans="1:32" x14ac:dyDescent="0.25">
      <c r="A782" s="193"/>
      <c r="B782" s="193"/>
      <c r="C782" s="193"/>
      <c r="D782" s="202"/>
      <c r="E782" s="193"/>
      <c r="F782" s="193"/>
      <c r="G782" s="202"/>
      <c r="H782" s="193"/>
      <c r="I782" s="202"/>
      <c r="J782" s="193"/>
      <c r="K782" s="202"/>
      <c r="L782" s="193"/>
      <c r="M782" s="193"/>
      <c r="N782" s="202"/>
      <c r="O782" s="193"/>
      <c r="P782" s="193"/>
      <c r="Q782" s="193"/>
      <c r="R782" s="193"/>
      <c r="S782" s="193"/>
      <c r="T782" s="193"/>
      <c r="U782" s="193"/>
      <c r="V782" s="193"/>
      <c r="W782" s="193"/>
      <c r="X782" s="193"/>
      <c r="Y782" s="193"/>
      <c r="Z782" s="193"/>
      <c r="AA782" s="193"/>
      <c r="AB782" s="193"/>
      <c r="AC782" s="193"/>
      <c r="AD782" s="193"/>
      <c r="AE782" s="193"/>
      <c r="AF782" s="193"/>
    </row>
    <row r="783" spans="1:32" x14ac:dyDescent="0.25">
      <c r="A783" s="193"/>
      <c r="B783" s="193"/>
      <c r="C783" s="193"/>
      <c r="D783" s="202"/>
      <c r="E783" s="193"/>
      <c r="F783" s="193"/>
      <c r="G783" s="202"/>
      <c r="H783" s="193"/>
      <c r="I783" s="202"/>
      <c r="J783" s="193"/>
      <c r="K783" s="202"/>
      <c r="L783" s="193"/>
      <c r="M783" s="193"/>
      <c r="N783" s="202"/>
      <c r="O783" s="193"/>
      <c r="P783" s="193"/>
      <c r="Q783" s="193"/>
      <c r="R783" s="193"/>
      <c r="S783" s="193"/>
      <c r="T783" s="193"/>
      <c r="U783" s="193"/>
      <c r="V783" s="193"/>
      <c r="W783" s="193"/>
      <c r="X783" s="193"/>
      <c r="Y783" s="193"/>
      <c r="Z783" s="193"/>
      <c r="AA783" s="193"/>
      <c r="AB783" s="193"/>
      <c r="AC783" s="193"/>
      <c r="AD783" s="193"/>
      <c r="AE783" s="193"/>
      <c r="AF783" s="193"/>
    </row>
    <row r="784" spans="1:32" x14ac:dyDescent="0.25">
      <c r="A784" s="193"/>
      <c r="B784" s="193"/>
      <c r="C784" s="193"/>
      <c r="D784" s="202"/>
      <c r="E784" s="193"/>
      <c r="F784" s="193"/>
      <c r="G784" s="202"/>
      <c r="H784" s="193"/>
      <c r="I784" s="202"/>
      <c r="J784" s="193"/>
      <c r="K784" s="202"/>
      <c r="L784" s="193"/>
      <c r="M784" s="193"/>
      <c r="N784" s="202"/>
      <c r="O784" s="193"/>
      <c r="P784" s="193"/>
      <c r="Q784" s="193"/>
      <c r="R784" s="193"/>
      <c r="S784" s="193"/>
      <c r="T784" s="193"/>
      <c r="U784" s="193"/>
      <c r="V784" s="193"/>
      <c r="W784" s="193"/>
      <c r="X784" s="193"/>
      <c r="Y784" s="193"/>
      <c r="Z784" s="193"/>
      <c r="AA784" s="193"/>
      <c r="AB784" s="193"/>
      <c r="AC784" s="193"/>
      <c r="AD784" s="193"/>
      <c r="AE784" s="193"/>
      <c r="AF784" s="193"/>
    </row>
    <row r="785" spans="1:32" x14ac:dyDescent="0.25">
      <c r="A785" s="193"/>
      <c r="B785" s="193"/>
      <c r="C785" s="193"/>
      <c r="D785" s="202"/>
      <c r="E785" s="193"/>
      <c r="F785" s="193"/>
      <c r="G785" s="202"/>
      <c r="H785" s="193"/>
      <c r="I785" s="202"/>
      <c r="J785" s="193"/>
      <c r="K785" s="202"/>
      <c r="L785" s="193"/>
      <c r="M785" s="193"/>
      <c r="N785" s="202"/>
      <c r="O785" s="193"/>
      <c r="P785" s="193"/>
      <c r="Q785" s="193"/>
      <c r="R785" s="193"/>
      <c r="S785" s="193"/>
      <c r="T785" s="193"/>
      <c r="U785" s="193"/>
      <c r="V785" s="193"/>
      <c r="W785" s="193"/>
      <c r="X785" s="193"/>
      <c r="Y785" s="193"/>
      <c r="Z785" s="193"/>
      <c r="AA785" s="193"/>
      <c r="AB785" s="193"/>
      <c r="AC785" s="193"/>
      <c r="AD785" s="193"/>
      <c r="AE785" s="193"/>
      <c r="AF785" s="193"/>
    </row>
    <row r="786" spans="1:32" x14ac:dyDescent="0.25">
      <c r="A786" s="193"/>
      <c r="B786" s="193"/>
      <c r="C786" s="193"/>
      <c r="D786" s="202"/>
      <c r="E786" s="193"/>
      <c r="F786" s="193"/>
      <c r="G786" s="202"/>
      <c r="H786" s="193"/>
      <c r="I786" s="202"/>
      <c r="J786" s="193"/>
      <c r="K786" s="202"/>
      <c r="L786" s="193"/>
      <c r="M786" s="193"/>
      <c r="N786" s="202"/>
      <c r="O786" s="193"/>
      <c r="P786" s="193"/>
      <c r="Q786" s="193"/>
      <c r="R786" s="193"/>
      <c r="S786" s="193"/>
      <c r="T786" s="193"/>
      <c r="U786" s="193"/>
      <c r="V786" s="193"/>
      <c r="W786" s="193"/>
      <c r="X786" s="193"/>
      <c r="Y786" s="193"/>
      <c r="Z786" s="193"/>
      <c r="AA786" s="193"/>
      <c r="AB786" s="193"/>
      <c r="AC786" s="193"/>
      <c r="AD786" s="193"/>
      <c r="AE786" s="193"/>
      <c r="AF786" s="193"/>
    </row>
    <row r="787" spans="1:32" x14ac:dyDescent="0.25">
      <c r="A787" s="193"/>
      <c r="B787" s="193"/>
      <c r="C787" s="193"/>
      <c r="D787" s="202"/>
      <c r="E787" s="193"/>
      <c r="F787" s="193"/>
      <c r="G787" s="202"/>
      <c r="H787" s="193"/>
      <c r="I787" s="202"/>
      <c r="J787" s="193"/>
      <c r="K787" s="202"/>
      <c r="L787" s="193"/>
      <c r="M787" s="193"/>
      <c r="N787" s="202"/>
      <c r="O787" s="193"/>
      <c r="P787" s="193"/>
      <c r="Q787" s="193"/>
      <c r="R787" s="193"/>
      <c r="S787" s="193"/>
      <c r="T787" s="193"/>
      <c r="U787" s="193"/>
      <c r="V787" s="193"/>
      <c r="W787" s="193"/>
      <c r="X787" s="193"/>
      <c r="Y787" s="193"/>
      <c r="Z787" s="193"/>
      <c r="AA787" s="193"/>
      <c r="AB787" s="193"/>
      <c r="AC787" s="193"/>
      <c r="AD787" s="193"/>
      <c r="AE787" s="193"/>
      <c r="AF787" s="193"/>
    </row>
    <row r="788" spans="1:32" x14ac:dyDescent="0.25">
      <c r="A788" s="193"/>
      <c r="B788" s="193"/>
      <c r="C788" s="193"/>
      <c r="D788" s="202"/>
      <c r="E788" s="193"/>
      <c r="F788" s="193"/>
      <c r="G788" s="202"/>
      <c r="H788" s="193"/>
      <c r="I788" s="202"/>
      <c r="J788" s="193"/>
      <c r="K788" s="202"/>
      <c r="L788" s="193"/>
      <c r="M788" s="193"/>
      <c r="N788" s="202"/>
      <c r="O788" s="193"/>
      <c r="P788" s="193"/>
      <c r="Q788" s="193"/>
      <c r="R788" s="193"/>
      <c r="S788" s="193"/>
      <c r="T788" s="193"/>
      <c r="U788" s="193"/>
      <c r="V788" s="193"/>
      <c r="W788" s="193"/>
      <c r="X788" s="193"/>
      <c r="Y788" s="193"/>
      <c r="Z788" s="193"/>
      <c r="AA788" s="193"/>
      <c r="AB788" s="193"/>
      <c r="AC788" s="193"/>
      <c r="AD788" s="193"/>
      <c r="AE788" s="193"/>
      <c r="AF788" s="193"/>
    </row>
    <row r="789" spans="1:32" x14ac:dyDescent="0.25">
      <c r="A789" s="193"/>
      <c r="B789" s="193"/>
      <c r="C789" s="193"/>
      <c r="D789" s="202"/>
      <c r="E789" s="193"/>
      <c r="F789" s="193"/>
      <c r="G789" s="202"/>
      <c r="H789" s="193"/>
      <c r="I789" s="202"/>
      <c r="J789" s="193"/>
      <c r="K789" s="202"/>
      <c r="L789" s="193"/>
      <c r="M789" s="193"/>
      <c r="N789" s="202"/>
      <c r="O789" s="193"/>
      <c r="P789" s="193"/>
      <c r="Q789" s="193"/>
      <c r="R789" s="193"/>
      <c r="S789" s="193"/>
      <c r="T789" s="193"/>
      <c r="U789" s="193"/>
      <c r="V789" s="193"/>
      <c r="W789" s="193"/>
      <c r="X789" s="193"/>
      <c r="Y789" s="193"/>
      <c r="Z789" s="193"/>
      <c r="AA789" s="193"/>
      <c r="AB789" s="193"/>
      <c r="AC789" s="193"/>
      <c r="AD789" s="193"/>
      <c r="AE789" s="193"/>
      <c r="AF789" s="193"/>
    </row>
    <row r="790" spans="1:32" x14ac:dyDescent="0.25">
      <c r="A790" s="193"/>
      <c r="B790" s="193"/>
      <c r="C790" s="193"/>
      <c r="D790" s="202"/>
      <c r="E790" s="193"/>
      <c r="F790" s="193"/>
      <c r="G790" s="202"/>
      <c r="H790" s="193"/>
      <c r="I790" s="202"/>
      <c r="J790" s="193"/>
      <c r="K790" s="202"/>
      <c r="L790" s="193"/>
      <c r="M790" s="193"/>
      <c r="N790" s="202"/>
      <c r="O790" s="193"/>
      <c r="P790" s="193"/>
      <c r="Q790" s="193"/>
      <c r="R790" s="193"/>
      <c r="S790" s="193"/>
      <c r="T790" s="193"/>
      <c r="U790" s="193"/>
      <c r="V790" s="193"/>
      <c r="W790" s="193"/>
      <c r="X790" s="193"/>
      <c r="Y790" s="193"/>
      <c r="Z790" s="193"/>
      <c r="AA790" s="193"/>
      <c r="AB790" s="193"/>
      <c r="AC790" s="193"/>
      <c r="AD790" s="193"/>
      <c r="AE790" s="193"/>
      <c r="AF790" s="193"/>
    </row>
    <row r="791" spans="1:32" x14ac:dyDescent="0.25">
      <c r="A791" s="193"/>
      <c r="B791" s="193"/>
      <c r="C791" s="193"/>
      <c r="D791" s="202"/>
      <c r="E791" s="193"/>
      <c r="F791" s="193"/>
      <c r="G791" s="202"/>
      <c r="H791" s="193"/>
      <c r="I791" s="202"/>
      <c r="J791" s="193"/>
      <c r="K791" s="202"/>
      <c r="L791" s="193"/>
      <c r="M791" s="193"/>
      <c r="N791" s="202"/>
      <c r="O791" s="193"/>
      <c r="P791" s="193"/>
      <c r="Q791" s="193"/>
      <c r="R791" s="193"/>
      <c r="S791" s="193"/>
      <c r="T791" s="193"/>
      <c r="U791" s="193"/>
      <c r="V791" s="193"/>
      <c r="W791" s="193"/>
      <c r="X791" s="193"/>
      <c r="Y791" s="193"/>
      <c r="Z791" s="193"/>
      <c r="AA791" s="193"/>
      <c r="AB791" s="193"/>
      <c r="AC791" s="193"/>
      <c r="AD791" s="193"/>
      <c r="AE791" s="193"/>
      <c r="AF791" s="193"/>
    </row>
    <row r="792" spans="1:32" x14ac:dyDescent="0.25">
      <c r="A792" s="193"/>
      <c r="B792" s="193"/>
      <c r="C792" s="193"/>
      <c r="D792" s="202"/>
      <c r="E792" s="193"/>
      <c r="F792" s="193"/>
      <c r="G792" s="202"/>
      <c r="H792" s="193"/>
      <c r="I792" s="202"/>
      <c r="J792" s="193"/>
      <c r="K792" s="202"/>
      <c r="L792" s="193"/>
      <c r="M792" s="193"/>
      <c r="N792" s="202"/>
      <c r="O792" s="193"/>
      <c r="P792" s="193"/>
      <c r="Q792" s="193"/>
      <c r="R792" s="193"/>
      <c r="S792" s="193"/>
      <c r="T792" s="193"/>
      <c r="U792" s="193"/>
      <c r="V792" s="193"/>
      <c r="W792" s="193"/>
      <c r="X792" s="193"/>
      <c r="Y792" s="193"/>
      <c r="Z792" s="193"/>
      <c r="AA792" s="193"/>
      <c r="AB792" s="193"/>
      <c r="AC792" s="193"/>
      <c r="AD792" s="193"/>
      <c r="AE792" s="193"/>
      <c r="AF792" s="193"/>
    </row>
    <row r="793" spans="1:32" x14ac:dyDescent="0.25">
      <c r="A793" s="193"/>
      <c r="B793" s="193"/>
      <c r="C793" s="193"/>
      <c r="D793" s="202"/>
      <c r="E793" s="193"/>
      <c r="F793" s="193"/>
      <c r="G793" s="202"/>
      <c r="H793" s="193"/>
      <c r="I793" s="202"/>
      <c r="J793" s="193"/>
      <c r="K793" s="202"/>
      <c r="L793" s="193"/>
      <c r="M793" s="193"/>
      <c r="N793" s="202"/>
      <c r="O793" s="193"/>
      <c r="P793" s="193"/>
      <c r="Q793" s="193"/>
      <c r="R793" s="193"/>
      <c r="S793" s="193"/>
      <c r="T793" s="193"/>
      <c r="U793" s="193"/>
      <c r="V793" s="193"/>
      <c r="W793" s="193"/>
      <c r="X793" s="193"/>
      <c r="Y793" s="193"/>
      <c r="Z793" s="193"/>
      <c r="AA793" s="193"/>
      <c r="AB793" s="193"/>
      <c r="AC793" s="193"/>
      <c r="AD793" s="193"/>
      <c r="AE793" s="193"/>
      <c r="AF793" s="193"/>
    </row>
    <row r="794" spans="1:32" x14ac:dyDescent="0.25">
      <c r="A794" s="193"/>
      <c r="B794" s="193"/>
      <c r="C794" s="193"/>
      <c r="D794" s="202"/>
      <c r="E794" s="193"/>
      <c r="F794" s="193"/>
      <c r="G794" s="202"/>
      <c r="H794" s="193"/>
      <c r="I794" s="202"/>
      <c r="J794" s="193"/>
      <c r="K794" s="202"/>
      <c r="L794" s="193"/>
      <c r="M794" s="193"/>
      <c r="N794" s="202"/>
      <c r="O794" s="193"/>
      <c r="P794" s="193"/>
      <c r="Q794" s="193"/>
      <c r="R794" s="193"/>
      <c r="S794" s="193"/>
      <c r="T794" s="193"/>
      <c r="U794" s="193"/>
      <c r="V794" s="193"/>
      <c r="W794" s="193"/>
      <c r="X794" s="193"/>
      <c r="Y794" s="193"/>
      <c r="Z794" s="193"/>
      <c r="AA794" s="193"/>
      <c r="AB794" s="193"/>
      <c r="AC794" s="193"/>
      <c r="AD794" s="193"/>
      <c r="AE794" s="193"/>
      <c r="AF794" s="193"/>
    </row>
    <row r="795" spans="1:32" x14ac:dyDescent="0.25">
      <c r="A795" s="193"/>
      <c r="B795" s="193"/>
      <c r="C795" s="193"/>
      <c r="D795" s="202"/>
      <c r="E795" s="193"/>
      <c r="F795" s="193"/>
      <c r="G795" s="202"/>
      <c r="H795" s="193"/>
      <c r="I795" s="202"/>
      <c r="J795" s="193"/>
      <c r="K795" s="202"/>
      <c r="L795" s="193"/>
      <c r="M795" s="193"/>
      <c r="N795" s="202"/>
      <c r="O795" s="193"/>
      <c r="P795" s="193"/>
      <c r="Q795" s="193"/>
      <c r="R795" s="193"/>
      <c r="S795" s="193"/>
      <c r="T795" s="193"/>
      <c r="U795" s="193"/>
      <c r="V795" s="193"/>
      <c r="W795" s="193"/>
      <c r="X795" s="193"/>
      <c r="Y795" s="193"/>
      <c r="Z795" s="193"/>
      <c r="AA795" s="193"/>
      <c r="AB795" s="193"/>
      <c r="AC795" s="193"/>
      <c r="AD795" s="193"/>
      <c r="AE795" s="193"/>
      <c r="AF795" s="193"/>
    </row>
    <row r="796" spans="1:32" x14ac:dyDescent="0.25">
      <c r="A796" s="193"/>
      <c r="B796" s="193"/>
      <c r="C796" s="193"/>
      <c r="D796" s="202"/>
      <c r="E796" s="193"/>
      <c r="F796" s="193"/>
      <c r="G796" s="202"/>
      <c r="H796" s="193"/>
      <c r="I796" s="202"/>
      <c r="J796" s="193"/>
      <c r="K796" s="202"/>
      <c r="L796" s="193"/>
      <c r="M796" s="193"/>
      <c r="N796" s="202"/>
      <c r="O796" s="193"/>
      <c r="P796" s="193"/>
      <c r="Q796" s="193"/>
      <c r="R796" s="193"/>
      <c r="S796" s="193"/>
      <c r="T796" s="193"/>
      <c r="U796" s="193"/>
      <c r="V796" s="193"/>
      <c r="W796" s="193"/>
      <c r="X796" s="193"/>
      <c r="Y796" s="193"/>
      <c r="Z796" s="193"/>
      <c r="AA796" s="193"/>
      <c r="AB796" s="193"/>
      <c r="AC796" s="193"/>
      <c r="AD796" s="193"/>
      <c r="AE796" s="193"/>
      <c r="AF796" s="193"/>
    </row>
    <row r="797" spans="1:32" x14ac:dyDescent="0.25">
      <c r="A797" s="193"/>
      <c r="B797" s="193"/>
      <c r="C797" s="193"/>
      <c r="D797" s="202"/>
      <c r="E797" s="193"/>
      <c r="F797" s="193"/>
      <c r="G797" s="202"/>
      <c r="H797" s="193"/>
      <c r="I797" s="202"/>
      <c r="J797" s="193"/>
      <c r="K797" s="202"/>
      <c r="L797" s="193"/>
      <c r="M797" s="193"/>
      <c r="N797" s="202"/>
      <c r="O797" s="193"/>
      <c r="P797" s="193"/>
      <c r="Q797" s="193"/>
      <c r="R797" s="193"/>
      <c r="S797" s="193"/>
      <c r="T797" s="193"/>
      <c r="U797" s="193"/>
      <c r="V797" s="193"/>
      <c r="W797" s="193"/>
      <c r="X797" s="193"/>
      <c r="Y797" s="193"/>
      <c r="Z797" s="193"/>
      <c r="AA797" s="193"/>
      <c r="AB797" s="193"/>
      <c r="AC797" s="193"/>
      <c r="AD797" s="193"/>
      <c r="AE797" s="193"/>
      <c r="AF797" s="193"/>
    </row>
    <row r="798" spans="1:32" x14ac:dyDescent="0.25">
      <c r="A798" s="193"/>
      <c r="B798" s="193"/>
      <c r="C798" s="193"/>
      <c r="D798" s="202"/>
      <c r="E798" s="193"/>
      <c r="F798" s="193"/>
      <c r="G798" s="202"/>
      <c r="H798" s="193"/>
      <c r="I798" s="202"/>
      <c r="J798" s="193"/>
      <c r="K798" s="202"/>
      <c r="L798" s="193"/>
      <c r="M798" s="193"/>
      <c r="N798" s="202"/>
      <c r="O798" s="193"/>
      <c r="P798" s="193"/>
      <c r="Q798" s="193"/>
      <c r="R798" s="193"/>
      <c r="S798" s="193"/>
      <c r="T798" s="193"/>
      <c r="U798" s="193"/>
      <c r="V798" s="193"/>
      <c r="W798" s="193"/>
      <c r="X798" s="193"/>
      <c r="Y798" s="193"/>
      <c r="Z798" s="193"/>
      <c r="AA798" s="193"/>
      <c r="AB798" s="193"/>
      <c r="AC798" s="193"/>
      <c r="AD798" s="193"/>
      <c r="AE798" s="193"/>
      <c r="AF798" s="193"/>
    </row>
    <row r="799" spans="1:32" x14ac:dyDescent="0.25">
      <c r="A799" s="193"/>
      <c r="B799" s="193"/>
      <c r="C799" s="193"/>
      <c r="D799" s="202"/>
      <c r="E799" s="193"/>
      <c r="F799" s="193"/>
      <c r="G799" s="202"/>
      <c r="H799" s="193"/>
      <c r="I799" s="202"/>
      <c r="J799" s="193"/>
      <c r="K799" s="202"/>
      <c r="L799" s="193"/>
      <c r="M799" s="193"/>
      <c r="N799" s="202"/>
      <c r="O799" s="193"/>
      <c r="P799" s="193"/>
      <c r="Q799" s="193"/>
      <c r="R799" s="193"/>
      <c r="S799" s="193"/>
      <c r="T799" s="193"/>
      <c r="U799" s="193"/>
      <c r="V799" s="193"/>
      <c r="W799" s="193"/>
      <c r="X799" s="193"/>
      <c r="Y799" s="193"/>
      <c r="Z799" s="193"/>
      <c r="AA799" s="193"/>
      <c r="AB799" s="193"/>
      <c r="AC799" s="193"/>
      <c r="AD799" s="193"/>
      <c r="AE799" s="193"/>
      <c r="AF799" s="193"/>
    </row>
    <row r="800" spans="1:32" x14ac:dyDescent="0.25">
      <c r="A800" s="193"/>
      <c r="B800" s="193"/>
      <c r="C800" s="193"/>
      <c r="D800" s="202"/>
      <c r="E800" s="193"/>
      <c r="F800" s="193"/>
      <c r="G800" s="202"/>
      <c r="H800" s="193"/>
      <c r="I800" s="202"/>
      <c r="J800" s="193"/>
      <c r="K800" s="202"/>
      <c r="L800" s="193"/>
      <c r="M800" s="193"/>
      <c r="N800" s="202"/>
      <c r="O800" s="193"/>
      <c r="P800" s="193"/>
      <c r="Q800" s="193"/>
      <c r="R800" s="193"/>
      <c r="S800" s="193"/>
      <c r="T800" s="193"/>
      <c r="U800" s="193"/>
      <c r="V800" s="193"/>
      <c r="W800" s="193"/>
      <c r="X800" s="193"/>
      <c r="Y800" s="193"/>
      <c r="Z800" s="193"/>
      <c r="AA800" s="193"/>
      <c r="AB800" s="193"/>
      <c r="AC800" s="193"/>
      <c r="AD800" s="193"/>
      <c r="AE800" s="193"/>
      <c r="AF800" s="193"/>
    </row>
    <row r="801" spans="1:32" x14ac:dyDescent="0.25">
      <c r="A801" s="193"/>
      <c r="B801" s="193"/>
      <c r="C801" s="193"/>
      <c r="D801" s="202"/>
      <c r="E801" s="193"/>
      <c r="F801" s="193"/>
      <c r="G801" s="202"/>
      <c r="H801" s="193"/>
      <c r="I801" s="202"/>
      <c r="J801" s="193"/>
      <c r="K801" s="202"/>
      <c r="L801" s="193"/>
      <c r="M801" s="193"/>
      <c r="N801" s="202"/>
      <c r="O801" s="193"/>
      <c r="P801" s="193"/>
      <c r="Q801" s="193"/>
      <c r="R801" s="193"/>
      <c r="S801" s="193"/>
      <c r="T801" s="193"/>
      <c r="U801" s="193"/>
      <c r="V801" s="193"/>
      <c r="W801" s="193"/>
      <c r="X801" s="193"/>
      <c r="Y801" s="193"/>
      <c r="Z801" s="193"/>
      <c r="AA801" s="193"/>
      <c r="AB801" s="193"/>
      <c r="AC801" s="193"/>
      <c r="AD801" s="193"/>
      <c r="AE801" s="193"/>
      <c r="AF801" s="193"/>
    </row>
    <row r="802" spans="1:32" x14ac:dyDescent="0.25">
      <c r="A802" s="193"/>
      <c r="B802" s="193"/>
      <c r="C802" s="193"/>
      <c r="D802" s="202"/>
      <c r="E802" s="193"/>
      <c r="F802" s="193"/>
      <c r="G802" s="202"/>
      <c r="H802" s="193"/>
      <c r="I802" s="202"/>
      <c r="J802" s="193"/>
      <c r="K802" s="202"/>
      <c r="L802" s="193"/>
      <c r="M802" s="193"/>
      <c r="N802" s="202"/>
      <c r="O802" s="193"/>
      <c r="P802" s="193"/>
      <c r="Q802" s="193"/>
      <c r="R802" s="193"/>
      <c r="S802" s="193"/>
      <c r="T802" s="193"/>
      <c r="U802" s="193"/>
      <c r="V802" s="193"/>
      <c r="W802" s="193"/>
      <c r="X802" s="193"/>
      <c r="Y802" s="193"/>
      <c r="Z802" s="193"/>
      <c r="AA802" s="193"/>
      <c r="AB802" s="193"/>
      <c r="AC802" s="193"/>
      <c r="AD802" s="193"/>
      <c r="AE802" s="193"/>
      <c r="AF802" s="193"/>
    </row>
    <row r="803" spans="1:32" x14ac:dyDescent="0.25">
      <c r="A803" s="193"/>
      <c r="B803" s="193"/>
      <c r="C803" s="193"/>
      <c r="D803" s="202"/>
      <c r="E803" s="193"/>
      <c r="F803" s="193"/>
      <c r="G803" s="202"/>
      <c r="H803" s="193"/>
      <c r="I803" s="202"/>
      <c r="J803" s="193"/>
      <c r="K803" s="202"/>
      <c r="L803" s="193"/>
      <c r="M803" s="193"/>
      <c r="N803" s="202"/>
      <c r="O803" s="193"/>
      <c r="P803" s="193"/>
      <c r="Q803" s="193"/>
      <c r="R803" s="193"/>
      <c r="S803" s="193"/>
      <c r="T803" s="193"/>
      <c r="U803" s="193"/>
      <c r="V803" s="193"/>
      <c r="W803" s="193"/>
      <c r="X803" s="193"/>
      <c r="Y803" s="193"/>
      <c r="Z803" s="193"/>
      <c r="AA803" s="193"/>
      <c r="AB803" s="193"/>
      <c r="AC803" s="193"/>
      <c r="AD803" s="193"/>
      <c r="AE803" s="193"/>
      <c r="AF803" s="193"/>
    </row>
    <row r="804" spans="1:32" x14ac:dyDescent="0.25">
      <c r="A804" s="193"/>
      <c r="B804" s="193"/>
      <c r="C804" s="193"/>
      <c r="D804" s="202"/>
      <c r="E804" s="193"/>
      <c r="F804" s="193"/>
      <c r="G804" s="202"/>
      <c r="H804" s="193"/>
      <c r="I804" s="202"/>
      <c r="J804" s="193"/>
      <c r="K804" s="202"/>
      <c r="L804" s="193"/>
      <c r="M804" s="193"/>
      <c r="N804" s="202"/>
      <c r="O804" s="193"/>
      <c r="P804" s="193"/>
      <c r="Q804" s="193"/>
      <c r="R804" s="193"/>
      <c r="S804" s="193"/>
      <c r="T804" s="193"/>
      <c r="U804" s="193"/>
      <c r="V804" s="193"/>
      <c r="W804" s="193"/>
      <c r="X804" s="193"/>
      <c r="Y804" s="193"/>
      <c r="Z804" s="193"/>
      <c r="AA804" s="193"/>
      <c r="AB804" s="193"/>
      <c r="AC804" s="193"/>
      <c r="AD804" s="193"/>
      <c r="AE804" s="193"/>
      <c r="AF804" s="193"/>
    </row>
    <row r="805" spans="1:32" x14ac:dyDescent="0.25">
      <c r="A805" s="193"/>
      <c r="B805" s="193"/>
      <c r="C805" s="193"/>
      <c r="D805" s="202"/>
      <c r="E805" s="193"/>
      <c r="F805" s="193"/>
      <c r="G805" s="202"/>
      <c r="H805" s="193"/>
      <c r="I805" s="202"/>
      <c r="J805" s="193"/>
      <c r="K805" s="202"/>
      <c r="L805" s="193"/>
      <c r="M805" s="193"/>
      <c r="N805" s="202"/>
      <c r="O805" s="193"/>
      <c r="P805" s="193"/>
      <c r="Q805" s="193"/>
      <c r="R805" s="193"/>
      <c r="S805" s="193"/>
      <c r="T805" s="193"/>
      <c r="U805" s="193"/>
      <c r="V805" s="193"/>
      <c r="W805" s="193"/>
      <c r="X805" s="193"/>
      <c r="Y805" s="193"/>
      <c r="Z805" s="193"/>
      <c r="AA805" s="193"/>
      <c r="AB805" s="193"/>
      <c r="AC805" s="193"/>
      <c r="AD805" s="193"/>
      <c r="AE805" s="193"/>
      <c r="AF805" s="193"/>
    </row>
    <row r="806" spans="1:32" x14ac:dyDescent="0.25">
      <c r="A806" s="193"/>
      <c r="B806" s="193"/>
      <c r="C806" s="193"/>
      <c r="D806" s="202"/>
      <c r="E806" s="193"/>
      <c r="F806" s="193"/>
      <c r="G806" s="202"/>
      <c r="H806" s="193"/>
      <c r="I806" s="202"/>
      <c r="J806" s="193"/>
      <c r="K806" s="202"/>
      <c r="L806" s="193"/>
      <c r="M806" s="193"/>
      <c r="N806" s="202"/>
      <c r="O806" s="193"/>
      <c r="P806" s="193"/>
      <c r="Q806" s="193"/>
      <c r="R806" s="193"/>
      <c r="S806" s="193"/>
      <c r="T806" s="193"/>
      <c r="U806" s="193"/>
      <c r="V806" s="193"/>
      <c r="W806" s="193"/>
      <c r="X806" s="193"/>
      <c r="Y806" s="193"/>
      <c r="Z806" s="193"/>
      <c r="AA806" s="193"/>
      <c r="AB806" s="193"/>
      <c r="AC806" s="193"/>
      <c r="AD806" s="193"/>
      <c r="AE806" s="193"/>
      <c r="AF806" s="193"/>
    </row>
    <row r="807" spans="1:32" x14ac:dyDescent="0.25">
      <c r="A807" s="193"/>
      <c r="B807" s="193"/>
      <c r="C807" s="193"/>
      <c r="D807" s="202"/>
      <c r="E807" s="193"/>
      <c r="F807" s="193"/>
      <c r="G807" s="202"/>
      <c r="H807" s="193"/>
      <c r="I807" s="202"/>
      <c r="J807" s="193"/>
      <c r="K807" s="202"/>
      <c r="L807" s="193"/>
      <c r="M807" s="193"/>
      <c r="N807" s="202"/>
      <c r="O807" s="193"/>
      <c r="P807" s="193"/>
      <c r="Q807" s="193"/>
      <c r="R807" s="193"/>
      <c r="S807" s="193"/>
      <c r="T807" s="193"/>
      <c r="U807" s="193"/>
      <c r="V807" s="193"/>
      <c r="W807" s="193"/>
      <c r="X807" s="193"/>
      <c r="Y807" s="193"/>
      <c r="Z807" s="193"/>
      <c r="AA807" s="193"/>
      <c r="AB807" s="193"/>
      <c r="AC807" s="193"/>
      <c r="AD807" s="193"/>
      <c r="AE807" s="193"/>
      <c r="AF807" s="193"/>
    </row>
    <row r="808" spans="1:32" x14ac:dyDescent="0.25">
      <c r="A808" s="193"/>
      <c r="B808" s="193"/>
      <c r="C808" s="193"/>
      <c r="D808" s="202"/>
      <c r="E808" s="193"/>
      <c r="F808" s="193"/>
      <c r="G808" s="202"/>
      <c r="H808" s="193"/>
      <c r="I808" s="202"/>
      <c r="J808" s="193"/>
      <c r="K808" s="202"/>
      <c r="L808" s="193"/>
      <c r="M808" s="193"/>
      <c r="N808" s="202"/>
      <c r="O808" s="193"/>
      <c r="P808" s="193"/>
      <c r="Q808" s="193"/>
      <c r="R808" s="193"/>
      <c r="S808" s="193"/>
      <c r="T808" s="193"/>
      <c r="U808" s="193"/>
      <c r="V808" s="193"/>
      <c r="W808" s="193"/>
      <c r="X808" s="193"/>
      <c r="Y808" s="193"/>
      <c r="Z808" s="193"/>
      <c r="AA808" s="193"/>
      <c r="AB808" s="193"/>
      <c r="AC808" s="193"/>
      <c r="AD808" s="193"/>
      <c r="AE808" s="193"/>
      <c r="AF808" s="193"/>
    </row>
    <row r="809" spans="1:32" x14ac:dyDescent="0.25">
      <c r="A809" s="193"/>
      <c r="B809" s="193"/>
      <c r="C809" s="193"/>
      <c r="D809" s="202"/>
      <c r="E809" s="193"/>
      <c r="F809" s="193"/>
      <c r="G809" s="202"/>
      <c r="H809" s="193"/>
      <c r="I809" s="202"/>
      <c r="J809" s="193"/>
      <c r="K809" s="202"/>
      <c r="L809" s="193"/>
      <c r="M809" s="193"/>
      <c r="N809" s="202"/>
      <c r="O809" s="193"/>
      <c r="P809" s="193"/>
      <c r="Q809" s="193"/>
      <c r="R809" s="193"/>
      <c r="S809" s="193"/>
      <c r="T809" s="193"/>
      <c r="U809" s="193"/>
      <c r="V809" s="193"/>
      <c r="W809" s="193"/>
      <c r="X809" s="193"/>
      <c r="Y809" s="193"/>
      <c r="Z809" s="193"/>
      <c r="AA809" s="193"/>
      <c r="AB809" s="193"/>
      <c r="AC809" s="193"/>
      <c r="AD809" s="193"/>
      <c r="AE809" s="193"/>
      <c r="AF809" s="193"/>
    </row>
    <row r="810" spans="1:32" x14ac:dyDescent="0.25">
      <c r="A810" s="193"/>
      <c r="B810" s="193"/>
      <c r="C810" s="193"/>
      <c r="D810" s="202"/>
      <c r="E810" s="193"/>
      <c r="F810" s="193"/>
      <c r="G810" s="202"/>
      <c r="H810" s="193"/>
      <c r="I810" s="202"/>
      <c r="J810" s="193"/>
      <c r="K810" s="202"/>
      <c r="L810" s="193"/>
      <c r="M810" s="193"/>
      <c r="N810" s="202"/>
      <c r="O810" s="193"/>
      <c r="P810" s="193"/>
      <c r="Q810" s="193"/>
      <c r="R810" s="193"/>
      <c r="S810" s="193"/>
      <c r="T810" s="193"/>
      <c r="U810" s="193"/>
      <c r="V810" s="193"/>
      <c r="W810" s="193"/>
      <c r="X810" s="193"/>
      <c r="Y810" s="193"/>
      <c r="Z810" s="193"/>
      <c r="AA810" s="193"/>
      <c r="AB810" s="193"/>
      <c r="AC810" s="193"/>
      <c r="AD810" s="193"/>
      <c r="AE810" s="193"/>
      <c r="AF810" s="193"/>
    </row>
    <row r="811" spans="1:32" x14ac:dyDescent="0.25">
      <c r="A811" s="193"/>
      <c r="B811" s="193"/>
      <c r="C811" s="193"/>
      <c r="D811" s="202"/>
      <c r="E811" s="193"/>
      <c r="F811" s="193"/>
      <c r="G811" s="202"/>
      <c r="H811" s="193"/>
      <c r="I811" s="202"/>
      <c r="J811" s="193"/>
      <c r="K811" s="202"/>
      <c r="L811" s="193"/>
      <c r="M811" s="193"/>
      <c r="N811" s="202"/>
      <c r="O811" s="193"/>
      <c r="P811" s="193"/>
      <c r="Q811" s="193"/>
      <c r="R811" s="193"/>
      <c r="S811" s="193"/>
      <c r="T811" s="193"/>
      <c r="U811" s="193"/>
      <c r="V811" s="193"/>
      <c r="W811" s="193"/>
      <c r="X811" s="193"/>
      <c r="Y811" s="193"/>
      <c r="Z811" s="193"/>
      <c r="AA811" s="193"/>
      <c r="AB811" s="193"/>
      <c r="AC811" s="193"/>
      <c r="AD811" s="193"/>
      <c r="AE811" s="193"/>
      <c r="AF811" s="193"/>
    </row>
    <row r="812" spans="1:32" x14ac:dyDescent="0.25">
      <c r="A812" s="193"/>
      <c r="B812" s="193"/>
      <c r="C812" s="193"/>
      <c r="D812" s="202"/>
      <c r="E812" s="193"/>
      <c r="F812" s="193"/>
      <c r="G812" s="202"/>
      <c r="H812" s="193"/>
      <c r="I812" s="202"/>
      <c r="J812" s="193"/>
      <c r="K812" s="202"/>
      <c r="L812" s="193"/>
      <c r="M812" s="193"/>
      <c r="N812" s="202"/>
      <c r="O812" s="193"/>
      <c r="P812" s="193"/>
      <c r="Q812" s="193"/>
      <c r="R812" s="193"/>
      <c r="S812" s="193"/>
      <c r="T812" s="193"/>
      <c r="U812" s="193"/>
      <c r="V812" s="193"/>
      <c r="W812" s="193"/>
      <c r="X812" s="193"/>
      <c r="Y812" s="193"/>
      <c r="Z812" s="193"/>
      <c r="AA812" s="193"/>
      <c r="AB812" s="193"/>
      <c r="AC812" s="193"/>
      <c r="AD812" s="193"/>
      <c r="AE812" s="193"/>
      <c r="AF812" s="193"/>
    </row>
    <row r="813" spans="1:32" x14ac:dyDescent="0.25">
      <c r="A813" s="193"/>
      <c r="B813" s="193"/>
      <c r="C813" s="193"/>
      <c r="D813" s="202"/>
      <c r="E813" s="193"/>
      <c r="F813" s="193"/>
      <c r="G813" s="202"/>
      <c r="H813" s="193"/>
      <c r="I813" s="202"/>
      <c r="J813" s="193"/>
      <c r="K813" s="202"/>
      <c r="L813" s="193"/>
      <c r="M813" s="193"/>
      <c r="N813" s="202"/>
      <c r="O813" s="193"/>
      <c r="P813" s="193"/>
      <c r="Q813" s="193"/>
      <c r="R813" s="193"/>
      <c r="S813" s="193"/>
      <c r="T813" s="193"/>
      <c r="U813" s="193"/>
      <c r="V813" s="193"/>
      <c r="W813" s="193"/>
      <c r="X813" s="193"/>
      <c r="Y813" s="193"/>
      <c r="Z813" s="193"/>
      <c r="AA813" s="193"/>
      <c r="AB813" s="193"/>
      <c r="AC813" s="193"/>
      <c r="AD813" s="193"/>
      <c r="AE813" s="193"/>
      <c r="AF813" s="193"/>
    </row>
    <row r="814" spans="1:32" x14ac:dyDescent="0.25">
      <c r="A814" s="193"/>
      <c r="B814" s="193"/>
      <c r="C814" s="193"/>
      <c r="D814" s="202"/>
      <c r="E814" s="193"/>
      <c r="F814" s="193"/>
      <c r="G814" s="202"/>
      <c r="H814" s="193"/>
      <c r="I814" s="202"/>
      <c r="J814" s="193"/>
      <c r="K814" s="202"/>
      <c r="L814" s="193"/>
      <c r="M814" s="193"/>
      <c r="N814" s="202"/>
      <c r="O814" s="193"/>
      <c r="P814" s="193"/>
      <c r="Q814" s="193"/>
      <c r="R814" s="193"/>
      <c r="S814" s="193"/>
      <c r="T814" s="193"/>
      <c r="U814" s="193"/>
      <c r="V814" s="193"/>
      <c r="W814" s="193"/>
      <c r="X814" s="193"/>
      <c r="Y814" s="193"/>
      <c r="Z814" s="193"/>
      <c r="AA814" s="193"/>
      <c r="AB814" s="193"/>
      <c r="AC814" s="193"/>
      <c r="AD814" s="193"/>
      <c r="AE814" s="193"/>
      <c r="AF814" s="193"/>
    </row>
    <row r="815" spans="1:32" x14ac:dyDescent="0.25">
      <c r="A815" s="193"/>
      <c r="B815" s="193"/>
      <c r="C815" s="193"/>
      <c r="D815" s="202"/>
      <c r="E815" s="193"/>
      <c r="F815" s="193"/>
      <c r="G815" s="202"/>
      <c r="H815" s="193"/>
      <c r="I815" s="202"/>
      <c r="J815" s="193"/>
      <c r="K815" s="202"/>
      <c r="L815" s="193"/>
      <c r="M815" s="193"/>
      <c r="N815" s="202"/>
      <c r="O815" s="193"/>
      <c r="P815" s="193"/>
      <c r="Q815" s="193"/>
      <c r="R815" s="193"/>
      <c r="S815" s="193"/>
      <c r="T815" s="193"/>
      <c r="U815" s="193"/>
      <c r="V815" s="193"/>
      <c r="W815" s="193"/>
      <c r="X815" s="193"/>
      <c r="Y815" s="193"/>
      <c r="Z815" s="193"/>
      <c r="AA815" s="193"/>
      <c r="AB815" s="193"/>
      <c r="AC815" s="193"/>
      <c r="AD815" s="193"/>
      <c r="AE815" s="193"/>
      <c r="AF815" s="193"/>
    </row>
    <row r="816" spans="1:32" x14ac:dyDescent="0.25">
      <c r="A816" s="193"/>
      <c r="B816" s="193"/>
      <c r="C816" s="193"/>
      <c r="D816" s="202"/>
      <c r="E816" s="193"/>
      <c r="F816" s="193"/>
      <c r="G816" s="202"/>
      <c r="H816" s="193"/>
      <c r="I816" s="202"/>
      <c r="J816" s="193"/>
      <c r="K816" s="202"/>
      <c r="L816" s="193"/>
      <c r="M816" s="193"/>
      <c r="N816" s="202"/>
      <c r="O816" s="193"/>
      <c r="P816" s="193"/>
      <c r="Q816" s="193"/>
      <c r="R816" s="193"/>
      <c r="S816" s="193"/>
      <c r="T816" s="193"/>
      <c r="U816" s="193"/>
      <c r="V816" s="193"/>
      <c r="W816" s="193"/>
      <c r="X816" s="193"/>
      <c r="Y816" s="193"/>
      <c r="Z816" s="193"/>
      <c r="AA816" s="193"/>
      <c r="AB816" s="193"/>
      <c r="AC816" s="193"/>
      <c r="AD816" s="193"/>
      <c r="AE816" s="193"/>
      <c r="AF816" s="193"/>
    </row>
    <row r="817" spans="1:32" x14ac:dyDescent="0.25">
      <c r="A817" s="193"/>
      <c r="B817" s="193"/>
      <c r="C817" s="193"/>
      <c r="D817" s="202"/>
      <c r="E817" s="193"/>
      <c r="F817" s="193"/>
      <c r="G817" s="202"/>
      <c r="H817" s="193"/>
      <c r="I817" s="202"/>
      <c r="J817" s="193"/>
      <c r="K817" s="202"/>
      <c r="L817" s="193"/>
      <c r="M817" s="193"/>
      <c r="N817" s="202"/>
      <c r="O817" s="193"/>
      <c r="P817" s="193"/>
      <c r="Q817" s="193"/>
      <c r="R817" s="193"/>
      <c r="S817" s="193"/>
      <c r="T817" s="193"/>
      <c r="U817" s="193"/>
      <c r="V817" s="193"/>
      <c r="W817" s="193"/>
      <c r="X817" s="193"/>
      <c r="Y817" s="193"/>
      <c r="Z817" s="193"/>
      <c r="AA817" s="193"/>
      <c r="AB817" s="193"/>
      <c r="AC817" s="193"/>
      <c r="AD817" s="193"/>
      <c r="AE817" s="193"/>
      <c r="AF817" s="193"/>
    </row>
    <row r="818" spans="1:32" x14ac:dyDescent="0.25">
      <c r="A818" s="193"/>
      <c r="B818" s="193"/>
      <c r="C818" s="193"/>
      <c r="D818" s="202"/>
      <c r="E818" s="193"/>
      <c r="F818" s="193"/>
      <c r="G818" s="202"/>
      <c r="H818" s="193"/>
      <c r="I818" s="202"/>
      <c r="J818" s="193"/>
      <c r="K818" s="202"/>
      <c r="L818" s="193"/>
      <c r="M818" s="193"/>
      <c r="N818" s="202"/>
      <c r="O818" s="193"/>
      <c r="P818" s="193"/>
      <c r="Q818" s="193"/>
      <c r="R818" s="193"/>
      <c r="S818" s="193"/>
      <c r="T818" s="193"/>
      <c r="U818" s="193"/>
      <c r="V818" s="193"/>
      <c r="W818" s="193"/>
      <c r="X818" s="193"/>
      <c r="Y818" s="193"/>
      <c r="Z818" s="193"/>
      <c r="AA818" s="193"/>
      <c r="AB818" s="193"/>
      <c r="AC818" s="193"/>
      <c r="AD818" s="193"/>
      <c r="AE818" s="193"/>
      <c r="AF818" s="193"/>
    </row>
    <row r="819" spans="1:32" x14ac:dyDescent="0.25">
      <c r="A819" s="193"/>
      <c r="B819" s="193"/>
      <c r="C819" s="193"/>
      <c r="D819" s="202"/>
      <c r="E819" s="193"/>
      <c r="F819" s="193"/>
      <c r="G819" s="202"/>
      <c r="H819" s="193"/>
      <c r="I819" s="202"/>
      <c r="J819" s="193"/>
      <c r="K819" s="202"/>
      <c r="L819" s="193"/>
      <c r="M819" s="193"/>
      <c r="N819" s="202"/>
      <c r="O819" s="193"/>
      <c r="P819" s="193"/>
      <c r="Q819" s="193"/>
      <c r="R819" s="193"/>
      <c r="S819" s="193"/>
      <c r="T819" s="193"/>
      <c r="U819" s="193"/>
      <c r="V819" s="193"/>
      <c r="W819" s="193"/>
      <c r="X819" s="193"/>
      <c r="Y819" s="193"/>
      <c r="Z819" s="193"/>
      <c r="AA819" s="193"/>
      <c r="AB819" s="193"/>
      <c r="AC819" s="193"/>
      <c r="AD819" s="193"/>
      <c r="AE819" s="193"/>
      <c r="AF819" s="193"/>
    </row>
    <row r="820" spans="1:32" x14ac:dyDescent="0.25">
      <c r="A820" s="193"/>
      <c r="B820" s="193"/>
      <c r="C820" s="193"/>
      <c r="D820" s="202"/>
      <c r="E820" s="193"/>
      <c r="F820" s="193"/>
      <c r="G820" s="202"/>
      <c r="H820" s="193"/>
      <c r="I820" s="202"/>
      <c r="J820" s="193"/>
      <c r="K820" s="202"/>
      <c r="L820" s="193"/>
      <c r="M820" s="193"/>
      <c r="N820" s="202"/>
      <c r="O820" s="193"/>
      <c r="P820" s="193"/>
      <c r="Q820" s="193"/>
      <c r="R820" s="193"/>
      <c r="S820" s="193"/>
      <c r="T820" s="193"/>
      <c r="U820" s="193"/>
      <c r="V820" s="193"/>
      <c r="W820" s="193"/>
      <c r="X820" s="193"/>
      <c r="Y820" s="193"/>
      <c r="Z820" s="193"/>
      <c r="AA820" s="193"/>
      <c r="AB820" s="193"/>
      <c r="AC820" s="193"/>
      <c r="AD820" s="193"/>
      <c r="AE820" s="193"/>
      <c r="AF820" s="193"/>
    </row>
    <row r="821" spans="1:32" x14ac:dyDescent="0.25">
      <c r="A821" s="193"/>
      <c r="B821" s="193"/>
      <c r="C821" s="193"/>
      <c r="D821" s="202"/>
      <c r="E821" s="193"/>
      <c r="F821" s="193"/>
      <c r="G821" s="202"/>
      <c r="H821" s="193"/>
      <c r="I821" s="202"/>
      <c r="J821" s="193"/>
      <c r="K821" s="202"/>
      <c r="L821" s="193"/>
      <c r="M821" s="193"/>
      <c r="N821" s="202"/>
      <c r="O821" s="193"/>
      <c r="P821" s="193"/>
      <c r="Q821" s="193"/>
      <c r="R821" s="193"/>
      <c r="S821" s="193"/>
      <c r="T821" s="193"/>
      <c r="U821" s="193"/>
      <c r="V821" s="193"/>
      <c r="W821" s="193"/>
      <c r="X821" s="193"/>
      <c r="Y821" s="193"/>
      <c r="Z821" s="193"/>
      <c r="AA821" s="193"/>
      <c r="AB821" s="193"/>
      <c r="AC821" s="193"/>
      <c r="AD821" s="193"/>
      <c r="AE821" s="193"/>
      <c r="AF821" s="193"/>
    </row>
    <row r="822" spans="1:32" x14ac:dyDescent="0.25">
      <c r="A822" s="193"/>
      <c r="B822" s="193"/>
      <c r="C822" s="193"/>
      <c r="D822" s="202"/>
      <c r="E822" s="193"/>
      <c r="F822" s="193"/>
      <c r="G822" s="202"/>
      <c r="H822" s="193"/>
      <c r="I822" s="202"/>
      <c r="J822" s="193"/>
      <c r="K822" s="202"/>
      <c r="L822" s="193"/>
      <c r="M822" s="193"/>
      <c r="N822" s="202"/>
      <c r="O822" s="193"/>
      <c r="P822" s="193"/>
      <c r="Q822" s="193"/>
      <c r="R822" s="193"/>
      <c r="S822" s="193"/>
      <c r="T822" s="193"/>
      <c r="U822" s="193"/>
      <c r="V822" s="193"/>
      <c r="W822" s="193"/>
      <c r="X822" s="193"/>
      <c r="Y822" s="193"/>
      <c r="Z822" s="193"/>
      <c r="AA822" s="193"/>
      <c r="AB822" s="193"/>
      <c r="AC822" s="193"/>
      <c r="AD822" s="193"/>
      <c r="AE822" s="193"/>
      <c r="AF822" s="193"/>
    </row>
    <row r="823" spans="1:32" x14ac:dyDescent="0.25">
      <c r="A823" s="193"/>
      <c r="B823" s="193"/>
      <c r="C823" s="193"/>
      <c r="D823" s="202"/>
      <c r="E823" s="193"/>
      <c r="F823" s="193"/>
      <c r="G823" s="202"/>
      <c r="H823" s="193"/>
      <c r="I823" s="202"/>
      <c r="J823" s="193"/>
      <c r="K823" s="202"/>
      <c r="L823" s="193"/>
      <c r="M823" s="193"/>
      <c r="N823" s="202"/>
      <c r="O823" s="193"/>
      <c r="P823" s="193"/>
      <c r="Q823" s="193"/>
      <c r="R823" s="193"/>
      <c r="S823" s="193"/>
      <c r="T823" s="193"/>
      <c r="U823" s="193"/>
      <c r="V823" s="193"/>
      <c r="W823" s="193"/>
      <c r="X823" s="193"/>
      <c r="Y823" s="193"/>
      <c r="Z823" s="193"/>
      <c r="AA823" s="193"/>
      <c r="AB823" s="193"/>
      <c r="AC823" s="193"/>
      <c r="AD823" s="193"/>
      <c r="AE823" s="193"/>
      <c r="AF823" s="193"/>
    </row>
    <row r="824" spans="1:32" x14ac:dyDescent="0.25">
      <c r="A824" s="193"/>
      <c r="B824" s="193"/>
      <c r="C824" s="193"/>
      <c r="D824" s="202"/>
      <c r="E824" s="193"/>
      <c r="F824" s="193"/>
      <c r="G824" s="202"/>
      <c r="H824" s="193"/>
      <c r="I824" s="202"/>
      <c r="J824" s="193"/>
      <c r="K824" s="202"/>
      <c r="L824" s="193"/>
      <c r="M824" s="193"/>
      <c r="N824" s="202"/>
      <c r="O824" s="193"/>
      <c r="P824" s="193"/>
      <c r="Q824" s="193"/>
      <c r="R824" s="193"/>
      <c r="S824" s="193"/>
      <c r="T824" s="193"/>
      <c r="U824" s="193"/>
      <c r="V824" s="193"/>
      <c r="W824" s="193"/>
      <c r="X824" s="193"/>
      <c r="Y824" s="193"/>
      <c r="Z824" s="193"/>
      <c r="AA824" s="193"/>
      <c r="AB824" s="193"/>
      <c r="AC824" s="193"/>
      <c r="AD824" s="193"/>
      <c r="AE824" s="193"/>
      <c r="AF824" s="193"/>
    </row>
    <row r="825" spans="1:32" x14ac:dyDescent="0.25">
      <c r="A825" s="193"/>
      <c r="B825" s="193"/>
      <c r="C825" s="193"/>
      <c r="D825" s="202"/>
      <c r="E825" s="193"/>
      <c r="F825" s="193"/>
      <c r="G825" s="202"/>
      <c r="H825" s="193"/>
      <c r="I825" s="202"/>
      <c r="J825" s="193"/>
      <c r="K825" s="202"/>
      <c r="L825" s="193"/>
      <c r="M825" s="193"/>
      <c r="N825" s="202"/>
      <c r="O825" s="193"/>
      <c r="P825" s="193"/>
      <c r="Q825" s="193"/>
      <c r="R825" s="193"/>
      <c r="S825" s="193"/>
      <c r="T825" s="193"/>
      <c r="U825" s="193"/>
      <c r="V825" s="193"/>
      <c r="W825" s="193"/>
      <c r="X825" s="193"/>
      <c r="Y825" s="193"/>
      <c r="Z825" s="193"/>
      <c r="AA825" s="193"/>
      <c r="AB825" s="193"/>
      <c r="AC825" s="193"/>
      <c r="AD825" s="193"/>
      <c r="AE825" s="193"/>
      <c r="AF825" s="193"/>
    </row>
    <row r="826" spans="1:32" x14ac:dyDescent="0.25">
      <c r="A826" s="193"/>
      <c r="B826" s="193"/>
      <c r="C826" s="193"/>
      <c r="D826" s="202"/>
      <c r="E826" s="193"/>
      <c r="F826" s="193"/>
      <c r="G826" s="202"/>
      <c r="H826" s="193"/>
      <c r="I826" s="202"/>
      <c r="J826" s="193"/>
      <c r="K826" s="202"/>
      <c r="L826" s="193"/>
      <c r="M826" s="193"/>
      <c r="N826" s="202"/>
      <c r="O826" s="193"/>
      <c r="P826" s="193"/>
      <c r="Q826" s="193"/>
      <c r="R826" s="193"/>
      <c r="S826" s="193"/>
      <c r="T826" s="193"/>
      <c r="U826" s="193"/>
      <c r="V826" s="193"/>
      <c r="W826" s="193"/>
      <c r="X826" s="193"/>
      <c r="Y826" s="193"/>
      <c r="Z826" s="193"/>
      <c r="AA826" s="193"/>
      <c r="AB826" s="193"/>
      <c r="AC826" s="193"/>
      <c r="AD826" s="193"/>
      <c r="AE826" s="193"/>
      <c r="AF826" s="193"/>
    </row>
    <row r="827" spans="1:32" x14ac:dyDescent="0.25">
      <c r="A827" s="193"/>
      <c r="B827" s="193"/>
      <c r="C827" s="193"/>
      <c r="D827" s="202"/>
      <c r="E827" s="193"/>
      <c r="F827" s="193"/>
      <c r="G827" s="202"/>
      <c r="H827" s="193"/>
      <c r="I827" s="202"/>
      <c r="J827" s="193"/>
      <c r="K827" s="202"/>
      <c r="L827" s="193"/>
      <c r="M827" s="193"/>
      <c r="N827" s="202"/>
      <c r="O827" s="193"/>
      <c r="P827" s="193"/>
      <c r="Q827" s="193"/>
      <c r="R827" s="193"/>
      <c r="S827" s="193"/>
      <c r="T827" s="193"/>
      <c r="U827" s="193"/>
      <c r="V827" s="193"/>
      <c r="W827" s="193"/>
      <c r="X827" s="193"/>
      <c r="Y827" s="193"/>
      <c r="Z827" s="193"/>
      <c r="AA827" s="193"/>
      <c r="AB827" s="193"/>
      <c r="AC827" s="193"/>
      <c r="AD827" s="193"/>
      <c r="AE827" s="193"/>
      <c r="AF827" s="193"/>
    </row>
    <row r="828" spans="1:32" x14ac:dyDescent="0.25">
      <c r="A828" s="193"/>
      <c r="B828" s="193"/>
      <c r="C828" s="193"/>
      <c r="D828" s="202"/>
      <c r="E828" s="193"/>
      <c r="F828" s="193"/>
      <c r="G828" s="202"/>
      <c r="H828" s="193"/>
      <c r="I828" s="202"/>
      <c r="J828" s="193"/>
      <c r="K828" s="202"/>
      <c r="L828" s="193"/>
      <c r="M828" s="193"/>
      <c r="N828" s="202"/>
      <c r="O828" s="193"/>
      <c r="P828" s="193"/>
      <c r="Q828" s="193"/>
      <c r="R828" s="193"/>
      <c r="S828" s="193"/>
      <c r="T828" s="193"/>
      <c r="U828" s="193"/>
      <c r="V828" s="193"/>
      <c r="W828" s="193"/>
      <c r="X828" s="193"/>
      <c r="Y828" s="193"/>
      <c r="Z828" s="193"/>
      <c r="AA828" s="193"/>
      <c r="AB828" s="193"/>
      <c r="AC828" s="193"/>
      <c r="AD828" s="193"/>
      <c r="AE828" s="193"/>
      <c r="AF828" s="193"/>
    </row>
    <row r="829" spans="1:32" x14ac:dyDescent="0.25">
      <c r="A829" s="193"/>
      <c r="B829" s="193"/>
      <c r="C829" s="193"/>
      <c r="D829" s="202"/>
      <c r="E829" s="193"/>
      <c r="F829" s="193"/>
      <c r="G829" s="202"/>
      <c r="H829" s="193"/>
      <c r="I829" s="202"/>
      <c r="J829" s="193"/>
      <c r="K829" s="202"/>
      <c r="L829" s="193"/>
      <c r="M829" s="193"/>
      <c r="N829" s="202"/>
      <c r="O829" s="193"/>
      <c r="P829" s="193"/>
      <c r="Q829" s="193"/>
      <c r="R829" s="193"/>
      <c r="S829" s="193"/>
      <c r="T829" s="193"/>
      <c r="U829" s="193"/>
      <c r="V829" s="193"/>
      <c r="W829" s="193"/>
      <c r="X829" s="193"/>
      <c r="Y829" s="193"/>
      <c r="Z829" s="193"/>
      <c r="AA829" s="193"/>
      <c r="AB829" s="193"/>
      <c r="AC829" s="193"/>
      <c r="AD829" s="193"/>
      <c r="AE829" s="193"/>
      <c r="AF829" s="193"/>
    </row>
    <row r="830" spans="1:32" x14ac:dyDescent="0.25">
      <c r="A830" s="193"/>
      <c r="B830" s="193"/>
      <c r="C830" s="193"/>
      <c r="D830" s="202"/>
      <c r="E830" s="193"/>
      <c r="F830" s="193"/>
      <c r="G830" s="202"/>
      <c r="H830" s="193"/>
      <c r="I830" s="202"/>
      <c r="J830" s="193"/>
      <c r="K830" s="202"/>
      <c r="L830" s="193"/>
      <c r="M830" s="193"/>
      <c r="N830" s="202"/>
      <c r="O830" s="193"/>
      <c r="P830" s="193"/>
      <c r="Q830" s="193"/>
      <c r="R830" s="193"/>
      <c r="S830" s="193"/>
      <c r="T830" s="193"/>
      <c r="U830" s="193"/>
      <c r="V830" s="193"/>
      <c r="W830" s="193"/>
      <c r="X830" s="193"/>
      <c r="Y830" s="193"/>
      <c r="Z830" s="193"/>
      <c r="AA830" s="193"/>
      <c r="AB830" s="193"/>
      <c r="AC830" s="193"/>
      <c r="AD830" s="193"/>
      <c r="AE830" s="193"/>
      <c r="AF830" s="193"/>
    </row>
    <row r="831" spans="1:32" x14ac:dyDescent="0.25">
      <c r="A831" s="193"/>
      <c r="B831" s="193"/>
      <c r="C831" s="193"/>
      <c r="D831" s="202"/>
      <c r="E831" s="193"/>
      <c r="F831" s="193"/>
      <c r="G831" s="202"/>
      <c r="H831" s="193"/>
      <c r="I831" s="202"/>
      <c r="J831" s="193"/>
      <c r="K831" s="202"/>
      <c r="L831" s="193"/>
      <c r="M831" s="193"/>
      <c r="N831" s="202"/>
      <c r="O831" s="193"/>
      <c r="P831" s="193"/>
      <c r="Q831" s="193"/>
      <c r="R831" s="193"/>
      <c r="S831" s="193"/>
      <c r="T831" s="193"/>
      <c r="U831" s="193"/>
      <c r="V831" s="193"/>
      <c r="W831" s="193"/>
      <c r="X831" s="193"/>
      <c r="Y831" s="193"/>
      <c r="Z831" s="193"/>
      <c r="AA831" s="193"/>
      <c r="AB831" s="193"/>
      <c r="AC831" s="193"/>
      <c r="AD831" s="193"/>
      <c r="AE831" s="193"/>
      <c r="AF831" s="193"/>
    </row>
    <row r="832" spans="1:32" x14ac:dyDescent="0.25">
      <c r="A832" s="193"/>
      <c r="B832" s="193"/>
      <c r="C832" s="193"/>
      <c r="D832" s="202"/>
      <c r="E832" s="193"/>
      <c r="F832" s="193"/>
      <c r="G832" s="202"/>
      <c r="H832" s="193"/>
      <c r="I832" s="202"/>
      <c r="J832" s="193"/>
      <c r="K832" s="202"/>
      <c r="L832" s="193"/>
      <c r="M832" s="193"/>
      <c r="N832" s="202"/>
      <c r="O832" s="193"/>
      <c r="P832" s="193"/>
      <c r="Q832" s="193"/>
      <c r="R832" s="193"/>
      <c r="S832" s="193"/>
      <c r="T832" s="193"/>
      <c r="U832" s="193"/>
      <c r="V832" s="193"/>
      <c r="W832" s="193"/>
      <c r="X832" s="193"/>
      <c r="Y832" s="193"/>
      <c r="Z832" s="193"/>
      <c r="AA832" s="193"/>
      <c r="AB832" s="193"/>
      <c r="AC832" s="193"/>
      <c r="AD832" s="193"/>
      <c r="AE832" s="193"/>
      <c r="AF832" s="193"/>
    </row>
    <row r="833" spans="1:32" x14ac:dyDescent="0.25">
      <c r="A833" s="193"/>
      <c r="B833" s="193"/>
      <c r="C833" s="193"/>
      <c r="D833" s="202"/>
      <c r="E833" s="193"/>
      <c r="F833" s="193"/>
      <c r="G833" s="202"/>
      <c r="H833" s="193"/>
      <c r="I833" s="202"/>
      <c r="J833" s="193"/>
      <c r="K833" s="202"/>
      <c r="L833" s="193"/>
      <c r="M833" s="193"/>
      <c r="N833" s="202"/>
      <c r="O833" s="193"/>
      <c r="P833" s="193"/>
      <c r="Q833" s="193"/>
      <c r="R833" s="193"/>
      <c r="S833" s="193"/>
      <c r="T833" s="193"/>
      <c r="U833" s="193"/>
      <c r="V833" s="193"/>
      <c r="W833" s="193"/>
      <c r="X833" s="193"/>
      <c r="Y833" s="193"/>
      <c r="Z833" s="193"/>
      <c r="AA833" s="193"/>
      <c r="AB833" s="193"/>
      <c r="AC833" s="193"/>
      <c r="AD833" s="193"/>
      <c r="AE833" s="193"/>
      <c r="AF833" s="193"/>
    </row>
    <row r="834" spans="1:32" x14ac:dyDescent="0.25">
      <c r="A834" s="193"/>
      <c r="B834" s="193"/>
      <c r="C834" s="193"/>
      <c r="D834" s="202"/>
      <c r="E834" s="193"/>
      <c r="F834" s="193"/>
      <c r="G834" s="202"/>
      <c r="H834" s="193"/>
      <c r="I834" s="202"/>
      <c r="J834" s="193"/>
      <c r="K834" s="202"/>
      <c r="L834" s="193"/>
      <c r="M834" s="193"/>
      <c r="N834" s="202"/>
      <c r="O834" s="193"/>
      <c r="P834" s="193"/>
      <c r="Q834" s="193"/>
      <c r="R834" s="193"/>
      <c r="S834" s="193"/>
      <c r="T834" s="193"/>
      <c r="U834" s="193"/>
      <c r="V834" s="193"/>
      <c r="W834" s="193"/>
      <c r="X834" s="193"/>
      <c r="Y834" s="193"/>
      <c r="Z834" s="193"/>
      <c r="AA834" s="193"/>
      <c r="AB834" s="193"/>
      <c r="AC834" s="193"/>
      <c r="AD834" s="193"/>
      <c r="AE834" s="193"/>
      <c r="AF834" s="193"/>
    </row>
    <row r="835" spans="1:32" x14ac:dyDescent="0.25">
      <c r="A835" s="193"/>
      <c r="B835" s="193"/>
      <c r="C835" s="193"/>
      <c r="D835" s="202"/>
      <c r="E835" s="193"/>
      <c r="F835" s="193"/>
      <c r="G835" s="202"/>
      <c r="H835" s="193"/>
      <c r="I835" s="202"/>
      <c r="J835" s="193"/>
      <c r="K835" s="202"/>
      <c r="L835" s="193"/>
      <c r="M835" s="193"/>
      <c r="N835" s="202"/>
      <c r="O835" s="193"/>
      <c r="P835" s="193"/>
      <c r="Q835" s="193"/>
      <c r="R835" s="193"/>
      <c r="S835" s="193"/>
      <c r="T835" s="193"/>
      <c r="U835" s="193"/>
      <c r="V835" s="193"/>
      <c r="W835" s="193"/>
      <c r="X835" s="193"/>
      <c r="Y835" s="193"/>
      <c r="Z835" s="193"/>
      <c r="AA835" s="193"/>
      <c r="AB835" s="193"/>
      <c r="AC835" s="193"/>
      <c r="AD835" s="193"/>
      <c r="AE835" s="193"/>
      <c r="AF835" s="193"/>
    </row>
    <row r="836" spans="1:32" x14ac:dyDescent="0.25">
      <c r="A836" s="193"/>
      <c r="B836" s="193"/>
      <c r="C836" s="193"/>
      <c r="D836" s="202"/>
      <c r="E836" s="193"/>
      <c r="F836" s="193"/>
      <c r="G836" s="202"/>
      <c r="H836" s="193"/>
      <c r="I836" s="202"/>
      <c r="J836" s="193"/>
      <c r="K836" s="202"/>
      <c r="L836" s="193"/>
      <c r="M836" s="193"/>
      <c r="N836" s="202"/>
      <c r="O836" s="193"/>
      <c r="P836" s="193"/>
      <c r="Q836" s="193"/>
      <c r="R836" s="193"/>
      <c r="S836" s="193"/>
      <c r="T836" s="193"/>
      <c r="U836" s="193"/>
      <c r="V836" s="193"/>
      <c r="W836" s="193"/>
      <c r="X836" s="193"/>
      <c r="Y836" s="193"/>
      <c r="Z836" s="193"/>
      <c r="AA836" s="193"/>
      <c r="AB836" s="193"/>
      <c r="AC836" s="193"/>
      <c r="AD836" s="193"/>
      <c r="AE836" s="193"/>
      <c r="AF836" s="193"/>
    </row>
    <row r="837" spans="1:32" x14ac:dyDescent="0.25">
      <c r="A837" s="193"/>
      <c r="B837" s="193"/>
      <c r="C837" s="193"/>
      <c r="D837" s="202"/>
      <c r="E837" s="193"/>
      <c r="F837" s="193"/>
      <c r="G837" s="202"/>
      <c r="H837" s="193"/>
      <c r="I837" s="202"/>
      <c r="J837" s="193"/>
      <c r="K837" s="202"/>
      <c r="L837" s="193"/>
      <c r="M837" s="193"/>
      <c r="N837" s="202"/>
      <c r="O837" s="193"/>
      <c r="P837" s="193"/>
      <c r="Q837" s="193"/>
      <c r="R837" s="193"/>
      <c r="S837" s="193"/>
      <c r="T837" s="193"/>
      <c r="U837" s="193"/>
      <c r="V837" s="193"/>
      <c r="W837" s="193"/>
      <c r="X837" s="193"/>
      <c r="Y837" s="193"/>
      <c r="Z837" s="193"/>
      <c r="AA837" s="193"/>
      <c r="AB837" s="193"/>
      <c r="AC837" s="193"/>
      <c r="AD837" s="193"/>
      <c r="AE837" s="193"/>
      <c r="AF837" s="193"/>
    </row>
    <row r="838" spans="1:32" x14ac:dyDescent="0.25">
      <c r="A838" s="193"/>
      <c r="B838" s="193"/>
      <c r="C838" s="193"/>
      <c r="D838" s="202"/>
      <c r="E838" s="193"/>
      <c r="F838" s="193"/>
      <c r="G838" s="202"/>
      <c r="H838" s="193"/>
      <c r="I838" s="202"/>
      <c r="J838" s="193"/>
      <c r="K838" s="202"/>
      <c r="L838" s="193"/>
      <c r="M838" s="193"/>
      <c r="N838" s="202"/>
      <c r="O838" s="193"/>
      <c r="P838" s="193"/>
      <c r="Q838" s="193"/>
      <c r="R838" s="193"/>
      <c r="S838" s="193"/>
      <c r="T838" s="193"/>
      <c r="U838" s="193"/>
      <c r="V838" s="193"/>
      <c r="W838" s="193"/>
      <c r="X838" s="193"/>
      <c r="Y838" s="193"/>
      <c r="Z838" s="193"/>
      <c r="AA838" s="193"/>
      <c r="AB838" s="193"/>
      <c r="AC838" s="193"/>
      <c r="AD838" s="193"/>
      <c r="AE838" s="193"/>
      <c r="AF838" s="193"/>
    </row>
    <row r="839" spans="1:32" x14ac:dyDescent="0.25">
      <c r="A839" s="193"/>
      <c r="B839" s="193"/>
      <c r="C839" s="193"/>
      <c r="D839" s="202"/>
      <c r="E839" s="193"/>
      <c r="F839" s="193"/>
      <c r="G839" s="202"/>
      <c r="H839" s="193"/>
      <c r="I839" s="202"/>
      <c r="J839" s="193"/>
      <c r="K839" s="202"/>
      <c r="L839" s="193"/>
      <c r="M839" s="193"/>
      <c r="N839" s="202"/>
      <c r="O839" s="193"/>
      <c r="P839" s="193"/>
      <c r="Q839" s="193"/>
      <c r="R839" s="193"/>
      <c r="S839" s="193"/>
      <c r="T839" s="193"/>
      <c r="U839" s="193"/>
      <c r="V839" s="193"/>
      <c r="W839" s="193"/>
      <c r="X839" s="193"/>
      <c r="Y839" s="193"/>
      <c r="Z839" s="193"/>
      <c r="AA839" s="193"/>
      <c r="AB839" s="193"/>
      <c r="AC839" s="193"/>
      <c r="AD839" s="193"/>
      <c r="AE839" s="193"/>
      <c r="AF839" s="193"/>
    </row>
    <row r="840" spans="1:32" x14ac:dyDescent="0.25">
      <c r="A840" s="193"/>
      <c r="B840" s="193"/>
      <c r="C840" s="193"/>
      <c r="D840" s="202"/>
      <c r="E840" s="193"/>
      <c r="F840" s="193"/>
      <c r="G840" s="202"/>
      <c r="H840" s="193"/>
      <c r="I840" s="202"/>
      <c r="J840" s="193"/>
      <c r="K840" s="202"/>
      <c r="L840" s="193"/>
      <c r="M840" s="193"/>
      <c r="N840" s="202"/>
      <c r="O840" s="193"/>
      <c r="P840" s="193"/>
      <c r="Q840" s="193"/>
      <c r="R840" s="193"/>
      <c r="S840" s="193"/>
      <c r="T840" s="193"/>
      <c r="U840" s="193"/>
      <c r="V840" s="193"/>
      <c r="W840" s="193"/>
      <c r="X840" s="193"/>
      <c r="Y840" s="193"/>
      <c r="Z840" s="193"/>
      <c r="AA840" s="193"/>
      <c r="AB840" s="193"/>
      <c r="AC840" s="193"/>
      <c r="AD840" s="193"/>
      <c r="AE840" s="193"/>
      <c r="AF840" s="193"/>
    </row>
    <row r="841" spans="1:32" x14ac:dyDescent="0.25">
      <c r="A841" s="193"/>
      <c r="B841" s="193"/>
      <c r="C841" s="193"/>
      <c r="D841" s="202"/>
      <c r="E841" s="193"/>
      <c r="F841" s="193"/>
      <c r="G841" s="202"/>
      <c r="H841" s="193"/>
      <c r="I841" s="202"/>
      <c r="J841" s="193"/>
      <c r="K841" s="202"/>
      <c r="L841" s="193"/>
      <c r="M841" s="193"/>
      <c r="N841" s="202"/>
      <c r="O841" s="193"/>
      <c r="P841" s="193"/>
      <c r="Q841" s="193"/>
      <c r="R841" s="193"/>
      <c r="S841" s="193"/>
      <c r="T841" s="193"/>
      <c r="U841" s="193"/>
      <c r="V841" s="193"/>
      <c r="W841" s="193"/>
      <c r="X841" s="193"/>
      <c r="Y841" s="193"/>
      <c r="Z841" s="193"/>
      <c r="AA841" s="193"/>
      <c r="AB841" s="193"/>
      <c r="AC841" s="193"/>
      <c r="AD841" s="193"/>
      <c r="AE841" s="193"/>
      <c r="AF841" s="193"/>
    </row>
    <row r="842" spans="1:32" x14ac:dyDescent="0.25">
      <c r="A842" s="193"/>
      <c r="B842" s="193"/>
      <c r="C842" s="193"/>
      <c r="D842" s="202"/>
      <c r="E842" s="193"/>
      <c r="F842" s="193"/>
      <c r="G842" s="202"/>
      <c r="H842" s="193"/>
      <c r="I842" s="202"/>
      <c r="J842" s="193"/>
      <c r="K842" s="202"/>
      <c r="L842" s="193"/>
      <c r="M842" s="193"/>
      <c r="N842" s="202"/>
      <c r="O842" s="193"/>
      <c r="P842" s="193"/>
      <c r="Q842" s="193"/>
      <c r="R842" s="193"/>
      <c r="S842" s="193"/>
      <c r="T842" s="193"/>
      <c r="U842" s="193"/>
      <c r="V842" s="193"/>
      <c r="W842" s="193"/>
      <c r="X842" s="193"/>
      <c r="Y842" s="193"/>
      <c r="Z842" s="193"/>
      <c r="AA842" s="193"/>
      <c r="AB842" s="193"/>
      <c r="AC842" s="193"/>
      <c r="AD842" s="193"/>
      <c r="AE842" s="193"/>
      <c r="AF842" s="193"/>
    </row>
    <row r="843" spans="1:32" x14ac:dyDescent="0.25">
      <c r="A843" s="193"/>
      <c r="B843" s="193"/>
      <c r="C843" s="193"/>
      <c r="D843" s="202"/>
      <c r="E843" s="193"/>
      <c r="F843" s="193"/>
      <c r="G843" s="202"/>
      <c r="H843" s="193"/>
      <c r="I843" s="202"/>
      <c r="J843" s="193"/>
      <c r="K843" s="202"/>
      <c r="L843" s="193"/>
      <c r="M843" s="193"/>
      <c r="N843" s="202"/>
      <c r="O843" s="193"/>
      <c r="P843" s="193"/>
      <c r="Q843" s="193"/>
      <c r="R843" s="193"/>
      <c r="S843" s="193"/>
      <c r="T843" s="193"/>
      <c r="U843" s="193"/>
      <c r="V843" s="193"/>
      <c r="W843" s="193"/>
      <c r="X843" s="193"/>
      <c r="Y843" s="193"/>
      <c r="Z843" s="193"/>
      <c r="AA843" s="193"/>
      <c r="AB843" s="193"/>
      <c r="AC843" s="193"/>
      <c r="AD843" s="193"/>
      <c r="AE843" s="193"/>
      <c r="AF843" s="193"/>
    </row>
    <row r="844" spans="1:32" x14ac:dyDescent="0.25">
      <c r="A844" s="193"/>
      <c r="B844" s="193"/>
      <c r="C844" s="193"/>
      <c r="D844" s="202"/>
      <c r="E844" s="193"/>
      <c r="F844" s="193"/>
      <c r="G844" s="202"/>
      <c r="H844" s="193"/>
      <c r="I844" s="202"/>
      <c r="J844" s="193"/>
      <c r="K844" s="202"/>
      <c r="L844" s="193"/>
      <c r="M844" s="193"/>
      <c r="N844" s="202"/>
      <c r="O844" s="193"/>
      <c r="P844" s="193"/>
      <c r="Q844" s="193"/>
      <c r="R844" s="193"/>
      <c r="S844" s="193"/>
      <c r="T844" s="193"/>
      <c r="U844" s="193"/>
      <c r="V844" s="193"/>
      <c r="W844" s="193"/>
      <c r="X844" s="193"/>
      <c r="Y844" s="193"/>
      <c r="Z844" s="193"/>
      <c r="AA844" s="193"/>
      <c r="AB844" s="193"/>
      <c r="AC844" s="193"/>
      <c r="AD844" s="193"/>
      <c r="AE844" s="193"/>
      <c r="AF844" s="193"/>
    </row>
    <row r="845" spans="1:32" x14ac:dyDescent="0.25">
      <c r="A845" s="193"/>
      <c r="B845" s="193"/>
      <c r="C845" s="193"/>
      <c r="D845" s="202"/>
      <c r="E845" s="193"/>
      <c r="F845" s="193"/>
      <c r="G845" s="202"/>
      <c r="H845" s="193"/>
      <c r="I845" s="202"/>
      <c r="J845" s="193"/>
      <c r="K845" s="202"/>
      <c r="L845" s="193"/>
      <c r="M845" s="193"/>
      <c r="N845" s="202"/>
      <c r="O845" s="193"/>
      <c r="P845" s="193"/>
      <c r="Q845" s="193"/>
      <c r="R845" s="193"/>
      <c r="S845" s="193"/>
      <c r="T845" s="193"/>
      <c r="U845" s="193"/>
      <c r="V845" s="193"/>
      <c r="W845" s="193"/>
      <c r="X845" s="193"/>
      <c r="Y845" s="193"/>
      <c r="Z845" s="193"/>
      <c r="AA845" s="193"/>
      <c r="AB845" s="193"/>
      <c r="AC845" s="193"/>
      <c r="AD845" s="193"/>
      <c r="AE845" s="193"/>
      <c r="AF845" s="193"/>
    </row>
    <row r="846" spans="1:32" x14ac:dyDescent="0.25">
      <c r="A846" s="193"/>
      <c r="B846" s="193"/>
      <c r="C846" s="193"/>
      <c r="D846" s="202"/>
      <c r="E846" s="193"/>
      <c r="F846" s="193"/>
      <c r="G846" s="202"/>
      <c r="H846" s="193"/>
      <c r="I846" s="202"/>
      <c r="J846" s="193"/>
      <c r="K846" s="202"/>
      <c r="L846" s="193"/>
      <c r="M846" s="193"/>
      <c r="N846" s="202"/>
      <c r="O846" s="193"/>
      <c r="P846" s="193"/>
      <c r="Q846" s="193"/>
      <c r="R846" s="193"/>
      <c r="S846" s="193"/>
      <c r="T846" s="193"/>
      <c r="U846" s="193"/>
      <c r="V846" s="193"/>
      <c r="W846" s="193"/>
      <c r="X846" s="193"/>
      <c r="Y846" s="193"/>
      <c r="Z846" s="193"/>
      <c r="AA846" s="193"/>
      <c r="AB846" s="193"/>
      <c r="AC846" s="193"/>
      <c r="AD846" s="193"/>
      <c r="AE846" s="193"/>
      <c r="AF846" s="193"/>
    </row>
    <row r="847" spans="1:32" x14ac:dyDescent="0.25">
      <c r="A847" s="193"/>
      <c r="B847" s="193"/>
      <c r="C847" s="193"/>
      <c r="D847" s="202"/>
      <c r="E847" s="193"/>
      <c r="F847" s="193"/>
      <c r="G847" s="202"/>
      <c r="H847" s="193"/>
      <c r="I847" s="202"/>
      <c r="J847" s="193"/>
      <c r="K847" s="202"/>
      <c r="L847" s="193"/>
      <c r="M847" s="193"/>
      <c r="N847" s="202"/>
      <c r="O847" s="193"/>
      <c r="P847" s="193"/>
      <c r="Q847" s="193"/>
      <c r="R847" s="193"/>
      <c r="S847" s="193"/>
      <c r="T847" s="193"/>
      <c r="U847" s="193"/>
      <c r="V847" s="193"/>
      <c r="W847" s="193"/>
      <c r="X847" s="193"/>
      <c r="Y847" s="193"/>
      <c r="Z847" s="193"/>
      <c r="AA847" s="193"/>
      <c r="AB847" s="193"/>
      <c r="AC847" s="193"/>
      <c r="AD847" s="193"/>
      <c r="AE847" s="193"/>
      <c r="AF847" s="193"/>
    </row>
    <row r="848" spans="1:32" x14ac:dyDescent="0.25">
      <c r="A848" s="193"/>
      <c r="B848" s="193"/>
      <c r="C848" s="193"/>
      <c r="D848" s="202"/>
      <c r="E848" s="193"/>
      <c r="F848" s="193"/>
      <c r="G848" s="202"/>
      <c r="H848" s="193"/>
      <c r="I848" s="202"/>
      <c r="J848" s="193"/>
      <c r="K848" s="202"/>
      <c r="L848" s="193"/>
      <c r="M848" s="193"/>
      <c r="N848" s="202"/>
      <c r="O848" s="193"/>
      <c r="P848" s="193"/>
      <c r="Q848" s="193"/>
      <c r="R848" s="193"/>
      <c r="S848" s="193"/>
      <c r="T848" s="193"/>
      <c r="U848" s="193"/>
      <c r="V848" s="193"/>
      <c r="W848" s="193"/>
      <c r="X848" s="193"/>
      <c r="Y848" s="193"/>
      <c r="Z848" s="193"/>
      <c r="AA848" s="193"/>
      <c r="AB848" s="193"/>
      <c r="AC848" s="193"/>
      <c r="AD848" s="193"/>
      <c r="AE848" s="193"/>
      <c r="AF848" s="193"/>
    </row>
    <row r="849" spans="1:32" x14ac:dyDescent="0.25">
      <c r="A849" s="193"/>
      <c r="B849" s="193"/>
      <c r="C849" s="193"/>
      <c r="D849" s="202"/>
      <c r="E849" s="193"/>
      <c r="F849" s="193"/>
      <c r="G849" s="202"/>
      <c r="H849" s="193"/>
      <c r="I849" s="202"/>
      <c r="J849" s="193"/>
      <c r="K849" s="202"/>
      <c r="L849" s="193"/>
      <c r="M849" s="193"/>
      <c r="N849" s="202"/>
      <c r="O849" s="193"/>
      <c r="P849" s="193"/>
      <c r="Q849" s="193"/>
      <c r="R849" s="193"/>
      <c r="S849" s="193"/>
      <c r="T849" s="193"/>
      <c r="U849" s="193"/>
      <c r="V849" s="193"/>
      <c r="W849" s="193"/>
      <c r="X849" s="193"/>
      <c r="Y849" s="193"/>
      <c r="Z849" s="193"/>
      <c r="AA849" s="193"/>
      <c r="AB849" s="193"/>
      <c r="AC849" s="193"/>
      <c r="AD849" s="193"/>
      <c r="AE849" s="193"/>
      <c r="AF849" s="193"/>
    </row>
    <row r="850" spans="1:32" x14ac:dyDescent="0.25">
      <c r="A850" s="193"/>
      <c r="B850" s="193"/>
      <c r="C850" s="193"/>
      <c r="D850" s="202"/>
      <c r="E850" s="193"/>
      <c r="F850" s="193"/>
      <c r="G850" s="202"/>
      <c r="H850" s="193"/>
      <c r="I850" s="202"/>
      <c r="J850" s="193"/>
      <c r="K850" s="202"/>
      <c r="L850" s="193"/>
      <c r="M850" s="193"/>
      <c r="N850" s="202"/>
      <c r="O850" s="193"/>
      <c r="P850" s="193"/>
      <c r="Q850" s="193"/>
      <c r="R850" s="193"/>
      <c r="S850" s="193"/>
      <c r="T850" s="193"/>
      <c r="U850" s="193"/>
      <c r="V850" s="193"/>
      <c r="W850" s="193"/>
      <c r="X850" s="193"/>
      <c r="Y850" s="193"/>
      <c r="Z850" s="193"/>
      <c r="AA850" s="193"/>
      <c r="AB850" s="193"/>
      <c r="AC850" s="193"/>
      <c r="AD850" s="193"/>
      <c r="AE850" s="193"/>
      <c r="AF850" s="193"/>
    </row>
    <row r="851" spans="1:32" x14ac:dyDescent="0.25">
      <c r="A851" s="193"/>
      <c r="B851" s="193"/>
      <c r="C851" s="193"/>
      <c r="D851" s="202"/>
      <c r="E851" s="193"/>
      <c r="F851" s="193"/>
      <c r="G851" s="202"/>
      <c r="H851" s="193"/>
      <c r="I851" s="202"/>
      <c r="J851" s="193"/>
      <c r="K851" s="202"/>
      <c r="L851" s="193"/>
      <c r="M851" s="193"/>
      <c r="N851" s="202"/>
      <c r="O851" s="193"/>
      <c r="P851" s="193"/>
      <c r="Q851" s="193"/>
      <c r="R851" s="193"/>
      <c r="S851" s="193"/>
      <c r="T851" s="193"/>
      <c r="U851" s="193"/>
      <c r="V851" s="193"/>
      <c r="W851" s="193"/>
      <c r="X851" s="193"/>
      <c r="Y851" s="193"/>
      <c r="Z851" s="193"/>
      <c r="AA851" s="193"/>
      <c r="AB851" s="193"/>
      <c r="AC851" s="193"/>
      <c r="AD851" s="193"/>
      <c r="AE851" s="193"/>
      <c r="AF851" s="193"/>
    </row>
    <row r="852" spans="1:32" x14ac:dyDescent="0.25">
      <c r="A852" s="193"/>
      <c r="B852" s="193"/>
      <c r="C852" s="193"/>
      <c r="D852" s="202"/>
      <c r="E852" s="193"/>
      <c r="F852" s="193"/>
      <c r="G852" s="202"/>
      <c r="H852" s="193"/>
      <c r="I852" s="202"/>
      <c r="J852" s="193"/>
      <c r="K852" s="202"/>
      <c r="L852" s="193"/>
      <c r="M852" s="193"/>
      <c r="N852" s="202"/>
      <c r="O852" s="193"/>
      <c r="P852" s="193"/>
      <c r="Q852" s="193"/>
      <c r="R852" s="193"/>
      <c r="S852" s="193"/>
      <c r="T852" s="193"/>
      <c r="U852" s="193"/>
      <c r="V852" s="193"/>
      <c r="W852" s="193"/>
      <c r="X852" s="193"/>
      <c r="Y852" s="193"/>
      <c r="Z852" s="193"/>
      <c r="AA852" s="193"/>
      <c r="AB852" s="193"/>
      <c r="AC852" s="193"/>
      <c r="AD852" s="193"/>
      <c r="AE852" s="193"/>
      <c r="AF852" s="193"/>
    </row>
    <row r="853" spans="1:32" x14ac:dyDescent="0.25">
      <c r="A853" s="193"/>
      <c r="B853" s="193"/>
      <c r="C853" s="193"/>
      <c r="D853" s="202"/>
      <c r="E853" s="193"/>
      <c r="F853" s="193"/>
      <c r="G853" s="202"/>
      <c r="H853" s="193"/>
      <c r="I853" s="202"/>
      <c r="J853" s="193"/>
      <c r="K853" s="202"/>
      <c r="L853" s="193"/>
      <c r="M853" s="193"/>
      <c r="N853" s="202"/>
      <c r="O853" s="193"/>
      <c r="P853" s="193"/>
      <c r="Q853" s="193"/>
      <c r="R853" s="193"/>
      <c r="S853" s="193"/>
      <c r="T853" s="193"/>
      <c r="U853" s="193"/>
      <c r="V853" s="193"/>
      <c r="W853" s="193"/>
      <c r="X853" s="193"/>
      <c r="Y853" s="193"/>
      <c r="Z853" s="193"/>
      <c r="AA853" s="193"/>
      <c r="AB853" s="193"/>
      <c r="AC853" s="193"/>
      <c r="AD853" s="193"/>
      <c r="AE853" s="193"/>
      <c r="AF853" s="193"/>
    </row>
    <row r="854" spans="1:32" x14ac:dyDescent="0.25">
      <c r="A854" s="193"/>
      <c r="B854" s="193"/>
      <c r="C854" s="193"/>
      <c r="D854" s="202"/>
      <c r="E854" s="193"/>
      <c r="F854" s="193"/>
      <c r="G854" s="202"/>
      <c r="H854" s="193"/>
      <c r="I854" s="202"/>
      <c r="J854" s="193"/>
      <c r="K854" s="202"/>
      <c r="L854" s="193"/>
      <c r="M854" s="193"/>
      <c r="N854" s="202"/>
      <c r="O854" s="193"/>
      <c r="P854" s="193"/>
      <c r="Q854" s="193"/>
      <c r="R854" s="193"/>
      <c r="S854" s="193"/>
      <c r="T854" s="193"/>
      <c r="U854" s="193"/>
      <c r="V854" s="193"/>
      <c r="W854" s="193"/>
      <c r="X854" s="193"/>
      <c r="Y854" s="193"/>
      <c r="Z854" s="193"/>
      <c r="AA854" s="193"/>
      <c r="AB854" s="193"/>
      <c r="AC854" s="193"/>
      <c r="AD854" s="193"/>
      <c r="AE854" s="193"/>
      <c r="AF854" s="193"/>
    </row>
    <row r="855" spans="1:32" x14ac:dyDescent="0.25">
      <c r="A855" s="193"/>
      <c r="B855" s="193"/>
      <c r="C855" s="193"/>
      <c r="D855" s="202"/>
      <c r="E855" s="193"/>
      <c r="F855" s="193"/>
      <c r="G855" s="202"/>
      <c r="H855" s="193"/>
      <c r="I855" s="202"/>
      <c r="J855" s="193"/>
      <c r="K855" s="202"/>
      <c r="L855" s="193"/>
      <c r="M855" s="193"/>
      <c r="N855" s="202"/>
      <c r="O855" s="193"/>
      <c r="P855" s="193"/>
      <c r="Q855" s="193"/>
      <c r="R855" s="193"/>
      <c r="S855" s="193"/>
      <c r="T855" s="193"/>
      <c r="U855" s="193"/>
      <c r="V855" s="193"/>
      <c r="W855" s="193"/>
      <c r="X855" s="193"/>
      <c r="Y855" s="193"/>
      <c r="Z855" s="193"/>
      <c r="AA855" s="193"/>
      <c r="AB855" s="193"/>
      <c r="AC855" s="193"/>
      <c r="AD855" s="193"/>
      <c r="AE855" s="193"/>
      <c r="AF855" s="193"/>
    </row>
    <row r="856" spans="1:32" x14ac:dyDescent="0.25">
      <c r="A856" s="193"/>
      <c r="B856" s="193"/>
      <c r="C856" s="193"/>
      <c r="D856" s="202"/>
      <c r="E856" s="193"/>
      <c r="F856" s="193"/>
      <c r="G856" s="202"/>
      <c r="H856" s="193"/>
      <c r="I856" s="202"/>
      <c r="J856" s="193"/>
      <c r="K856" s="202"/>
      <c r="L856" s="193"/>
      <c r="M856" s="193"/>
      <c r="N856" s="202"/>
      <c r="O856" s="193"/>
      <c r="P856" s="193"/>
      <c r="Q856" s="193"/>
      <c r="R856" s="193"/>
      <c r="S856" s="193"/>
      <c r="T856" s="193"/>
      <c r="U856" s="193"/>
      <c r="V856" s="193"/>
      <c r="W856" s="193"/>
      <c r="X856" s="193"/>
      <c r="Y856" s="193"/>
      <c r="Z856" s="193"/>
      <c r="AA856" s="193"/>
      <c r="AB856" s="193"/>
      <c r="AC856" s="193"/>
      <c r="AD856" s="193"/>
      <c r="AE856" s="193"/>
      <c r="AF856" s="193"/>
    </row>
    <row r="857" spans="1:32" x14ac:dyDescent="0.25">
      <c r="A857" s="193"/>
      <c r="B857" s="193"/>
      <c r="C857" s="193"/>
      <c r="D857" s="202"/>
      <c r="E857" s="193"/>
      <c r="F857" s="193"/>
      <c r="G857" s="202"/>
      <c r="H857" s="193"/>
      <c r="I857" s="202"/>
      <c r="J857" s="193"/>
      <c r="K857" s="202"/>
      <c r="L857" s="193"/>
      <c r="M857" s="193"/>
      <c r="N857" s="202"/>
      <c r="O857" s="193"/>
      <c r="P857" s="193"/>
      <c r="Q857" s="193"/>
      <c r="R857" s="193"/>
      <c r="S857" s="193"/>
      <c r="T857" s="193"/>
      <c r="U857" s="193"/>
      <c r="V857" s="193"/>
      <c r="W857" s="193"/>
      <c r="X857" s="193"/>
      <c r="Y857" s="193"/>
      <c r="Z857" s="193"/>
      <c r="AA857" s="193"/>
      <c r="AB857" s="193"/>
      <c r="AC857" s="193"/>
      <c r="AD857" s="193"/>
      <c r="AE857" s="193"/>
      <c r="AF857" s="193"/>
    </row>
    <row r="858" spans="1:32" x14ac:dyDescent="0.25">
      <c r="A858" s="193"/>
      <c r="B858" s="193"/>
      <c r="C858" s="193"/>
      <c r="D858" s="202"/>
      <c r="E858" s="193"/>
      <c r="F858" s="193"/>
      <c r="G858" s="202"/>
      <c r="H858" s="193"/>
      <c r="I858" s="202"/>
      <c r="J858" s="193"/>
      <c r="K858" s="202"/>
      <c r="L858" s="193"/>
      <c r="M858" s="193"/>
      <c r="N858" s="202"/>
      <c r="O858" s="193"/>
      <c r="P858" s="193"/>
      <c r="Q858" s="193"/>
      <c r="R858" s="193"/>
      <c r="S858" s="193"/>
      <c r="T858" s="193"/>
      <c r="U858" s="193"/>
      <c r="V858" s="193"/>
      <c r="W858" s="193"/>
      <c r="X858" s="193"/>
      <c r="Y858" s="193"/>
      <c r="Z858" s="193"/>
      <c r="AA858" s="193"/>
      <c r="AB858" s="193"/>
      <c r="AC858" s="193"/>
      <c r="AD858" s="193"/>
      <c r="AE858" s="193"/>
      <c r="AF858" s="193"/>
    </row>
    <row r="859" spans="1:32" x14ac:dyDescent="0.25">
      <c r="A859" s="193"/>
      <c r="B859" s="193"/>
      <c r="C859" s="193"/>
      <c r="D859" s="202"/>
      <c r="E859" s="193"/>
      <c r="F859" s="193"/>
      <c r="G859" s="202"/>
      <c r="H859" s="193"/>
      <c r="I859" s="202"/>
      <c r="J859" s="193"/>
      <c r="K859" s="202"/>
      <c r="L859" s="193"/>
      <c r="M859" s="193"/>
      <c r="N859" s="202"/>
      <c r="O859" s="193"/>
      <c r="P859" s="193"/>
      <c r="Q859" s="193"/>
      <c r="R859" s="193"/>
      <c r="S859" s="193"/>
      <c r="T859" s="193"/>
      <c r="U859" s="193"/>
      <c r="V859" s="193"/>
      <c r="W859" s="193"/>
      <c r="X859" s="193"/>
      <c r="Y859" s="193"/>
      <c r="Z859" s="193"/>
      <c r="AA859" s="193"/>
      <c r="AB859" s="193"/>
      <c r="AC859" s="193"/>
      <c r="AD859" s="193"/>
      <c r="AE859" s="193"/>
      <c r="AF859" s="193"/>
    </row>
    <row r="860" spans="1:32" x14ac:dyDescent="0.25">
      <c r="A860" s="193"/>
      <c r="B860" s="193"/>
      <c r="C860" s="193"/>
      <c r="D860" s="202"/>
      <c r="E860" s="193"/>
      <c r="F860" s="193"/>
      <c r="G860" s="202"/>
      <c r="H860" s="193"/>
      <c r="I860" s="202"/>
      <c r="J860" s="193"/>
      <c r="K860" s="202"/>
      <c r="L860" s="193"/>
      <c r="M860" s="193"/>
      <c r="N860" s="202"/>
      <c r="O860" s="193"/>
      <c r="P860" s="193"/>
      <c r="Q860" s="193"/>
      <c r="R860" s="193"/>
      <c r="S860" s="193"/>
      <c r="T860" s="193"/>
      <c r="U860" s="193"/>
      <c r="V860" s="193"/>
      <c r="W860" s="193"/>
      <c r="X860" s="193"/>
      <c r="Y860" s="193"/>
      <c r="Z860" s="193"/>
      <c r="AA860" s="193"/>
      <c r="AB860" s="193"/>
      <c r="AC860" s="193"/>
      <c r="AD860" s="193"/>
      <c r="AE860" s="193"/>
      <c r="AF860" s="193"/>
    </row>
    <row r="861" spans="1:32" x14ac:dyDescent="0.25">
      <c r="A861" s="193"/>
      <c r="B861" s="193"/>
      <c r="C861" s="193"/>
      <c r="D861" s="202"/>
      <c r="E861" s="193"/>
      <c r="F861" s="193"/>
      <c r="G861" s="202"/>
      <c r="H861" s="193"/>
      <c r="I861" s="202"/>
      <c r="J861" s="193"/>
      <c r="K861" s="202"/>
      <c r="L861" s="193"/>
      <c r="M861" s="193"/>
      <c r="N861" s="202"/>
      <c r="O861" s="193"/>
      <c r="P861" s="193"/>
      <c r="Q861" s="193"/>
      <c r="R861" s="193"/>
      <c r="S861" s="193"/>
      <c r="T861" s="193"/>
      <c r="U861" s="193"/>
      <c r="V861" s="193"/>
      <c r="W861" s="193"/>
      <c r="X861" s="193"/>
      <c r="Y861" s="193"/>
      <c r="Z861" s="193"/>
      <c r="AA861" s="193"/>
      <c r="AB861" s="193"/>
      <c r="AC861" s="193"/>
      <c r="AD861" s="193"/>
      <c r="AE861" s="193"/>
      <c r="AF861" s="193"/>
    </row>
    <row r="862" spans="1:32" x14ac:dyDescent="0.25">
      <c r="A862" s="193"/>
      <c r="B862" s="193"/>
      <c r="C862" s="193"/>
      <c r="D862" s="202"/>
      <c r="E862" s="193"/>
      <c r="F862" s="193"/>
      <c r="G862" s="202"/>
      <c r="H862" s="193"/>
      <c r="I862" s="202"/>
      <c r="J862" s="193"/>
      <c r="K862" s="202"/>
      <c r="L862" s="193"/>
      <c r="M862" s="193"/>
      <c r="N862" s="202"/>
      <c r="O862" s="193"/>
      <c r="P862" s="193"/>
      <c r="Q862" s="193"/>
      <c r="R862" s="193"/>
      <c r="S862" s="193"/>
      <c r="T862" s="193"/>
      <c r="U862" s="193"/>
      <c r="V862" s="193"/>
      <c r="W862" s="193"/>
      <c r="X862" s="193"/>
      <c r="Y862" s="193"/>
      <c r="Z862" s="193"/>
      <c r="AA862" s="193"/>
      <c r="AB862" s="193"/>
      <c r="AC862" s="193"/>
      <c r="AD862" s="193"/>
      <c r="AE862" s="193"/>
      <c r="AF862" s="193"/>
    </row>
    <row r="863" spans="1:32" x14ac:dyDescent="0.25">
      <c r="A863" s="193"/>
      <c r="B863" s="193"/>
      <c r="C863" s="193"/>
      <c r="D863" s="202"/>
      <c r="E863" s="193"/>
      <c r="F863" s="193"/>
      <c r="G863" s="202"/>
      <c r="H863" s="193"/>
      <c r="I863" s="202"/>
      <c r="J863" s="193"/>
      <c r="K863" s="202"/>
      <c r="L863" s="193"/>
      <c r="M863" s="193"/>
      <c r="N863" s="202"/>
      <c r="O863" s="193"/>
      <c r="P863" s="193"/>
      <c r="Q863" s="193"/>
      <c r="R863" s="193"/>
      <c r="S863" s="193"/>
      <c r="T863" s="193"/>
      <c r="U863" s="193"/>
      <c r="V863" s="193"/>
      <c r="W863" s="193"/>
      <c r="X863" s="193"/>
      <c r="Y863" s="193"/>
      <c r="Z863" s="193"/>
      <c r="AA863" s="193"/>
      <c r="AB863" s="193"/>
      <c r="AC863" s="193"/>
      <c r="AD863" s="193"/>
      <c r="AE863" s="193"/>
      <c r="AF863" s="193"/>
    </row>
    <row r="864" spans="1:32" x14ac:dyDescent="0.25">
      <c r="A864" s="193"/>
      <c r="B864" s="193"/>
      <c r="C864" s="193"/>
      <c r="D864" s="202"/>
      <c r="E864" s="193"/>
      <c r="F864" s="193"/>
      <c r="G864" s="202"/>
      <c r="H864" s="193"/>
      <c r="I864" s="202"/>
      <c r="J864" s="193"/>
      <c r="K864" s="202"/>
      <c r="L864" s="193"/>
      <c r="M864" s="193"/>
      <c r="N864" s="202"/>
      <c r="O864" s="193"/>
      <c r="P864" s="193"/>
      <c r="Q864" s="193"/>
      <c r="R864" s="193"/>
      <c r="S864" s="193"/>
      <c r="T864" s="193"/>
      <c r="U864" s="193"/>
      <c r="V864" s="193"/>
      <c r="W864" s="193"/>
      <c r="X864" s="193"/>
      <c r="Y864" s="193"/>
      <c r="Z864" s="193"/>
      <c r="AA864" s="193"/>
      <c r="AB864" s="193"/>
      <c r="AC864" s="193"/>
      <c r="AD864" s="193"/>
      <c r="AE864" s="193"/>
      <c r="AF864" s="193"/>
    </row>
    <row r="865" spans="1:32" x14ac:dyDescent="0.25">
      <c r="A865" s="193"/>
      <c r="B865" s="193"/>
      <c r="C865" s="193"/>
      <c r="D865" s="202"/>
      <c r="E865" s="193"/>
      <c r="F865" s="193"/>
      <c r="G865" s="202"/>
      <c r="H865" s="193"/>
      <c r="I865" s="202"/>
      <c r="J865" s="193"/>
      <c r="K865" s="202"/>
      <c r="L865" s="193"/>
      <c r="M865" s="193"/>
      <c r="N865" s="202"/>
      <c r="O865" s="193"/>
      <c r="P865" s="193"/>
      <c r="Q865" s="193"/>
      <c r="R865" s="193"/>
      <c r="S865" s="193"/>
      <c r="T865" s="193"/>
      <c r="U865" s="193"/>
      <c r="V865" s="193"/>
      <c r="W865" s="193"/>
      <c r="X865" s="193"/>
      <c r="Y865" s="193"/>
      <c r="Z865" s="193"/>
      <c r="AA865" s="193"/>
      <c r="AB865" s="193"/>
      <c r="AC865" s="193"/>
      <c r="AD865" s="193"/>
      <c r="AE865" s="193"/>
      <c r="AF865" s="193"/>
    </row>
    <row r="866" spans="1:32" x14ac:dyDescent="0.25">
      <c r="A866" s="193"/>
      <c r="B866" s="193"/>
      <c r="C866" s="193"/>
      <c r="D866" s="202"/>
      <c r="E866" s="193"/>
      <c r="F866" s="193"/>
      <c r="G866" s="202"/>
      <c r="H866" s="193"/>
      <c r="I866" s="202"/>
      <c r="J866" s="193"/>
      <c r="K866" s="202"/>
      <c r="L866" s="193"/>
      <c r="M866" s="193"/>
      <c r="N866" s="202"/>
      <c r="O866" s="193"/>
      <c r="P866" s="193"/>
      <c r="Q866" s="193"/>
      <c r="R866" s="193"/>
      <c r="S866" s="193"/>
      <c r="T866" s="193"/>
      <c r="U866" s="193"/>
      <c r="V866" s="193"/>
      <c r="W866" s="193"/>
      <c r="X866" s="193"/>
      <c r="Y866" s="193"/>
      <c r="Z866" s="193"/>
      <c r="AA866" s="193"/>
      <c r="AB866" s="193"/>
      <c r="AC866" s="193"/>
      <c r="AD866" s="193"/>
      <c r="AE866" s="193"/>
      <c r="AF866" s="193"/>
    </row>
    <row r="867" spans="1:32" x14ac:dyDescent="0.25">
      <c r="A867" s="193"/>
      <c r="B867" s="193"/>
      <c r="C867" s="193"/>
      <c r="D867" s="202"/>
      <c r="E867" s="193"/>
      <c r="F867" s="193"/>
      <c r="G867" s="202"/>
      <c r="H867" s="193"/>
      <c r="I867" s="202"/>
      <c r="J867" s="193"/>
      <c r="K867" s="202"/>
      <c r="L867" s="193"/>
      <c r="M867" s="193"/>
      <c r="N867" s="202"/>
      <c r="O867" s="193"/>
      <c r="P867" s="193"/>
      <c r="Q867" s="193"/>
      <c r="R867" s="193"/>
      <c r="S867" s="193"/>
      <c r="T867" s="193"/>
      <c r="U867" s="193"/>
      <c r="V867" s="193"/>
      <c r="W867" s="193"/>
      <c r="X867" s="193"/>
      <c r="Y867" s="193"/>
      <c r="Z867" s="193"/>
      <c r="AA867" s="193"/>
      <c r="AB867" s="193"/>
      <c r="AC867" s="193"/>
      <c r="AD867" s="193"/>
      <c r="AE867" s="193"/>
      <c r="AF867" s="193"/>
    </row>
    <row r="868" spans="1:32" x14ac:dyDescent="0.25">
      <c r="A868" s="193"/>
      <c r="B868" s="193"/>
      <c r="C868" s="193"/>
      <c r="D868" s="202"/>
      <c r="E868" s="193"/>
      <c r="F868" s="193"/>
      <c r="G868" s="202"/>
      <c r="H868" s="193"/>
      <c r="I868" s="202"/>
      <c r="J868" s="193"/>
      <c r="K868" s="202"/>
      <c r="L868" s="193"/>
      <c r="M868" s="193"/>
      <c r="N868" s="202"/>
      <c r="O868" s="193"/>
      <c r="P868" s="193"/>
      <c r="Q868" s="193"/>
      <c r="R868" s="193"/>
      <c r="S868" s="193"/>
      <c r="T868" s="193"/>
      <c r="U868" s="193"/>
      <c r="V868" s="193"/>
      <c r="W868" s="193"/>
      <c r="X868" s="193"/>
      <c r="Y868" s="193"/>
      <c r="Z868" s="193"/>
      <c r="AA868" s="193"/>
      <c r="AB868" s="193"/>
      <c r="AC868" s="193"/>
      <c r="AD868" s="193"/>
      <c r="AE868" s="193"/>
      <c r="AF868" s="193"/>
    </row>
    <row r="869" spans="1:32" x14ac:dyDescent="0.25">
      <c r="A869" s="193"/>
      <c r="B869" s="193"/>
      <c r="C869" s="193"/>
      <c r="D869" s="202"/>
      <c r="E869" s="193"/>
      <c r="F869" s="193"/>
      <c r="G869" s="202"/>
      <c r="H869" s="193"/>
      <c r="I869" s="202"/>
      <c r="J869" s="193"/>
      <c r="K869" s="202"/>
      <c r="L869" s="193"/>
      <c r="M869" s="193"/>
      <c r="N869" s="202"/>
      <c r="O869" s="193"/>
      <c r="P869" s="193"/>
      <c r="Q869" s="193"/>
      <c r="R869" s="193"/>
      <c r="S869" s="193"/>
      <c r="T869" s="193"/>
      <c r="U869" s="193"/>
      <c r="V869" s="193"/>
      <c r="W869" s="193"/>
      <c r="X869" s="193"/>
      <c r="Y869" s="193"/>
      <c r="Z869" s="193"/>
      <c r="AA869" s="193"/>
      <c r="AB869" s="193"/>
      <c r="AC869" s="193"/>
      <c r="AD869" s="193"/>
      <c r="AE869" s="193"/>
      <c r="AF869" s="193"/>
    </row>
    <row r="870" spans="1:32" x14ac:dyDescent="0.25">
      <c r="A870" s="193"/>
      <c r="B870" s="193"/>
      <c r="C870" s="193"/>
      <c r="D870" s="202"/>
      <c r="E870" s="193"/>
      <c r="F870" s="193"/>
      <c r="G870" s="202"/>
      <c r="H870" s="193"/>
      <c r="I870" s="202"/>
      <c r="J870" s="193"/>
      <c r="K870" s="202"/>
      <c r="L870" s="193"/>
      <c r="M870" s="193"/>
      <c r="N870" s="202"/>
      <c r="O870" s="193"/>
      <c r="P870" s="193"/>
      <c r="Q870" s="193"/>
      <c r="R870" s="193"/>
      <c r="S870" s="193"/>
      <c r="T870" s="193"/>
      <c r="U870" s="193"/>
      <c r="V870" s="193"/>
      <c r="W870" s="193"/>
      <c r="X870" s="193"/>
      <c r="Y870" s="193"/>
      <c r="Z870" s="193"/>
      <c r="AA870" s="193"/>
      <c r="AB870" s="193"/>
      <c r="AC870" s="193"/>
      <c r="AD870" s="193"/>
      <c r="AE870" s="193"/>
      <c r="AF870" s="193"/>
    </row>
    <row r="871" spans="1:32" x14ac:dyDescent="0.25">
      <c r="A871" s="193"/>
      <c r="B871" s="193"/>
      <c r="C871" s="193"/>
      <c r="D871" s="202"/>
      <c r="E871" s="193"/>
      <c r="F871" s="193"/>
      <c r="G871" s="202"/>
      <c r="H871" s="193"/>
      <c r="I871" s="202"/>
      <c r="J871" s="193"/>
      <c r="K871" s="202"/>
      <c r="L871" s="193"/>
      <c r="M871" s="193"/>
      <c r="N871" s="202"/>
      <c r="O871" s="193"/>
      <c r="P871" s="193"/>
      <c r="Q871" s="193"/>
      <c r="R871" s="193"/>
      <c r="S871" s="193"/>
      <c r="T871" s="193"/>
      <c r="U871" s="193"/>
      <c r="V871" s="193"/>
      <c r="W871" s="193"/>
      <c r="X871" s="193"/>
      <c r="Y871" s="193"/>
      <c r="Z871" s="193"/>
      <c r="AA871" s="193"/>
      <c r="AB871" s="193"/>
      <c r="AC871" s="193"/>
      <c r="AD871" s="193"/>
      <c r="AE871" s="193"/>
      <c r="AF871" s="193"/>
    </row>
    <row r="872" spans="1:32" x14ac:dyDescent="0.25">
      <c r="A872" s="193"/>
      <c r="B872" s="193"/>
      <c r="C872" s="193"/>
      <c r="D872" s="202"/>
      <c r="E872" s="193"/>
      <c r="F872" s="193"/>
      <c r="G872" s="202"/>
      <c r="H872" s="193"/>
      <c r="I872" s="202"/>
      <c r="J872" s="193"/>
      <c r="K872" s="202"/>
      <c r="L872" s="193"/>
      <c r="M872" s="193"/>
      <c r="N872" s="202"/>
      <c r="O872" s="193"/>
      <c r="P872" s="193"/>
      <c r="Q872" s="193"/>
      <c r="R872" s="193"/>
      <c r="S872" s="193"/>
      <c r="T872" s="193"/>
      <c r="U872" s="193"/>
      <c r="V872" s="193"/>
      <c r="W872" s="193"/>
      <c r="X872" s="193"/>
      <c r="Y872" s="193"/>
      <c r="Z872" s="193"/>
      <c r="AA872" s="193"/>
      <c r="AB872" s="193"/>
      <c r="AC872" s="193"/>
      <c r="AD872" s="193"/>
      <c r="AE872" s="193"/>
      <c r="AF872" s="193"/>
    </row>
    <row r="873" spans="1:32" x14ac:dyDescent="0.25">
      <c r="A873" s="193"/>
      <c r="B873" s="193"/>
      <c r="C873" s="193"/>
      <c r="D873" s="202"/>
      <c r="E873" s="193"/>
      <c r="F873" s="193"/>
      <c r="G873" s="202"/>
      <c r="H873" s="193"/>
      <c r="I873" s="202"/>
      <c r="J873" s="193"/>
      <c r="K873" s="202"/>
      <c r="L873" s="193"/>
      <c r="M873" s="193"/>
      <c r="N873" s="202"/>
      <c r="O873" s="193"/>
      <c r="P873" s="193"/>
      <c r="Q873" s="193"/>
      <c r="R873" s="193"/>
      <c r="S873" s="193"/>
      <c r="T873" s="193"/>
      <c r="U873" s="193"/>
      <c r="V873" s="193"/>
      <c r="W873" s="193"/>
      <c r="X873" s="193"/>
      <c r="Y873" s="193"/>
      <c r="Z873" s="193"/>
      <c r="AA873" s="193"/>
      <c r="AB873" s="193"/>
      <c r="AC873" s="193"/>
      <c r="AD873" s="193"/>
      <c r="AE873" s="193"/>
      <c r="AF873" s="193"/>
    </row>
    <row r="874" spans="1:32" x14ac:dyDescent="0.25">
      <c r="A874" s="193"/>
      <c r="B874" s="193"/>
      <c r="C874" s="193"/>
      <c r="D874" s="202"/>
      <c r="E874" s="193"/>
      <c r="F874" s="193"/>
      <c r="G874" s="202"/>
      <c r="H874" s="193"/>
      <c r="I874" s="202"/>
      <c r="J874" s="193"/>
      <c r="K874" s="202"/>
      <c r="L874" s="193"/>
      <c r="M874" s="193"/>
      <c r="N874" s="202"/>
      <c r="O874" s="193"/>
      <c r="P874" s="193"/>
      <c r="Q874" s="193"/>
      <c r="R874" s="193"/>
      <c r="S874" s="193"/>
      <c r="T874" s="193"/>
      <c r="U874" s="193"/>
      <c r="V874" s="193"/>
      <c r="W874" s="193"/>
      <c r="X874" s="193"/>
      <c r="Y874" s="193"/>
      <c r="Z874" s="193"/>
      <c r="AA874" s="193"/>
      <c r="AB874" s="193"/>
      <c r="AC874" s="193"/>
      <c r="AD874" s="193"/>
      <c r="AE874" s="193"/>
      <c r="AF874" s="193"/>
    </row>
    <row r="875" spans="1:32" x14ac:dyDescent="0.25">
      <c r="A875" s="193"/>
      <c r="B875" s="193"/>
      <c r="C875" s="193"/>
      <c r="D875" s="202"/>
      <c r="E875" s="193"/>
      <c r="F875" s="193"/>
      <c r="G875" s="202"/>
      <c r="H875" s="193"/>
      <c r="I875" s="202"/>
      <c r="J875" s="193"/>
      <c r="K875" s="202"/>
      <c r="L875" s="193"/>
      <c r="M875" s="193"/>
      <c r="N875" s="202"/>
      <c r="O875" s="193"/>
      <c r="P875" s="193"/>
      <c r="Q875" s="193"/>
      <c r="R875" s="193"/>
      <c r="S875" s="193"/>
      <c r="T875" s="193"/>
      <c r="U875" s="193"/>
      <c r="V875" s="193"/>
      <c r="W875" s="193"/>
      <c r="X875" s="193"/>
      <c r="Y875" s="193"/>
      <c r="Z875" s="193"/>
      <c r="AA875" s="193"/>
      <c r="AB875" s="193"/>
      <c r="AC875" s="193"/>
      <c r="AD875" s="193"/>
      <c r="AE875" s="193"/>
      <c r="AF875" s="193"/>
    </row>
    <row r="876" spans="1:32" x14ac:dyDescent="0.25">
      <c r="A876" s="193"/>
      <c r="B876" s="193"/>
      <c r="C876" s="193"/>
      <c r="D876" s="202"/>
      <c r="E876" s="193"/>
      <c r="F876" s="193"/>
      <c r="G876" s="202"/>
      <c r="H876" s="193"/>
      <c r="I876" s="202"/>
      <c r="J876" s="193"/>
      <c r="K876" s="202"/>
      <c r="L876" s="193"/>
      <c r="M876" s="193"/>
      <c r="N876" s="202"/>
      <c r="O876" s="193"/>
      <c r="P876" s="193"/>
      <c r="Q876" s="193"/>
      <c r="R876" s="193"/>
      <c r="S876" s="193"/>
      <c r="T876" s="193"/>
      <c r="U876" s="193"/>
      <c r="V876" s="193"/>
      <c r="W876" s="193"/>
      <c r="X876" s="193"/>
      <c r="Y876" s="193"/>
      <c r="Z876" s="193"/>
      <c r="AA876" s="193"/>
      <c r="AB876" s="193"/>
      <c r="AC876" s="193"/>
      <c r="AD876" s="193"/>
      <c r="AE876" s="193"/>
      <c r="AF876" s="193"/>
    </row>
    <row r="877" spans="1:32" x14ac:dyDescent="0.25">
      <c r="A877" s="193"/>
      <c r="B877" s="193"/>
      <c r="C877" s="193"/>
      <c r="D877" s="202"/>
      <c r="E877" s="193"/>
      <c r="F877" s="193"/>
      <c r="G877" s="202"/>
      <c r="H877" s="193"/>
      <c r="I877" s="202"/>
      <c r="J877" s="193"/>
      <c r="K877" s="202"/>
      <c r="L877" s="193"/>
      <c r="M877" s="193"/>
      <c r="N877" s="202"/>
      <c r="O877" s="193"/>
      <c r="P877" s="193"/>
      <c r="Q877" s="193"/>
      <c r="R877" s="193"/>
      <c r="S877" s="193"/>
      <c r="T877" s="193"/>
      <c r="U877" s="193"/>
      <c r="V877" s="193"/>
      <c r="W877" s="193"/>
      <c r="X877" s="193"/>
      <c r="Y877" s="193"/>
      <c r="Z877" s="193"/>
      <c r="AA877" s="193"/>
      <c r="AB877" s="193"/>
      <c r="AC877" s="193"/>
      <c r="AD877" s="193"/>
      <c r="AE877" s="193"/>
      <c r="AF877" s="193"/>
    </row>
    <row r="878" spans="1:32" x14ac:dyDescent="0.25">
      <c r="A878" s="193"/>
      <c r="B878" s="193"/>
      <c r="C878" s="193"/>
      <c r="D878" s="202"/>
      <c r="E878" s="193"/>
      <c r="F878" s="193"/>
      <c r="G878" s="202"/>
      <c r="H878" s="193"/>
      <c r="I878" s="202"/>
      <c r="J878" s="193"/>
      <c r="K878" s="202"/>
      <c r="L878" s="193"/>
      <c r="M878" s="193"/>
      <c r="N878" s="202"/>
      <c r="O878" s="193"/>
      <c r="P878" s="193"/>
      <c r="Q878" s="193"/>
      <c r="R878" s="193"/>
      <c r="S878" s="193"/>
      <c r="T878" s="193"/>
      <c r="U878" s="193"/>
      <c r="V878" s="193"/>
      <c r="W878" s="193"/>
      <c r="X878" s="193"/>
      <c r="Y878" s="193"/>
      <c r="Z878" s="193"/>
      <c r="AA878" s="193"/>
      <c r="AB878" s="193"/>
      <c r="AC878" s="193"/>
      <c r="AD878" s="193"/>
      <c r="AE878" s="193"/>
      <c r="AF878" s="193"/>
    </row>
    <row r="879" spans="1:32" x14ac:dyDescent="0.25">
      <c r="A879" s="193"/>
      <c r="B879" s="193"/>
      <c r="C879" s="193"/>
      <c r="D879" s="202"/>
      <c r="E879" s="193"/>
      <c r="F879" s="193"/>
      <c r="G879" s="202"/>
      <c r="H879" s="193"/>
      <c r="I879" s="202"/>
      <c r="J879" s="193"/>
      <c r="K879" s="202"/>
      <c r="L879" s="193"/>
      <c r="M879" s="193"/>
      <c r="N879" s="202"/>
      <c r="O879" s="193"/>
      <c r="P879" s="193"/>
      <c r="Q879" s="193"/>
      <c r="R879" s="193"/>
      <c r="S879" s="193"/>
      <c r="T879" s="193"/>
      <c r="U879" s="193"/>
      <c r="V879" s="193"/>
      <c r="W879" s="193"/>
      <c r="X879" s="193"/>
      <c r="Y879" s="193"/>
      <c r="Z879" s="193"/>
      <c r="AA879" s="193"/>
      <c r="AB879" s="193"/>
      <c r="AC879" s="193"/>
      <c r="AD879" s="193"/>
      <c r="AE879" s="193"/>
      <c r="AF879" s="193"/>
    </row>
    <row r="880" spans="1:32" x14ac:dyDescent="0.25">
      <c r="A880" s="193"/>
      <c r="B880" s="193"/>
      <c r="C880" s="193"/>
      <c r="D880" s="202"/>
      <c r="E880" s="193"/>
      <c r="F880" s="193"/>
      <c r="G880" s="202"/>
      <c r="H880" s="193"/>
      <c r="I880" s="202"/>
      <c r="J880" s="193"/>
      <c r="K880" s="202"/>
      <c r="L880" s="193"/>
      <c r="M880" s="193"/>
      <c r="N880" s="202"/>
      <c r="O880" s="193"/>
      <c r="P880" s="193"/>
      <c r="Q880" s="193"/>
      <c r="R880" s="193"/>
      <c r="S880" s="193"/>
      <c r="T880" s="193"/>
      <c r="U880" s="193"/>
      <c r="V880" s="193"/>
      <c r="W880" s="193"/>
      <c r="X880" s="193"/>
      <c r="Y880" s="193"/>
      <c r="Z880" s="193"/>
      <c r="AA880" s="193"/>
      <c r="AB880" s="193"/>
      <c r="AC880" s="193"/>
      <c r="AD880" s="193"/>
      <c r="AE880" s="193"/>
      <c r="AF880" s="193"/>
    </row>
    <row r="881" spans="1:32" x14ac:dyDescent="0.25">
      <c r="A881" s="193"/>
      <c r="B881" s="193"/>
      <c r="C881" s="193"/>
      <c r="D881" s="202"/>
      <c r="E881" s="193"/>
      <c r="F881" s="193"/>
      <c r="G881" s="202"/>
      <c r="H881" s="193"/>
      <c r="I881" s="202"/>
      <c r="J881" s="193"/>
      <c r="K881" s="202"/>
      <c r="L881" s="193"/>
      <c r="M881" s="193"/>
      <c r="N881" s="202"/>
      <c r="O881" s="193"/>
      <c r="P881" s="193"/>
      <c r="Q881" s="193"/>
      <c r="R881" s="193"/>
      <c r="S881" s="193"/>
      <c r="T881" s="193"/>
      <c r="U881" s="193"/>
      <c r="V881" s="193"/>
      <c r="W881" s="193"/>
      <c r="X881" s="193"/>
      <c r="Y881" s="193"/>
      <c r="Z881" s="193"/>
      <c r="AA881" s="193"/>
      <c r="AB881" s="193"/>
      <c r="AC881" s="193"/>
      <c r="AD881" s="193"/>
      <c r="AE881" s="193"/>
      <c r="AF881" s="193"/>
    </row>
    <row r="882" spans="1:32" x14ac:dyDescent="0.25">
      <c r="A882" s="193"/>
      <c r="B882" s="193"/>
      <c r="C882" s="193"/>
      <c r="D882" s="202"/>
      <c r="E882" s="193"/>
      <c r="F882" s="193"/>
      <c r="G882" s="202"/>
      <c r="H882" s="193"/>
      <c r="I882" s="202"/>
      <c r="J882" s="193"/>
      <c r="K882" s="202"/>
      <c r="L882" s="193"/>
      <c r="M882" s="193"/>
      <c r="N882" s="202"/>
      <c r="O882" s="193"/>
      <c r="P882" s="193"/>
      <c r="Q882" s="193"/>
      <c r="R882" s="193"/>
      <c r="S882" s="193"/>
      <c r="T882" s="193"/>
      <c r="U882" s="193"/>
      <c r="V882" s="193"/>
      <c r="W882" s="193"/>
      <c r="X882" s="193"/>
      <c r="Y882" s="193"/>
      <c r="Z882" s="193"/>
      <c r="AA882" s="193"/>
      <c r="AB882" s="193"/>
      <c r="AC882" s="193"/>
      <c r="AD882" s="193"/>
      <c r="AE882" s="193"/>
      <c r="AF882" s="193"/>
    </row>
    <row r="883" spans="1:32" x14ac:dyDescent="0.25">
      <c r="A883" s="193"/>
      <c r="B883" s="193"/>
      <c r="C883" s="193"/>
      <c r="D883" s="202"/>
      <c r="E883" s="193"/>
      <c r="F883" s="193"/>
      <c r="G883" s="202"/>
      <c r="H883" s="193"/>
      <c r="I883" s="202"/>
      <c r="J883" s="193"/>
      <c r="K883" s="202"/>
      <c r="L883" s="193"/>
      <c r="M883" s="193"/>
      <c r="N883" s="202"/>
      <c r="O883" s="193"/>
      <c r="P883" s="193"/>
      <c r="Q883" s="193"/>
      <c r="R883" s="193"/>
      <c r="S883" s="193"/>
      <c r="T883" s="193"/>
      <c r="U883" s="193"/>
      <c r="V883" s="193"/>
      <c r="W883" s="193"/>
      <c r="X883" s="193"/>
      <c r="Y883" s="193"/>
      <c r="Z883" s="193"/>
      <c r="AA883" s="193"/>
      <c r="AB883" s="193"/>
      <c r="AC883" s="193"/>
      <c r="AD883" s="193"/>
      <c r="AE883" s="193"/>
      <c r="AF883" s="193"/>
    </row>
    <row r="884" spans="1:32" x14ac:dyDescent="0.25">
      <c r="A884" s="193"/>
      <c r="B884" s="193"/>
      <c r="C884" s="193"/>
      <c r="D884" s="202"/>
      <c r="E884" s="193"/>
      <c r="F884" s="193"/>
      <c r="G884" s="202"/>
      <c r="H884" s="193"/>
      <c r="I884" s="202"/>
      <c r="J884" s="193"/>
      <c r="K884" s="202"/>
      <c r="L884" s="193"/>
      <c r="M884" s="193"/>
      <c r="N884" s="202"/>
      <c r="O884" s="193"/>
      <c r="P884" s="193"/>
      <c r="Q884" s="193"/>
      <c r="R884" s="193"/>
      <c r="S884" s="193"/>
      <c r="T884" s="193"/>
      <c r="U884" s="193"/>
      <c r="V884" s="193"/>
      <c r="W884" s="193"/>
      <c r="X884" s="193"/>
      <c r="Y884" s="193"/>
      <c r="Z884" s="193"/>
      <c r="AA884" s="193"/>
      <c r="AB884" s="193"/>
      <c r="AC884" s="193"/>
      <c r="AD884" s="193"/>
      <c r="AE884" s="193"/>
      <c r="AF884" s="193"/>
    </row>
    <row r="885" spans="1:32" x14ac:dyDescent="0.25">
      <c r="A885" s="193"/>
      <c r="B885" s="193"/>
      <c r="C885" s="193"/>
      <c r="D885" s="202"/>
      <c r="E885" s="193"/>
      <c r="F885" s="193"/>
      <c r="G885" s="202"/>
      <c r="H885" s="193"/>
      <c r="I885" s="202"/>
      <c r="J885" s="193"/>
      <c r="K885" s="202"/>
      <c r="L885" s="193"/>
      <c r="M885" s="193"/>
      <c r="N885" s="202"/>
      <c r="O885" s="193"/>
      <c r="P885" s="193"/>
      <c r="Q885" s="193"/>
      <c r="R885" s="193"/>
      <c r="S885" s="193"/>
      <c r="T885" s="193"/>
      <c r="U885" s="193"/>
      <c r="V885" s="193"/>
      <c r="W885" s="193"/>
      <c r="X885" s="193"/>
      <c r="Y885" s="193"/>
      <c r="Z885" s="193"/>
      <c r="AA885" s="193"/>
      <c r="AB885" s="193"/>
      <c r="AC885" s="193"/>
      <c r="AD885" s="193"/>
      <c r="AE885" s="193"/>
      <c r="AF885" s="193"/>
    </row>
    <row r="886" spans="1:32" x14ac:dyDescent="0.25">
      <c r="A886" s="193"/>
      <c r="B886" s="193"/>
      <c r="C886" s="193"/>
      <c r="D886" s="202"/>
      <c r="E886" s="193"/>
      <c r="F886" s="193"/>
      <c r="G886" s="202"/>
      <c r="H886" s="193"/>
      <c r="I886" s="202"/>
      <c r="J886" s="193"/>
      <c r="K886" s="202"/>
      <c r="L886" s="193"/>
      <c r="M886" s="193"/>
      <c r="N886" s="202"/>
      <c r="O886" s="193"/>
      <c r="P886" s="193"/>
      <c r="Q886" s="193"/>
      <c r="R886" s="193"/>
      <c r="S886" s="193"/>
      <c r="T886" s="193"/>
      <c r="U886" s="193"/>
      <c r="V886" s="193"/>
      <c r="W886" s="193"/>
      <c r="X886" s="193"/>
      <c r="Y886" s="193"/>
      <c r="Z886" s="193"/>
      <c r="AA886" s="193"/>
      <c r="AB886" s="193"/>
      <c r="AC886" s="193"/>
      <c r="AD886" s="193"/>
      <c r="AE886" s="193"/>
      <c r="AF886" s="193"/>
    </row>
    <row r="887" spans="1:32" x14ac:dyDescent="0.25">
      <c r="A887" s="193"/>
      <c r="B887" s="193"/>
      <c r="C887" s="193"/>
      <c r="D887" s="202"/>
      <c r="E887" s="193"/>
      <c r="F887" s="193"/>
      <c r="G887" s="202"/>
      <c r="H887" s="193"/>
      <c r="I887" s="202"/>
      <c r="J887" s="193"/>
      <c r="K887" s="202"/>
      <c r="L887" s="193"/>
      <c r="M887" s="193"/>
      <c r="N887" s="202"/>
      <c r="O887" s="193"/>
      <c r="P887" s="193"/>
      <c r="Q887" s="193"/>
      <c r="R887" s="193"/>
      <c r="S887" s="193"/>
      <c r="T887" s="193"/>
      <c r="U887" s="193"/>
      <c r="V887" s="193"/>
      <c r="W887" s="193"/>
      <c r="X887" s="193"/>
      <c r="Y887" s="193"/>
      <c r="Z887" s="193"/>
      <c r="AA887" s="193"/>
      <c r="AB887" s="193"/>
      <c r="AC887" s="193"/>
      <c r="AD887" s="193"/>
      <c r="AE887" s="193"/>
      <c r="AF887" s="193"/>
    </row>
    <row r="888" spans="1:32" x14ac:dyDescent="0.25">
      <c r="A888" s="193"/>
      <c r="B888" s="193"/>
      <c r="C888" s="193"/>
      <c r="D888" s="202"/>
      <c r="E888" s="193"/>
      <c r="F888" s="193"/>
      <c r="G888" s="202"/>
      <c r="H888" s="193"/>
      <c r="I888" s="202"/>
      <c r="J888" s="193"/>
      <c r="K888" s="202"/>
      <c r="L888" s="193"/>
      <c r="M888" s="193"/>
      <c r="N888" s="202"/>
      <c r="O888" s="193"/>
      <c r="P888" s="193"/>
      <c r="Q888" s="193"/>
      <c r="R888" s="193"/>
      <c r="S888" s="193"/>
      <c r="T888" s="193"/>
      <c r="U888" s="193"/>
      <c r="V888" s="193"/>
      <c r="W888" s="193"/>
      <c r="X888" s="193"/>
      <c r="Y888" s="193"/>
      <c r="Z888" s="193"/>
      <c r="AA888" s="193"/>
      <c r="AB888" s="193"/>
      <c r="AC888" s="193"/>
      <c r="AD888" s="193"/>
      <c r="AE888" s="193"/>
      <c r="AF888" s="193"/>
    </row>
    <row r="889" spans="1:32" x14ac:dyDescent="0.25">
      <c r="A889" s="193"/>
      <c r="B889" s="193"/>
      <c r="C889" s="193"/>
      <c r="D889" s="202"/>
      <c r="E889" s="193"/>
      <c r="F889" s="193"/>
      <c r="G889" s="202"/>
      <c r="H889" s="193"/>
      <c r="I889" s="202"/>
      <c r="J889" s="193"/>
      <c r="K889" s="202"/>
      <c r="L889" s="193"/>
      <c r="M889" s="193"/>
      <c r="N889" s="202"/>
      <c r="O889" s="193"/>
      <c r="P889" s="193"/>
      <c r="Q889" s="193"/>
      <c r="R889" s="193"/>
      <c r="S889" s="193"/>
      <c r="T889" s="193"/>
      <c r="U889" s="193"/>
      <c r="V889" s="193"/>
      <c r="W889" s="193"/>
      <c r="X889" s="193"/>
      <c r="Y889" s="193"/>
      <c r="Z889" s="193"/>
      <c r="AA889" s="193"/>
      <c r="AB889" s="193"/>
      <c r="AC889" s="193"/>
      <c r="AD889" s="193"/>
      <c r="AE889" s="193"/>
      <c r="AF889" s="193"/>
    </row>
    <row r="890" spans="1:32" x14ac:dyDescent="0.25">
      <c r="A890" s="193"/>
      <c r="B890" s="193"/>
      <c r="C890" s="193"/>
      <c r="D890" s="202"/>
      <c r="E890" s="193"/>
      <c r="F890" s="193"/>
      <c r="G890" s="202"/>
      <c r="H890" s="193"/>
      <c r="I890" s="202"/>
      <c r="J890" s="193"/>
      <c r="K890" s="202"/>
      <c r="L890" s="193"/>
      <c r="M890" s="193"/>
      <c r="N890" s="202"/>
      <c r="O890" s="193"/>
      <c r="P890" s="193"/>
      <c r="Q890" s="193"/>
      <c r="R890" s="193"/>
      <c r="S890" s="193"/>
      <c r="T890" s="193"/>
      <c r="U890" s="193"/>
      <c r="V890" s="193"/>
      <c r="W890" s="193"/>
      <c r="X890" s="193"/>
      <c r="Y890" s="193"/>
      <c r="Z890" s="193"/>
      <c r="AA890" s="193"/>
      <c r="AB890" s="193"/>
      <c r="AC890" s="193"/>
      <c r="AD890" s="193"/>
      <c r="AE890" s="193"/>
      <c r="AF890" s="193"/>
    </row>
    <row r="891" spans="1:32" x14ac:dyDescent="0.25">
      <c r="A891" s="193"/>
      <c r="B891" s="193"/>
      <c r="C891" s="193"/>
      <c r="D891" s="202"/>
      <c r="E891" s="193"/>
      <c r="F891" s="193"/>
      <c r="G891" s="202"/>
      <c r="H891" s="193"/>
      <c r="I891" s="202"/>
      <c r="J891" s="193"/>
      <c r="K891" s="202"/>
      <c r="L891" s="193"/>
      <c r="M891" s="193"/>
      <c r="N891" s="202"/>
      <c r="O891" s="193"/>
      <c r="P891" s="193"/>
      <c r="Q891" s="193"/>
      <c r="R891" s="193"/>
      <c r="S891" s="193"/>
      <c r="T891" s="193"/>
      <c r="U891" s="193"/>
      <c r="V891" s="193"/>
      <c r="W891" s="193"/>
      <c r="X891" s="193"/>
      <c r="Y891" s="193"/>
      <c r="Z891" s="193"/>
      <c r="AA891" s="193"/>
      <c r="AB891" s="193"/>
      <c r="AC891" s="193"/>
      <c r="AD891" s="193"/>
      <c r="AE891" s="193"/>
      <c r="AF891" s="193"/>
    </row>
    <row r="892" spans="1:32" x14ac:dyDescent="0.25">
      <c r="A892" s="193"/>
      <c r="B892" s="193"/>
      <c r="C892" s="193"/>
      <c r="D892" s="202"/>
      <c r="E892" s="193"/>
      <c r="F892" s="193"/>
      <c r="G892" s="202"/>
      <c r="H892" s="193"/>
      <c r="I892" s="202"/>
      <c r="J892" s="193"/>
      <c r="K892" s="202"/>
      <c r="L892" s="193"/>
      <c r="M892" s="193"/>
      <c r="N892" s="202"/>
      <c r="O892" s="193"/>
      <c r="P892" s="193"/>
      <c r="Q892" s="193"/>
      <c r="R892" s="193"/>
      <c r="S892" s="193"/>
      <c r="T892" s="193"/>
      <c r="U892" s="193"/>
      <c r="V892" s="193"/>
      <c r="W892" s="193"/>
      <c r="X892" s="193"/>
      <c r="Y892" s="193"/>
      <c r="Z892" s="193"/>
      <c r="AA892" s="193"/>
      <c r="AB892" s="193"/>
      <c r="AC892" s="193"/>
      <c r="AD892" s="193"/>
      <c r="AE892" s="193"/>
      <c r="AF892" s="193"/>
    </row>
    <row r="893" spans="1:32" x14ac:dyDescent="0.25">
      <c r="A893" s="193"/>
      <c r="B893" s="193"/>
      <c r="C893" s="193"/>
      <c r="D893" s="202"/>
      <c r="E893" s="193"/>
      <c r="F893" s="193"/>
      <c r="G893" s="202"/>
      <c r="H893" s="193"/>
      <c r="I893" s="202"/>
      <c r="J893" s="193"/>
      <c r="K893" s="202"/>
      <c r="L893" s="193"/>
      <c r="M893" s="193"/>
      <c r="N893" s="202"/>
      <c r="O893" s="193"/>
      <c r="P893" s="193"/>
      <c r="Q893" s="193"/>
      <c r="R893" s="193"/>
      <c r="S893" s="193"/>
      <c r="T893" s="193"/>
      <c r="U893" s="193"/>
      <c r="V893" s="193"/>
      <c r="W893" s="193"/>
      <c r="X893" s="193"/>
      <c r="Y893" s="193"/>
      <c r="Z893" s="193"/>
      <c r="AA893" s="193"/>
      <c r="AB893" s="193"/>
      <c r="AC893" s="193"/>
      <c r="AD893" s="193"/>
      <c r="AE893" s="193"/>
      <c r="AF893" s="193"/>
    </row>
    <row r="894" spans="1:32" x14ac:dyDescent="0.25">
      <c r="A894" s="193"/>
      <c r="B894" s="193"/>
      <c r="C894" s="193"/>
      <c r="D894" s="202"/>
      <c r="E894" s="193"/>
      <c r="F894" s="193"/>
      <c r="G894" s="202"/>
      <c r="H894" s="193"/>
      <c r="I894" s="202"/>
      <c r="J894" s="193"/>
      <c r="K894" s="202"/>
      <c r="L894" s="193"/>
      <c r="M894" s="193"/>
      <c r="N894" s="202"/>
      <c r="O894" s="193"/>
      <c r="P894" s="193"/>
      <c r="Q894" s="193"/>
      <c r="R894" s="193"/>
      <c r="S894" s="193"/>
      <c r="T894" s="193"/>
      <c r="U894" s="193"/>
      <c r="V894" s="193"/>
      <c r="W894" s="193"/>
      <c r="X894" s="193"/>
      <c r="Y894" s="193"/>
      <c r="Z894" s="193"/>
      <c r="AA894" s="193"/>
      <c r="AB894" s="193"/>
      <c r="AC894" s="193"/>
      <c r="AD894" s="193"/>
      <c r="AE894" s="193"/>
      <c r="AF894" s="193"/>
    </row>
    <row r="895" spans="1:32" x14ac:dyDescent="0.25">
      <c r="A895" s="193"/>
      <c r="B895" s="193"/>
      <c r="C895" s="193"/>
      <c r="D895" s="202"/>
      <c r="E895" s="193"/>
      <c r="F895" s="193"/>
      <c r="G895" s="202"/>
      <c r="H895" s="193"/>
      <c r="I895" s="202"/>
      <c r="J895" s="193"/>
      <c r="K895" s="202"/>
      <c r="L895" s="193"/>
      <c r="M895" s="193"/>
      <c r="N895" s="202"/>
      <c r="O895" s="193"/>
      <c r="P895" s="193"/>
      <c r="Q895" s="193"/>
      <c r="R895" s="193"/>
      <c r="S895" s="193"/>
      <c r="T895" s="193"/>
      <c r="U895" s="193"/>
      <c r="V895" s="193"/>
      <c r="W895" s="193"/>
      <c r="X895" s="193"/>
      <c r="Y895" s="193"/>
      <c r="Z895" s="193"/>
      <c r="AA895" s="193"/>
      <c r="AB895" s="193"/>
      <c r="AC895" s="193"/>
      <c r="AD895" s="193"/>
      <c r="AE895" s="193"/>
      <c r="AF895" s="193"/>
    </row>
    <row r="896" spans="1:32" x14ac:dyDescent="0.25">
      <c r="A896" s="193"/>
      <c r="B896" s="193"/>
      <c r="C896" s="193"/>
      <c r="D896" s="202"/>
      <c r="E896" s="193"/>
      <c r="F896" s="193"/>
      <c r="G896" s="202"/>
      <c r="H896" s="193"/>
      <c r="I896" s="202"/>
      <c r="J896" s="193"/>
      <c r="K896" s="202"/>
      <c r="L896" s="193"/>
      <c r="M896" s="193"/>
      <c r="N896" s="202"/>
      <c r="O896" s="193"/>
      <c r="P896" s="193"/>
      <c r="Q896" s="193"/>
      <c r="R896" s="193"/>
      <c r="S896" s="193"/>
      <c r="T896" s="193"/>
      <c r="U896" s="193"/>
      <c r="V896" s="193"/>
      <c r="W896" s="193"/>
      <c r="X896" s="193"/>
      <c r="Y896" s="193"/>
      <c r="Z896" s="193"/>
      <c r="AA896" s="193"/>
      <c r="AB896" s="193"/>
      <c r="AC896" s="193"/>
      <c r="AD896" s="193"/>
      <c r="AE896" s="193"/>
      <c r="AF896" s="193"/>
    </row>
    <row r="897" spans="1:32" x14ac:dyDescent="0.25">
      <c r="A897" s="193"/>
      <c r="B897" s="193"/>
      <c r="C897" s="193"/>
      <c r="D897" s="202"/>
      <c r="E897" s="193"/>
      <c r="F897" s="193"/>
      <c r="G897" s="202"/>
      <c r="H897" s="193"/>
      <c r="I897" s="202"/>
      <c r="J897" s="193"/>
      <c r="K897" s="202"/>
      <c r="L897" s="193"/>
      <c r="M897" s="193"/>
      <c r="N897" s="202"/>
      <c r="O897" s="193"/>
      <c r="P897" s="193"/>
      <c r="Q897" s="193"/>
      <c r="R897" s="193"/>
      <c r="S897" s="193"/>
      <c r="T897" s="193"/>
      <c r="U897" s="193"/>
      <c r="V897" s="193"/>
      <c r="W897" s="193"/>
      <c r="X897" s="193"/>
      <c r="Y897" s="193"/>
      <c r="Z897" s="193"/>
      <c r="AA897" s="193"/>
      <c r="AB897" s="193"/>
      <c r="AC897" s="193"/>
      <c r="AD897" s="193"/>
      <c r="AE897" s="193"/>
      <c r="AF897" s="193"/>
    </row>
    <row r="898" spans="1:32" x14ac:dyDescent="0.25">
      <c r="A898" s="193"/>
      <c r="B898" s="193"/>
      <c r="C898" s="193"/>
      <c r="D898" s="202"/>
      <c r="E898" s="193"/>
      <c r="F898" s="193"/>
      <c r="G898" s="202"/>
      <c r="H898" s="193"/>
      <c r="I898" s="202"/>
      <c r="J898" s="193"/>
      <c r="K898" s="202"/>
      <c r="L898" s="193"/>
      <c r="M898" s="193"/>
      <c r="N898" s="202"/>
      <c r="O898" s="193"/>
      <c r="P898" s="193"/>
      <c r="Q898" s="193"/>
      <c r="R898" s="193"/>
      <c r="S898" s="193"/>
      <c r="T898" s="193"/>
      <c r="U898" s="193"/>
      <c r="V898" s="193"/>
      <c r="W898" s="193"/>
      <c r="X898" s="193"/>
      <c r="Y898" s="193"/>
      <c r="Z898" s="193"/>
      <c r="AA898" s="193"/>
      <c r="AB898" s="193"/>
      <c r="AC898" s="193"/>
      <c r="AD898" s="193"/>
      <c r="AE898" s="193"/>
      <c r="AF898" s="193"/>
    </row>
    <row r="899" spans="1:32" x14ac:dyDescent="0.25">
      <c r="A899" s="193"/>
      <c r="B899" s="193"/>
      <c r="C899" s="193"/>
      <c r="D899" s="202"/>
      <c r="E899" s="193"/>
      <c r="F899" s="193"/>
      <c r="G899" s="202"/>
      <c r="H899" s="193"/>
      <c r="I899" s="202"/>
      <c r="J899" s="193"/>
      <c r="K899" s="202"/>
      <c r="L899" s="193"/>
      <c r="M899" s="193"/>
      <c r="N899" s="202"/>
      <c r="O899" s="193"/>
      <c r="P899" s="193"/>
      <c r="Q899" s="193"/>
      <c r="R899" s="193"/>
      <c r="S899" s="193"/>
      <c r="T899" s="193"/>
      <c r="U899" s="193"/>
      <c r="V899" s="193"/>
      <c r="W899" s="193"/>
      <c r="X899" s="193"/>
      <c r="Y899" s="193"/>
      <c r="Z899" s="193"/>
      <c r="AA899" s="193"/>
      <c r="AB899" s="193"/>
      <c r="AC899" s="193"/>
      <c r="AD899" s="193"/>
      <c r="AE899" s="193"/>
      <c r="AF899" s="193"/>
    </row>
    <row r="900" spans="1:32" x14ac:dyDescent="0.25">
      <c r="A900" s="193"/>
      <c r="B900" s="193"/>
      <c r="C900" s="193"/>
      <c r="D900" s="202"/>
      <c r="E900" s="193"/>
      <c r="F900" s="193"/>
      <c r="G900" s="202"/>
      <c r="H900" s="193"/>
      <c r="I900" s="202"/>
      <c r="J900" s="193"/>
      <c r="K900" s="202"/>
      <c r="L900" s="193"/>
      <c r="M900" s="193"/>
      <c r="N900" s="202"/>
      <c r="O900" s="193"/>
      <c r="P900" s="193"/>
      <c r="Q900" s="193"/>
      <c r="R900" s="193"/>
      <c r="S900" s="193"/>
      <c r="T900" s="193"/>
      <c r="U900" s="193"/>
      <c r="V900" s="193"/>
      <c r="W900" s="193"/>
      <c r="X900" s="193"/>
      <c r="Y900" s="193"/>
      <c r="Z900" s="193"/>
      <c r="AA900" s="193"/>
      <c r="AB900" s="193"/>
      <c r="AC900" s="193"/>
      <c r="AD900" s="193"/>
      <c r="AE900" s="193"/>
      <c r="AF900" s="193"/>
    </row>
    <row r="901" spans="1:32" x14ac:dyDescent="0.25">
      <c r="A901" s="193"/>
      <c r="B901" s="193"/>
      <c r="C901" s="193"/>
      <c r="D901" s="202"/>
      <c r="E901" s="193"/>
      <c r="F901" s="193"/>
      <c r="G901" s="202"/>
      <c r="H901" s="193"/>
      <c r="I901" s="202"/>
      <c r="J901" s="193"/>
      <c r="K901" s="202"/>
      <c r="L901" s="193"/>
      <c r="M901" s="193"/>
      <c r="N901" s="202"/>
      <c r="O901" s="193"/>
      <c r="P901" s="193"/>
      <c r="Q901" s="193"/>
      <c r="R901" s="193"/>
      <c r="S901" s="193"/>
      <c r="T901" s="193"/>
      <c r="U901" s="193"/>
      <c r="V901" s="193"/>
      <c r="W901" s="193"/>
      <c r="X901" s="193"/>
      <c r="Y901" s="193"/>
      <c r="Z901" s="193"/>
      <c r="AA901" s="193"/>
      <c r="AB901" s="193"/>
      <c r="AC901" s="193"/>
      <c r="AD901" s="193"/>
      <c r="AE901" s="193"/>
      <c r="AF901" s="193"/>
    </row>
    <row r="902" spans="1:32" x14ac:dyDescent="0.25">
      <c r="A902" s="193"/>
      <c r="B902" s="193"/>
      <c r="C902" s="193"/>
      <c r="D902" s="202"/>
      <c r="E902" s="193"/>
      <c r="F902" s="193"/>
      <c r="G902" s="202"/>
      <c r="H902" s="193"/>
      <c r="I902" s="202"/>
      <c r="J902" s="193"/>
      <c r="K902" s="202"/>
      <c r="L902" s="193"/>
      <c r="M902" s="193"/>
      <c r="N902" s="202"/>
      <c r="O902" s="193"/>
      <c r="P902" s="193"/>
      <c r="Q902" s="193"/>
      <c r="R902" s="193"/>
      <c r="S902" s="193"/>
      <c r="T902" s="193"/>
      <c r="U902" s="193"/>
      <c r="V902" s="193"/>
      <c r="W902" s="193"/>
      <c r="X902" s="193"/>
      <c r="Y902" s="193"/>
      <c r="Z902" s="193"/>
      <c r="AA902" s="193"/>
      <c r="AB902" s="193"/>
      <c r="AC902" s="193"/>
      <c r="AD902" s="193"/>
      <c r="AE902" s="193"/>
      <c r="AF902" s="193"/>
    </row>
    <row r="903" spans="1:32" x14ac:dyDescent="0.25">
      <c r="A903" s="193"/>
      <c r="B903" s="193"/>
      <c r="C903" s="193"/>
      <c r="D903" s="202"/>
      <c r="E903" s="193"/>
      <c r="F903" s="193"/>
      <c r="G903" s="202"/>
      <c r="H903" s="193"/>
      <c r="I903" s="202"/>
      <c r="J903" s="193"/>
      <c r="K903" s="202"/>
      <c r="L903" s="193"/>
      <c r="M903" s="193"/>
      <c r="N903" s="202"/>
      <c r="O903" s="193"/>
      <c r="P903" s="193"/>
      <c r="Q903" s="193"/>
      <c r="R903" s="193"/>
      <c r="S903" s="193"/>
      <c r="T903" s="193"/>
      <c r="U903" s="193"/>
      <c r="V903" s="193"/>
      <c r="W903" s="193"/>
      <c r="X903" s="193"/>
      <c r="Y903" s="193"/>
      <c r="Z903" s="193"/>
      <c r="AA903" s="193"/>
      <c r="AB903" s="193"/>
      <c r="AC903" s="193"/>
      <c r="AD903" s="193"/>
      <c r="AE903" s="193"/>
      <c r="AF903" s="193"/>
    </row>
    <row r="904" spans="1:32" x14ac:dyDescent="0.25">
      <c r="A904" s="193"/>
      <c r="B904" s="193"/>
      <c r="C904" s="193"/>
      <c r="D904" s="202"/>
      <c r="E904" s="193"/>
      <c r="F904" s="193"/>
      <c r="G904" s="202"/>
      <c r="H904" s="193"/>
      <c r="I904" s="202"/>
      <c r="J904" s="193"/>
      <c r="K904" s="202"/>
      <c r="L904" s="193"/>
      <c r="M904" s="193"/>
      <c r="N904" s="202"/>
      <c r="O904" s="193"/>
      <c r="P904" s="193"/>
      <c r="Q904" s="193"/>
      <c r="R904" s="193"/>
      <c r="S904" s="193"/>
      <c r="T904" s="193"/>
      <c r="U904" s="193"/>
      <c r="V904" s="193"/>
      <c r="W904" s="193"/>
      <c r="X904" s="193"/>
      <c r="Y904" s="193"/>
      <c r="Z904" s="193"/>
      <c r="AA904" s="193"/>
      <c r="AB904" s="193"/>
      <c r="AC904" s="193"/>
      <c r="AD904" s="193"/>
      <c r="AE904" s="193"/>
      <c r="AF904" s="193"/>
    </row>
    <row r="905" spans="1:32" x14ac:dyDescent="0.25">
      <c r="A905" s="193"/>
      <c r="B905" s="193"/>
      <c r="C905" s="193"/>
      <c r="D905" s="202"/>
      <c r="E905" s="193"/>
      <c r="F905" s="193"/>
      <c r="G905" s="202"/>
      <c r="H905" s="193"/>
      <c r="I905" s="202"/>
      <c r="J905" s="193"/>
      <c r="K905" s="202"/>
      <c r="L905" s="193"/>
      <c r="M905" s="193"/>
      <c r="N905" s="202"/>
      <c r="O905" s="193"/>
      <c r="P905" s="193"/>
      <c r="Q905" s="193"/>
      <c r="R905" s="193"/>
      <c r="S905" s="193"/>
      <c r="T905" s="193"/>
      <c r="U905" s="193"/>
      <c r="V905" s="193"/>
      <c r="W905" s="193"/>
      <c r="X905" s="193"/>
      <c r="Y905" s="193"/>
      <c r="Z905" s="193"/>
      <c r="AA905" s="193"/>
      <c r="AB905" s="193"/>
      <c r="AC905" s="193"/>
      <c r="AD905" s="193"/>
      <c r="AE905" s="193"/>
      <c r="AF905" s="193"/>
    </row>
    <row r="906" spans="1:32" x14ac:dyDescent="0.25">
      <c r="A906" s="193"/>
      <c r="B906" s="193"/>
      <c r="C906" s="193"/>
      <c r="D906" s="202"/>
      <c r="E906" s="193"/>
      <c r="F906" s="193"/>
      <c r="G906" s="202"/>
      <c r="H906" s="193"/>
      <c r="I906" s="202"/>
      <c r="J906" s="193"/>
      <c r="K906" s="202"/>
      <c r="L906" s="193"/>
      <c r="M906" s="193"/>
      <c r="N906" s="202"/>
      <c r="O906" s="193"/>
      <c r="P906" s="193"/>
      <c r="Q906" s="193"/>
      <c r="R906" s="193"/>
      <c r="S906" s="193"/>
      <c r="T906" s="193"/>
      <c r="U906" s="193"/>
      <c r="V906" s="193"/>
      <c r="W906" s="193"/>
      <c r="X906" s="193"/>
      <c r="Y906" s="193"/>
      <c r="Z906" s="193"/>
      <c r="AA906" s="193"/>
      <c r="AB906" s="193"/>
      <c r="AC906" s="193"/>
      <c r="AD906" s="193"/>
      <c r="AE906" s="193"/>
      <c r="AF906" s="193"/>
    </row>
    <row r="907" spans="1:32" x14ac:dyDescent="0.25">
      <c r="A907" s="193"/>
      <c r="B907" s="193"/>
      <c r="C907" s="193"/>
      <c r="D907" s="202"/>
      <c r="E907" s="193"/>
      <c r="F907" s="193"/>
      <c r="G907" s="202"/>
      <c r="H907" s="193"/>
      <c r="I907" s="202"/>
      <c r="J907" s="193"/>
      <c r="K907" s="202"/>
      <c r="L907" s="193"/>
      <c r="M907" s="193"/>
      <c r="N907" s="202"/>
      <c r="O907" s="193"/>
      <c r="P907" s="193"/>
      <c r="Q907" s="193"/>
      <c r="R907" s="193"/>
      <c r="S907" s="193"/>
      <c r="T907" s="193"/>
      <c r="U907" s="193"/>
      <c r="V907" s="193"/>
      <c r="W907" s="193"/>
      <c r="X907" s="193"/>
      <c r="Y907" s="193"/>
      <c r="Z907" s="193"/>
      <c r="AA907" s="193"/>
      <c r="AB907" s="193"/>
      <c r="AC907" s="193"/>
      <c r="AD907" s="193"/>
      <c r="AE907" s="193"/>
      <c r="AF907" s="193"/>
    </row>
    <row r="908" spans="1:32" x14ac:dyDescent="0.25">
      <c r="A908" s="193"/>
      <c r="B908" s="193"/>
      <c r="C908" s="193"/>
      <c r="D908" s="202"/>
      <c r="E908" s="193"/>
      <c r="F908" s="193"/>
      <c r="G908" s="202"/>
      <c r="H908" s="193"/>
      <c r="I908" s="202"/>
      <c r="J908" s="193"/>
      <c r="K908" s="202"/>
      <c r="L908" s="193"/>
      <c r="M908" s="193"/>
      <c r="N908" s="202"/>
      <c r="O908" s="193"/>
      <c r="P908" s="193"/>
      <c r="Q908" s="193"/>
      <c r="R908" s="193"/>
      <c r="S908" s="193"/>
      <c r="T908" s="193"/>
      <c r="U908" s="193"/>
      <c r="V908" s="193"/>
      <c r="W908" s="193"/>
      <c r="X908" s="193"/>
      <c r="Y908" s="193"/>
      <c r="Z908" s="193"/>
      <c r="AA908" s="193"/>
      <c r="AB908" s="193"/>
      <c r="AC908" s="193"/>
      <c r="AD908" s="193"/>
      <c r="AE908" s="193"/>
      <c r="AF908" s="193"/>
    </row>
    <row r="909" spans="1:32" x14ac:dyDescent="0.25">
      <c r="A909" s="193"/>
      <c r="B909" s="193"/>
      <c r="C909" s="193"/>
      <c r="D909" s="202"/>
      <c r="E909" s="193"/>
      <c r="F909" s="193"/>
      <c r="G909" s="202"/>
      <c r="H909" s="193"/>
      <c r="I909" s="202"/>
      <c r="J909" s="193"/>
      <c r="K909" s="202"/>
      <c r="L909" s="193"/>
      <c r="M909" s="193"/>
      <c r="N909" s="202"/>
      <c r="O909" s="193"/>
      <c r="P909" s="193"/>
      <c r="Q909" s="193"/>
      <c r="R909" s="193"/>
      <c r="S909" s="193"/>
      <c r="T909" s="193"/>
      <c r="U909" s="193"/>
      <c r="V909" s="193"/>
      <c r="W909" s="193"/>
      <c r="X909" s="193"/>
      <c r="Y909" s="193"/>
      <c r="Z909" s="193"/>
      <c r="AA909" s="193"/>
      <c r="AB909" s="193"/>
      <c r="AC909" s="193"/>
      <c r="AD909" s="193"/>
      <c r="AE909" s="193"/>
      <c r="AF909" s="193"/>
    </row>
    <row r="910" spans="1:32" x14ac:dyDescent="0.25">
      <c r="A910" s="193"/>
      <c r="B910" s="193"/>
      <c r="C910" s="193"/>
      <c r="D910" s="202"/>
      <c r="E910" s="193"/>
      <c r="F910" s="193"/>
      <c r="G910" s="202"/>
      <c r="H910" s="193"/>
      <c r="I910" s="202"/>
      <c r="J910" s="193"/>
      <c r="K910" s="202"/>
      <c r="L910" s="193"/>
      <c r="M910" s="193"/>
      <c r="N910" s="202"/>
      <c r="O910" s="193"/>
      <c r="P910" s="193"/>
      <c r="Q910" s="193"/>
      <c r="R910" s="193"/>
      <c r="S910" s="193"/>
      <c r="T910" s="193"/>
      <c r="U910" s="193"/>
      <c r="V910" s="193"/>
      <c r="W910" s="193"/>
      <c r="X910" s="193"/>
      <c r="Y910" s="193"/>
      <c r="Z910" s="193"/>
      <c r="AA910" s="193"/>
      <c r="AB910" s="193"/>
      <c r="AC910" s="193"/>
      <c r="AD910" s="193"/>
      <c r="AE910" s="193"/>
      <c r="AF910" s="193"/>
    </row>
    <row r="911" spans="1:32" x14ac:dyDescent="0.25">
      <c r="A911" s="193"/>
      <c r="B911" s="193"/>
      <c r="C911" s="193"/>
      <c r="D911" s="202"/>
      <c r="E911" s="193"/>
      <c r="F911" s="193"/>
      <c r="G911" s="202"/>
      <c r="H911" s="193"/>
      <c r="I911" s="202"/>
      <c r="J911" s="193"/>
      <c r="K911" s="202"/>
      <c r="L911" s="193"/>
      <c r="M911" s="193"/>
      <c r="N911" s="202"/>
      <c r="O911" s="193"/>
      <c r="P911" s="193"/>
      <c r="Q911" s="193"/>
      <c r="R911" s="193"/>
      <c r="S911" s="193"/>
      <c r="T911" s="193"/>
      <c r="U911" s="193"/>
      <c r="V911" s="193"/>
      <c r="W911" s="193"/>
      <c r="X911" s="193"/>
      <c r="Y911" s="193"/>
      <c r="Z911" s="193"/>
      <c r="AA911" s="193"/>
      <c r="AB911" s="193"/>
      <c r="AC911" s="193"/>
      <c r="AD911" s="193"/>
      <c r="AE911" s="193"/>
      <c r="AF911" s="193"/>
    </row>
    <row r="912" spans="1:32" x14ac:dyDescent="0.25">
      <c r="A912" s="193"/>
      <c r="B912" s="193"/>
      <c r="C912" s="193"/>
      <c r="D912" s="202"/>
      <c r="E912" s="193"/>
      <c r="F912" s="193"/>
      <c r="G912" s="202"/>
      <c r="H912" s="193"/>
      <c r="I912" s="202"/>
      <c r="J912" s="193"/>
      <c r="K912" s="202"/>
      <c r="L912" s="193"/>
      <c r="M912" s="193"/>
      <c r="N912" s="202"/>
      <c r="O912" s="193"/>
      <c r="P912" s="193"/>
      <c r="Q912" s="193"/>
      <c r="R912" s="193"/>
      <c r="S912" s="193"/>
      <c r="T912" s="193"/>
      <c r="U912" s="193"/>
      <c r="V912" s="193"/>
      <c r="W912" s="193"/>
      <c r="X912" s="193"/>
      <c r="Y912" s="193"/>
      <c r="Z912" s="193"/>
      <c r="AA912" s="193"/>
      <c r="AB912" s="193"/>
      <c r="AC912" s="193"/>
      <c r="AD912" s="193"/>
      <c r="AE912" s="193"/>
      <c r="AF912" s="193"/>
    </row>
    <row r="913" spans="1:32" x14ac:dyDescent="0.25">
      <c r="A913" s="193"/>
      <c r="B913" s="193"/>
      <c r="C913" s="193"/>
      <c r="D913" s="202"/>
      <c r="E913" s="193"/>
      <c r="F913" s="193"/>
      <c r="G913" s="202"/>
      <c r="H913" s="193"/>
      <c r="I913" s="202"/>
      <c r="J913" s="193"/>
      <c r="K913" s="202"/>
      <c r="L913" s="193"/>
      <c r="M913" s="193"/>
      <c r="N913" s="202"/>
      <c r="O913" s="193"/>
      <c r="P913" s="193"/>
      <c r="Q913" s="193"/>
      <c r="R913" s="193"/>
      <c r="S913" s="193"/>
      <c r="T913" s="193"/>
      <c r="U913" s="193"/>
      <c r="V913" s="193"/>
      <c r="W913" s="193"/>
      <c r="X913" s="193"/>
      <c r="Y913" s="193"/>
      <c r="Z913" s="193"/>
      <c r="AA913" s="193"/>
      <c r="AB913" s="193"/>
      <c r="AC913" s="193"/>
      <c r="AD913" s="193"/>
      <c r="AE913" s="193"/>
      <c r="AF913" s="193"/>
    </row>
    <row r="914" spans="1:32" x14ac:dyDescent="0.25">
      <c r="A914" s="193"/>
      <c r="B914" s="193"/>
      <c r="C914" s="193"/>
      <c r="D914" s="202"/>
      <c r="E914" s="193"/>
      <c r="F914" s="193"/>
      <c r="G914" s="202"/>
      <c r="H914" s="193"/>
      <c r="I914" s="202"/>
      <c r="J914" s="193"/>
      <c r="K914" s="202"/>
      <c r="L914" s="193"/>
      <c r="M914" s="193"/>
      <c r="N914" s="202"/>
      <c r="O914" s="193"/>
      <c r="P914" s="193"/>
      <c r="Q914" s="193"/>
      <c r="R914" s="193"/>
      <c r="S914" s="193"/>
      <c r="T914" s="193"/>
      <c r="U914" s="193"/>
      <c r="V914" s="193"/>
      <c r="W914" s="193"/>
      <c r="X914" s="193"/>
      <c r="Y914" s="193"/>
      <c r="Z914" s="193"/>
      <c r="AA914" s="193"/>
      <c r="AB914" s="193"/>
      <c r="AC914" s="193"/>
      <c r="AD914" s="193"/>
      <c r="AE914" s="193"/>
      <c r="AF914" s="193"/>
    </row>
    <row r="915" spans="1:32" x14ac:dyDescent="0.25">
      <c r="A915" s="193"/>
      <c r="B915" s="193"/>
      <c r="C915" s="193"/>
      <c r="D915" s="202"/>
      <c r="E915" s="193"/>
      <c r="F915" s="193"/>
      <c r="G915" s="202"/>
      <c r="H915" s="193"/>
      <c r="I915" s="202"/>
      <c r="J915" s="193"/>
      <c r="K915" s="202"/>
      <c r="L915" s="193"/>
      <c r="M915" s="193"/>
      <c r="N915" s="202"/>
      <c r="O915" s="193"/>
      <c r="P915" s="193"/>
      <c r="Q915" s="193"/>
      <c r="R915" s="193"/>
      <c r="S915" s="193"/>
      <c r="T915" s="193"/>
      <c r="U915" s="193"/>
      <c r="V915" s="193"/>
      <c r="W915" s="193"/>
      <c r="X915" s="193"/>
      <c r="Y915" s="193"/>
      <c r="Z915" s="193"/>
      <c r="AA915" s="193"/>
      <c r="AB915" s="193"/>
      <c r="AC915" s="193"/>
      <c r="AD915" s="193"/>
      <c r="AE915" s="193"/>
      <c r="AF915" s="193"/>
    </row>
    <row r="916" spans="1:32" x14ac:dyDescent="0.25">
      <c r="A916" s="193"/>
      <c r="B916" s="193"/>
      <c r="C916" s="193"/>
      <c r="D916" s="202"/>
      <c r="E916" s="193"/>
      <c r="F916" s="193"/>
      <c r="G916" s="202"/>
      <c r="H916" s="193"/>
      <c r="I916" s="202"/>
      <c r="J916" s="193"/>
      <c r="K916" s="202"/>
      <c r="L916" s="193"/>
      <c r="M916" s="193"/>
      <c r="N916" s="202"/>
      <c r="O916" s="193"/>
      <c r="P916" s="193"/>
      <c r="Q916" s="193"/>
      <c r="R916" s="193"/>
      <c r="S916" s="193"/>
      <c r="T916" s="193"/>
      <c r="U916" s="193"/>
      <c r="V916" s="193"/>
      <c r="W916" s="193"/>
      <c r="X916" s="193"/>
      <c r="Y916" s="193"/>
      <c r="Z916" s="193"/>
      <c r="AA916" s="193"/>
      <c r="AB916" s="193"/>
      <c r="AC916" s="193"/>
      <c r="AD916" s="193"/>
      <c r="AE916" s="193"/>
      <c r="AF916" s="193"/>
    </row>
    <row r="917" spans="1:32" x14ac:dyDescent="0.25">
      <c r="A917" s="193"/>
      <c r="B917" s="193"/>
      <c r="C917" s="193"/>
      <c r="D917" s="202"/>
      <c r="E917" s="193"/>
      <c r="F917" s="193"/>
      <c r="G917" s="202"/>
      <c r="H917" s="193"/>
      <c r="I917" s="202"/>
      <c r="J917" s="193"/>
      <c r="K917" s="202"/>
      <c r="L917" s="193"/>
      <c r="M917" s="193"/>
      <c r="N917" s="202"/>
      <c r="O917" s="193"/>
      <c r="P917" s="193"/>
      <c r="Q917" s="193"/>
      <c r="R917" s="193"/>
      <c r="S917" s="193"/>
      <c r="T917" s="193"/>
      <c r="U917" s="193"/>
      <c r="V917" s="193"/>
      <c r="W917" s="193"/>
      <c r="X917" s="193"/>
      <c r="Y917" s="193"/>
      <c r="Z917" s="193"/>
      <c r="AA917" s="193"/>
      <c r="AB917" s="193"/>
      <c r="AC917" s="193"/>
      <c r="AD917" s="193"/>
      <c r="AE917" s="193"/>
      <c r="AF917" s="193"/>
    </row>
    <row r="918" spans="1:32" x14ac:dyDescent="0.25">
      <c r="A918" s="193"/>
      <c r="B918" s="193"/>
      <c r="C918" s="193"/>
      <c r="D918" s="202"/>
      <c r="E918" s="193"/>
      <c r="F918" s="193"/>
      <c r="G918" s="202"/>
      <c r="H918" s="193"/>
      <c r="I918" s="202"/>
      <c r="J918" s="193"/>
      <c r="K918" s="202"/>
      <c r="L918" s="193"/>
      <c r="M918" s="193"/>
      <c r="N918" s="202"/>
      <c r="O918" s="193"/>
      <c r="P918" s="193"/>
      <c r="Q918" s="193"/>
      <c r="R918" s="193"/>
      <c r="S918" s="193"/>
      <c r="T918" s="193"/>
      <c r="U918" s="193"/>
      <c r="V918" s="193"/>
      <c r="W918" s="193"/>
      <c r="X918" s="193"/>
      <c r="Y918" s="193"/>
      <c r="Z918" s="193"/>
      <c r="AA918" s="193"/>
      <c r="AB918" s="193"/>
      <c r="AC918" s="193"/>
      <c r="AD918" s="193"/>
      <c r="AE918" s="193"/>
      <c r="AF918" s="193"/>
    </row>
    <row r="919" spans="1:32" x14ac:dyDescent="0.25">
      <c r="A919" s="193"/>
      <c r="B919" s="193"/>
      <c r="C919" s="193"/>
      <c r="D919" s="202"/>
      <c r="E919" s="193"/>
      <c r="F919" s="193"/>
      <c r="G919" s="202"/>
      <c r="H919" s="193"/>
      <c r="I919" s="202"/>
      <c r="J919" s="193"/>
      <c r="K919" s="202"/>
      <c r="L919" s="193"/>
      <c r="M919" s="193"/>
      <c r="N919" s="202"/>
      <c r="O919" s="193"/>
      <c r="P919" s="193"/>
      <c r="Q919" s="193"/>
      <c r="R919" s="193"/>
      <c r="S919" s="193"/>
      <c r="T919" s="193"/>
      <c r="U919" s="193"/>
      <c r="V919" s="193"/>
      <c r="W919" s="193"/>
      <c r="X919" s="193"/>
      <c r="Y919" s="193"/>
      <c r="Z919" s="193"/>
      <c r="AA919" s="193"/>
      <c r="AB919" s="193"/>
      <c r="AC919" s="193"/>
      <c r="AD919" s="193"/>
      <c r="AE919" s="193"/>
      <c r="AF919" s="193"/>
    </row>
    <row r="920" spans="1:32" x14ac:dyDescent="0.25">
      <c r="A920" s="193"/>
      <c r="B920" s="193"/>
      <c r="C920" s="193"/>
      <c r="D920" s="202"/>
      <c r="E920" s="193"/>
      <c r="F920" s="193"/>
      <c r="G920" s="202"/>
      <c r="H920" s="193"/>
      <c r="I920" s="202"/>
      <c r="J920" s="193"/>
      <c r="K920" s="202"/>
      <c r="L920" s="193"/>
      <c r="M920" s="193"/>
      <c r="N920" s="202"/>
      <c r="O920" s="193"/>
      <c r="P920" s="193"/>
      <c r="Q920" s="193"/>
      <c r="R920" s="193"/>
      <c r="S920" s="193"/>
      <c r="T920" s="193"/>
      <c r="U920" s="193"/>
      <c r="V920" s="193"/>
      <c r="W920" s="193"/>
      <c r="X920" s="193"/>
      <c r="Y920" s="193"/>
      <c r="Z920" s="193"/>
      <c r="AA920" s="193"/>
      <c r="AB920" s="193"/>
      <c r="AC920" s="193"/>
      <c r="AD920" s="193"/>
      <c r="AE920" s="193"/>
      <c r="AF920" s="193"/>
    </row>
    <row r="921" spans="1:32" x14ac:dyDescent="0.25">
      <c r="A921" s="193"/>
      <c r="B921" s="193"/>
      <c r="C921" s="193"/>
      <c r="D921" s="202"/>
      <c r="E921" s="193"/>
      <c r="F921" s="193"/>
      <c r="G921" s="202"/>
      <c r="H921" s="193"/>
      <c r="I921" s="202"/>
      <c r="J921" s="193"/>
      <c r="K921" s="202"/>
      <c r="L921" s="193"/>
      <c r="M921" s="193"/>
      <c r="N921" s="202"/>
      <c r="O921" s="193"/>
      <c r="P921" s="193"/>
      <c r="Q921" s="193"/>
      <c r="R921" s="193"/>
      <c r="S921" s="193"/>
      <c r="T921" s="193"/>
      <c r="U921" s="193"/>
      <c r="V921" s="193"/>
      <c r="W921" s="193"/>
      <c r="X921" s="193"/>
      <c r="Y921" s="193"/>
      <c r="Z921" s="193"/>
      <c r="AA921" s="193"/>
      <c r="AB921" s="193"/>
      <c r="AC921" s="193"/>
      <c r="AD921" s="193"/>
      <c r="AE921" s="193"/>
      <c r="AF921" s="193"/>
    </row>
    <row r="922" spans="1:32" x14ac:dyDescent="0.25">
      <c r="A922" s="193"/>
      <c r="B922" s="193"/>
      <c r="C922" s="193"/>
      <c r="D922" s="202"/>
      <c r="E922" s="193"/>
      <c r="F922" s="193"/>
      <c r="G922" s="202"/>
      <c r="H922" s="193"/>
      <c r="I922" s="202"/>
      <c r="J922" s="193"/>
      <c r="K922" s="202"/>
      <c r="L922" s="193"/>
      <c r="M922" s="193"/>
      <c r="N922" s="202"/>
      <c r="O922" s="193"/>
      <c r="P922" s="193"/>
      <c r="Q922" s="193"/>
      <c r="R922" s="193"/>
      <c r="S922" s="193"/>
      <c r="T922" s="193"/>
      <c r="U922" s="193"/>
      <c r="V922" s="193"/>
      <c r="W922" s="193"/>
      <c r="X922" s="193"/>
      <c r="Y922" s="193"/>
      <c r="Z922" s="193"/>
      <c r="AA922" s="193"/>
      <c r="AB922" s="193"/>
      <c r="AC922" s="193"/>
      <c r="AD922" s="193"/>
      <c r="AE922" s="193"/>
      <c r="AF922" s="193"/>
    </row>
    <row r="923" spans="1:32" x14ac:dyDescent="0.25">
      <c r="A923" s="193"/>
      <c r="B923" s="193"/>
      <c r="C923" s="193"/>
      <c r="D923" s="202"/>
      <c r="E923" s="193"/>
      <c r="F923" s="193"/>
      <c r="G923" s="202"/>
      <c r="H923" s="193"/>
      <c r="I923" s="202"/>
      <c r="J923" s="193"/>
      <c r="K923" s="202"/>
      <c r="L923" s="193"/>
      <c r="M923" s="193"/>
      <c r="N923" s="202"/>
      <c r="O923" s="193"/>
      <c r="P923" s="193"/>
      <c r="Q923" s="193"/>
      <c r="R923" s="193"/>
      <c r="S923" s="193"/>
      <c r="T923" s="193"/>
      <c r="U923" s="193"/>
      <c r="V923" s="193"/>
      <c r="W923" s="193"/>
      <c r="X923" s="193"/>
      <c r="Y923" s="193"/>
      <c r="Z923" s="193"/>
      <c r="AA923" s="193"/>
      <c r="AB923" s="193"/>
      <c r="AC923" s="193"/>
      <c r="AD923" s="193"/>
      <c r="AE923" s="193"/>
      <c r="AF923" s="193"/>
    </row>
    <row r="924" spans="1:32" x14ac:dyDescent="0.25">
      <c r="A924" s="193"/>
      <c r="B924" s="193"/>
      <c r="C924" s="193"/>
      <c r="D924" s="202"/>
      <c r="E924" s="193"/>
      <c r="F924" s="193"/>
      <c r="G924" s="202"/>
      <c r="H924" s="193"/>
      <c r="I924" s="202"/>
      <c r="J924" s="193"/>
      <c r="K924" s="202"/>
      <c r="L924" s="193"/>
      <c r="M924" s="193"/>
      <c r="N924" s="202"/>
      <c r="O924" s="193"/>
      <c r="P924" s="193"/>
      <c r="Q924" s="193"/>
      <c r="R924" s="193"/>
      <c r="S924" s="193"/>
      <c r="T924" s="193"/>
      <c r="U924" s="193"/>
      <c r="V924" s="193"/>
      <c r="W924" s="193"/>
      <c r="X924" s="193"/>
      <c r="Y924" s="193"/>
      <c r="Z924" s="193"/>
      <c r="AA924" s="193"/>
      <c r="AB924" s="193"/>
      <c r="AC924" s="193"/>
      <c r="AD924" s="193"/>
      <c r="AE924" s="193"/>
      <c r="AF924" s="193"/>
    </row>
    <row r="925" spans="1:32" x14ac:dyDescent="0.25">
      <c r="A925" s="193"/>
      <c r="B925" s="193"/>
      <c r="C925" s="193"/>
      <c r="D925" s="202"/>
      <c r="E925" s="193"/>
      <c r="F925" s="193"/>
      <c r="G925" s="202"/>
      <c r="H925" s="193"/>
      <c r="I925" s="202"/>
      <c r="J925" s="193"/>
      <c r="K925" s="202"/>
      <c r="L925" s="193"/>
      <c r="M925" s="193"/>
      <c r="N925" s="202"/>
      <c r="O925" s="193"/>
      <c r="P925" s="193"/>
      <c r="Q925" s="193"/>
      <c r="R925" s="193"/>
      <c r="S925" s="193"/>
      <c r="T925" s="193"/>
      <c r="U925" s="193"/>
      <c r="V925" s="193"/>
      <c r="W925" s="193"/>
      <c r="X925" s="193"/>
      <c r="Y925" s="193"/>
      <c r="Z925" s="193"/>
      <c r="AA925" s="193"/>
      <c r="AB925" s="193"/>
      <c r="AC925" s="193"/>
      <c r="AD925" s="193"/>
      <c r="AE925" s="193"/>
      <c r="AF925" s="193"/>
    </row>
    <row r="926" spans="1:32" x14ac:dyDescent="0.25">
      <c r="A926" s="193"/>
      <c r="B926" s="193"/>
      <c r="C926" s="193"/>
      <c r="D926" s="202"/>
      <c r="E926" s="193"/>
      <c r="F926" s="193"/>
      <c r="G926" s="202"/>
      <c r="H926" s="193"/>
      <c r="I926" s="202"/>
      <c r="J926" s="193"/>
      <c r="K926" s="202"/>
      <c r="L926" s="193"/>
      <c r="M926" s="193"/>
      <c r="N926" s="202"/>
      <c r="O926" s="193"/>
      <c r="P926" s="193"/>
      <c r="Q926" s="193"/>
      <c r="R926" s="193"/>
      <c r="S926" s="193"/>
      <c r="T926" s="193"/>
      <c r="U926" s="193"/>
      <c r="V926" s="193"/>
      <c r="W926" s="193"/>
      <c r="X926" s="193"/>
      <c r="Y926" s="193"/>
      <c r="Z926" s="193"/>
      <c r="AA926" s="193"/>
      <c r="AB926" s="193"/>
      <c r="AC926" s="193"/>
      <c r="AD926" s="193"/>
      <c r="AE926" s="193"/>
      <c r="AF926" s="193"/>
    </row>
    <row r="927" spans="1:32" x14ac:dyDescent="0.25">
      <c r="A927" s="193"/>
      <c r="B927" s="193"/>
      <c r="C927" s="193"/>
      <c r="D927" s="202"/>
      <c r="E927" s="193"/>
      <c r="F927" s="193"/>
      <c r="G927" s="202"/>
      <c r="H927" s="193"/>
      <c r="I927" s="202"/>
      <c r="J927" s="193"/>
      <c r="K927" s="202"/>
      <c r="L927" s="193"/>
      <c r="M927" s="193"/>
      <c r="N927" s="202"/>
      <c r="O927" s="193"/>
      <c r="P927" s="193"/>
      <c r="Q927" s="193"/>
      <c r="R927" s="193"/>
      <c r="S927" s="193"/>
      <c r="T927" s="193"/>
      <c r="U927" s="193"/>
      <c r="V927" s="193"/>
      <c r="W927" s="193"/>
      <c r="X927" s="193"/>
      <c r="Y927" s="193"/>
      <c r="Z927" s="193"/>
      <c r="AA927" s="193"/>
      <c r="AB927" s="193"/>
      <c r="AC927" s="193"/>
      <c r="AD927" s="193"/>
      <c r="AE927" s="193"/>
      <c r="AF927" s="193"/>
    </row>
    <row r="928" spans="1:32" x14ac:dyDescent="0.25">
      <c r="A928" s="193"/>
      <c r="B928" s="193"/>
      <c r="C928" s="193"/>
      <c r="D928" s="202"/>
      <c r="E928" s="193"/>
      <c r="F928" s="193"/>
      <c r="G928" s="202"/>
      <c r="H928" s="193"/>
      <c r="I928" s="202"/>
      <c r="J928" s="193"/>
      <c r="K928" s="202"/>
      <c r="L928" s="193"/>
      <c r="M928" s="193"/>
      <c r="N928" s="202"/>
      <c r="O928" s="193"/>
      <c r="P928" s="193"/>
      <c r="Q928" s="193"/>
      <c r="R928" s="193"/>
      <c r="S928" s="193"/>
      <c r="T928" s="193"/>
      <c r="U928" s="193"/>
      <c r="V928" s="193"/>
      <c r="W928" s="193"/>
      <c r="X928" s="193"/>
      <c r="Y928" s="193"/>
      <c r="Z928" s="193"/>
      <c r="AA928" s="193"/>
      <c r="AB928" s="193"/>
      <c r="AC928" s="193"/>
      <c r="AD928" s="193"/>
      <c r="AE928" s="193"/>
      <c r="AF928" s="193"/>
    </row>
    <row r="929" spans="1:32" x14ac:dyDescent="0.25">
      <c r="A929" s="193"/>
      <c r="B929" s="193"/>
      <c r="C929" s="193"/>
      <c r="D929" s="202"/>
      <c r="E929" s="193"/>
      <c r="F929" s="193"/>
      <c r="G929" s="202"/>
      <c r="H929" s="193"/>
      <c r="I929" s="202"/>
      <c r="J929" s="193"/>
      <c r="K929" s="202"/>
      <c r="L929" s="193"/>
      <c r="M929" s="193"/>
      <c r="N929" s="202"/>
      <c r="O929" s="193"/>
      <c r="P929" s="193"/>
      <c r="Q929" s="193"/>
      <c r="R929" s="193"/>
      <c r="S929" s="193"/>
      <c r="T929" s="193"/>
      <c r="U929" s="193"/>
      <c r="V929" s="193"/>
      <c r="W929" s="193"/>
      <c r="X929" s="193"/>
      <c r="Y929" s="193"/>
      <c r="Z929" s="193"/>
      <c r="AA929" s="193"/>
      <c r="AB929" s="193"/>
      <c r="AC929" s="193"/>
      <c r="AD929" s="193"/>
      <c r="AE929" s="193"/>
      <c r="AF929" s="193"/>
    </row>
    <row r="930" spans="1:32" x14ac:dyDescent="0.25">
      <c r="A930" s="193"/>
      <c r="B930" s="193"/>
      <c r="C930" s="193"/>
      <c r="D930" s="202"/>
      <c r="E930" s="193"/>
      <c r="F930" s="193"/>
      <c r="G930" s="202"/>
      <c r="H930" s="193"/>
      <c r="I930" s="202"/>
      <c r="J930" s="193"/>
      <c r="K930" s="202"/>
      <c r="L930" s="193"/>
      <c r="M930" s="193"/>
      <c r="N930" s="202"/>
      <c r="O930" s="193"/>
      <c r="P930" s="193"/>
      <c r="Q930" s="193"/>
      <c r="R930" s="193"/>
      <c r="S930" s="193"/>
      <c r="T930" s="193"/>
      <c r="U930" s="193"/>
      <c r="V930" s="193"/>
      <c r="W930" s="193"/>
      <c r="X930" s="193"/>
      <c r="Y930" s="193"/>
      <c r="Z930" s="193"/>
      <c r="AA930" s="193"/>
      <c r="AB930" s="193"/>
      <c r="AC930" s="193"/>
      <c r="AD930" s="193"/>
      <c r="AE930" s="193"/>
      <c r="AF930" s="193"/>
    </row>
    <row r="931" spans="1:32" x14ac:dyDescent="0.25">
      <c r="A931" s="193"/>
      <c r="B931" s="193"/>
      <c r="C931" s="193"/>
      <c r="D931" s="202"/>
      <c r="E931" s="193"/>
      <c r="F931" s="193"/>
      <c r="G931" s="202"/>
      <c r="H931" s="193"/>
      <c r="I931" s="202"/>
      <c r="J931" s="193"/>
      <c r="K931" s="202"/>
      <c r="L931" s="193"/>
      <c r="M931" s="193"/>
      <c r="N931" s="202"/>
      <c r="O931" s="193"/>
      <c r="P931" s="193"/>
      <c r="Q931" s="193"/>
      <c r="R931" s="193"/>
      <c r="S931" s="193"/>
      <c r="T931" s="193"/>
      <c r="U931" s="193"/>
      <c r="V931" s="193"/>
      <c r="W931" s="193"/>
      <c r="X931" s="193"/>
      <c r="Y931" s="193"/>
      <c r="Z931" s="193"/>
      <c r="AA931" s="193"/>
      <c r="AB931" s="193"/>
      <c r="AC931" s="193"/>
      <c r="AD931" s="193"/>
      <c r="AE931" s="193"/>
      <c r="AF931" s="193"/>
    </row>
    <row r="932" spans="1:32" x14ac:dyDescent="0.25">
      <c r="A932" s="193"/>
      <c r="B932" s="193"/>
      <c r="C932" s="193"/>
      <c r="D932" s="202"/>
      <c r="E932" s="193"/>
      <c r="F932" s="193"/>
      <c r="G932" s="202"/>
      <c r="H932" s="193"/>
      <c r="I932" s="202"/>
      <c r="J932" s="193"/>
      <c r="K932" s="202"/>
      <c r="L932" s="193"/>
      <c r="M932" s="193"/>
      <c r="N932" s="202"/>
      <c r="O932" s="193"/>
      <c r="P932" s="193"/>
      <c r="Q932" s="193"/>
      <c r="R932" s="193"/>
      <c r="S932" s="193"/>
      <c r="T932" s="193"/>
      <c r="U932" s="193"/>
      <c r="V932" s="193"/>
      <c r="W932" s="193"/>
      <c r="X932" s="193"/>
      <c r="Y932" s="193"/>
      <c r="Z932" s="193"/>
      <c r="AA932" s="193"/>
      <c r="AB932" s="193"/>
      <c r="AC932" s="193"/>
      <c r="AD932" s="193"/>
      <c r="AE932" s="193"/>
      <c r="AF932" s="193"/>
    </row>
    <row r="933" spans="1:32" x14ac:dyDescent="0.25">
      <c r="A933" s="193"/>
      <c r="B933" s="193"/>
      <c r="C933" s="193"/>
      <c r="D933" s="202"/>
      <c r="E933" s="193"/>
      <c r="F933" s="193"/>
      <c r="G933" s="202"/>
      <c r="H933" s="193"/>
      <c r="I933" s="202"/>
      <c r="J933" s="193"/>
      <c r="K933" s="202"/>
      <c r="L933" s="193"/>
      <c r="M933" s="193"/>
      <c r="N933" s="202"/>
      <c r="O933" s="193"/>
      <c r="P933" s="193"/>
      <c r="Q933" s="193"/>
      <c r="R933" s="193"/>
      <c r="S933" s="193"/>
      <c r="T933" s="193"/>
      <c r="U933" s="193"/>
      <c r="V933" s="193"/>
      <c r="W933" s="193"/>
      <c r="X933" s="193"/>
      <c r="Y933" s="193"/>
      <c r="Z933" s="193"/>
      <c r="AA933" s="193"/>
      <c r="AB933" s="193"/>
      <c r="AC933" s="193"/>
      <c r="AD933" s="193"/>
      <c r="AE933" s="193"/>
      <c r="AF933" s="193"/>
    </row>
    <row r="934" spans="1:32" x14ac:dyDescent="0.25">
      <c r="A934" s="193"/>
      <c r="B934" s="193"/>
      <c r="C934" s="193"/>
      <c r="D934" s="202"/>
      <c r="E934" s="193"/>
      <c r="F934" s="193"/>
      <c r="G934" s="202"/>
      <c r="H934" s="193"/>
      <c r="I934" s="202"/>
      <c r="J934" s="193"/>
      <c r="K934" s="202"/>
      <c r="L934" s="193"/>
      <c r="M934" s="193"/>
      <c r="N934" s="202"/>
      <c r="O934" s="193"/>
      <c r="P934" s="193"/>
      <c r="Q934" s="193"/>
      <c r="R934" s="193"/>
      <c r="S934" s="193"/>
      <c r="T934" s="193"/>
      <c r="U934" s="193"/>
      <c r="V934" s="193"/>
      <c r="W934" s="193"/>
      <c r="X934" s="193"/>
      <c r="Y934" s="193"/>
      <c r="Z934" s="193"/>
      <c r="AA934" s="193"/>
      <c r="AB934" s="193"/>
      <c r="AC934" s="193"/>
      <c r="AD934" s="193"/>
      <c r="AE934" s="193"/>
      <c r="AF934" s="193"/>
    </row>
    <row r="935" spans="1:32" x14ac:dyDescent="0.25">
      <c r="A935" s="193"/>
      <c r="B935" s="193"/>
      <c r="C935" s="193"/>
      <c r="D935" s="202"/>
      <c r="E935" s="193"/>
      <c r="F935" s="193"/>
      <c r="G935" s="202"/>
      <c r="H935" s="193"/>
      <c r="I935" s="202"/>
      <c r="J935" s="193"/>
      <c r="K935" s="202"/>
      <c r="L935" s="193"/>
      <c r="M935" s="193"/>
      <c r="N935" s="202"/>
      <c r="O935" s="193"/>
      <c r="P935" s="193"/>
      <c r="Q935" s="193"/>
      <c r="R935" s="193"/>
      <c r="S935" s="193"/>
      <c r="T935" s="193"/>
      <c r="U935" s="193"/>
      <c r="V935" s="193"/>
      <c r="W935" s="193"/>
      <c r="X935" s="193"/>
      <c r="Y935" s="193"/>
      <c r="Z935" s="193"/>
      <c r="AA935" s="193"/>
      <c r="AB935" s="193"/>
      <c r="AC935" s="193"/>
      <c r="AD935" s="193"/>
      <c r="AE935" s="193"/>
      <c r="AF935" s="193"/>
    </row>
    <row r="936" spans="1:32" x14ac:dyDescent="0.25">
      <c r="A936" s="193"/>
      <c r="B936" s="193"/>
      <c r="C936" s="193"/>
      <c r="D936" s="202"/>
      <c r="E936" s="193"/>
      <c r="F936" s="193"/>
      <c r="G936" s="202"/>
      <c r="H936" s="193"/>
      <c r="I936" s="202"/>
      <c r="J936" s="193"/>
      <c r="K936" s="202"/>
      <c r="L936" s="193"/>
      <c r="M936" s="193"/>
      <c r="N936" s="202"/>
      <c r="O936" s="193"/>
      <c r="P936" s="193"/>
      <c r="Q936" s="193"/>
      <c r="R936" s="193"/>
      <c r="S936" s="193"/>
      <c r="T936" s="193"/>
      <c r="U936" s="193"/>
      <c r="V936" s="193"/>
      <c r="W936" s="193"/>
      <c r="X936" s="193"/>
      <c r="Y936" s="193"/>
      <c r="Z936" s="193"/>
      <c r="AA936" s="193"/>
      <c r="AB936" s="193"/>
      <c r="AC936" s="193"/>
      <c r="AD936" s="193"/>
      <c r="AE936" s="193"/>
      <c r="AF936" s="193"/>
    </row>
    <row r="937" spans="1:32" x14ac:dyDescent="0.25">
      <c r="A937" s="193"/>
      <c r="B937" s="193"/>
      <c r="C937" s="193"/>
      <c r="D937" s="202"/>
      <c r="E937" s="193"/>
      <c r="F937" s="193"/>
      <c r="G937" s="202"/>
      <c r="H937" s="193"/>
      <c r="I937" s="202"/>
      <c r="J937" s="193"/>
      <c r="K937" s="202"/>
      <c r="L937" s="193"/>
      <c r="M937" s="193"/>
      <c r="N937" s="202"/>
      <c r="O937" s="193"/>
      <c r="P937" s="193"/>
      <c r="Q937" s="193"/>
      <c r="R937" s="193"/>
      <c r="S937" s="193"/>
      <c r="T937" s="193"/>
      <c r="U937" s="193"/>
      <c r="V937" s="193"/>
      <c r="W937" s="193"/>
      <c r="X937" s="193"/>
      <c r="Y937" s="193"/>
      <c r="Z937" s="193"/>
      <c r="AA937" s="193"/>
      <c r="AB937" s="193"/>
      <c r="AC937" s="193"/>
      <c r="AD937" s="193"/>
      <c r="AE937" s="193"/>
      <c r="AF937" s="193"/>
    </row>
    <row r="938" spans="1:32" x14ac:dyDescent="0.25">
      <c r="A938" s="193"/>
      <c r="B938" s="193"/>
      <c r="C938" s="193"/>
      <c r="D938" s="202"/>
      <c r="E938" s="193"/>
      <c r="F938" s="193"/>
      <c r="G938" s="202"/>
      <c r="H938" s="193"/>
      <c r="I938" s="202"/>
      <c r="J938" s="193"/>
      <c r="K938" s="202"/>
      <c r="L938" s="193"/>
      <c r="M938" s="193"/>
      <c r="N938" s="202"/>
      <c r="O938" s="193"/>
      <c r="P938" s="193"/>
      <c r="Q938" s="193"/>
      <c r="R938" s="193"/>
      <c r="S938" s="193"/>
      <c r="T938" s="193"/>
      <c r="U938" s="193"/>
      <c r="V938" s="193"/>
      <c r="W938" s="193"/>
      <c r="X938" s="193"/>
      <c r="Y938" s="193"/>
      <c r="Z938" s="193"/>
      <c r="AA938" s="193"/>
      <c r="AB938" s="193"/>
      <c r="AC938" s="193"/>
      <c r="AD938" s="193"/>
      <c r="AE938" s="193"/>
      <c r="AF938" s="193"/>
    </row>
    <row r="939" spans="1:32" x14ac:dyDescent="0.25">
      <c r="A939" s="193"/>
      <c r="B939" s="193"/>
      <c r="C939" s="193"/>
      <c r="D939" s="202"/>
      <c r="E939" s="193"/>
      <c r="F939" s="193"/>
      <c r="G939" s="202"/>
      <c r="H939" s="193"/>
      <c r="I939" s="202"/>
      <c r="J939" s="193"/>
      <c r="K939" s="202"/>
      <c r="L939" s="193"/>
      <c r="M939" s="193"/>
      <c r="N939" s="202"/>
      <c r="O939" s="193"/>
      <c r="P939" s="193"/>
      <c r="Q939" s="193"/>
      <c r="R939" s="193"/>
      <c r="S939" s="193"/>
      <c r="T939" s="193"/>
      <c r="U939" s="193"/>
      <c r="V939" s="193"/>
      <c r="W939" s="193"/>
      <c r="X939" s="193"/>
      <c r="Y939" s="193"/>
      <c r="Z939" s="193"/>
      <c r="AA939" s="193"/>
      <c r="AB939" s="193"/>
      <c r="AC939" s="193"/>
      <c r="AD939" s="193"/>
      <c r="AE939" s="193"/>
      <c r="AF939" s="193"/>
    </row>
    <row r="940" spans="1:32" x14ac:dyDescent="0.25">
      <c r="A940" s="193"/>
      <c r="B940" s="193"/>
      <c r="C940" s="193"/>
      <c r="D940" s="202"/>
      <c r="E940" s="193"/>
      <c r="F940" s="193"/>
      <c r="G940" s="202"/>
      <c r="H940" s="193"/>
      <c r="I940" s="202"/>
      <c r="J940" s="193"/>
      <c r="K940" s="202"/>
      <c r="L940" s="193"/>
      <c r="M940" s="193"/>
      <c r="N940" s="202"/>
      <c r="O940" s="193"/>
      <c r="P940" s="193"/>
      <c r="Q940" s="193"/>
      <c r="R940" s="193"/>
      <c r="S940" s="193"/>
      <c r="T940" s="193"/>
      <c r="U940" s="193"/>
      <c r="V940" s="193"/>
      <c r="W940" s="193"/>
      <c r="X940" s="193"/>
      <c r="Y940" s="193"/>
      <c r="Z940" s="193"/>
      <c r="AA940" s="193"/>
      <c r="AB940" s="193"/>
      <c r="AC940" s="193"/>
      <c r="AD940" s="193"/>
      <c r="AE940" s="193"/>
      <c r="AF940" s="193"/>
    </row>
    <row r="941" spans="1:32" x14ac:dyDescent="0.25">
      <c r="A941" s="193"/>
      <c r="B941" s="193"/>
      <c r="C941" s="193"/>
      <c r="D941" s="202"/>
      <c r="E941" s="193"/>
      <c r="F941" s="193"/>
      <c r="G941" s="202"/>
      <c r="H941" s="193"/>
      <c r="I941" s="202"/>
      <c r="J941" s="193"/>
      <c r="K941" s="202"/>
      <c r="L941" s="193"/>
      <c r="M941" s="193"/>
      <c r="N941" s="202"/>
      <c r="O941" s="193"/>
      <c r="P941" s="193"/>
      <c r="Q941" s="193"/>
      <c r="R941" s="193"/>
      <c r="S941" s="193"/>
      <c r="T941" s="193"/>
      <c r="U941" s="193"/>
      <c r="V941" s="193"/>
      <c r="W941" s="193"/>
      <c r="X941" s="193"/>
      <c r="Y941" s="193"/>
      <c r="Z941" s="193"/>
      <c r="AA941" s="193"/>
      <c r="AB941" s="193"/>
      <c r="AC941" s="193"/>
      <c r="AD941" s="193"/>
      <c r="AE941" s="193"/>
      <c r="AF941" s="193"/>
    </row>
    <row r="942" spans="1:32" x14ac:dyDescent="0.25">
      <c r="A942" s="193"/>
      <c r="B942" s="193"/>
      <c r="C942" s="193"/>
      <c r="D942" s="202"/>
      <c r="E942" s="193"/>
      <c r="F942" s="193"/>
      <c r="G942" s="202"/>
      <c r="H942" s="193"/>
      <c r="I942" s="202"/>
      <c r="J942" s="193"/>
      <c r="K942" s="202"/>
      <c r="L942" s="193"/>
      <c r="M942" s="193"/>
      <c r="N942" s="202"/>
      <c r="O942" s="193"/>
      <c r="P942" s="193"/>
      <c r="Q942" s="193"/>
      <c r="R942" s="193"/>
      <c r="S942" s="193"/>
      <c r="T942" s="193"/>
      <c r="U942" s="193"/>
      <c r="V942" s="193"/>
      <c r="W942" s="193"/>
      <c r="X942" s="193"/>
      <c r="Y942" s="193"/>
      <c r="Z942" s="193"/>
      <c r="AA942" s="193"/>
      <c r="AB942" s="193"/>
      <c r="AC942" s="193"/>
      <c r="AD942" s="193"/>
      <c r="AE942" s="193"/>
      <c r="AF942" s="193"/>
    </row>
    <row r="943" spans="1:32" x14ac:dyDescent="0.25">
      <c r="A943" s="193"/>
      <c r="B943" s="193"/>
      <c r="C943" s="193"/>
      <c r="D943" s="202"/>
      <c r="E943" s="193"/>
      <c r="F943" s="193"/>
      <c r="G943" s="202"/>
      <c r="H943" s="193"/>
      <c r="I943" s="202"/>
      <c r="J943" s="193"/>
      <c r="K943" s="202"/>
      <c r="L943" s="193"/>
      <c r="M943" s="193"/>
      <c r="N943" s="202"/>
      <c r="O943" s="193"/>
      <c r="P943" s="193"/>
      <c r="Q943" s="193"/>
      <c r="R943" s="193"/>
      <c r="S943" s="193"/>
      <c r="T943" s="193"/>
      <c r="U943" s="193"/>
      <c r="V943" s="193"/>
      <c r="W943" s="193"/>
      <c r="X943" s="193"/>
      <c r="Y943" s="193"/>
      <c r="Z943" s="193"/>
      <c r="AA943" s="193"/>
      <c r="AB943" s="193"/>
      <c r="AC943" s="193"/>
      <c r="AD943" s="193"/>
      <c r="AE943" s="193"/>
      <c r="AF943" s="193"/>
    </row>
    <row r="944" spans="1:32" x14ac:dyDescent="0.25">
      <c r="A944" s="193"/>
      <c r="B944" s="193"/>
      <c r="C944" s="193"/>
      <c r="D944" s="202"/>
      <c r="E944" s="193"/>
      <c r="F944" s="193"/>
      <c r="G944" s="202"/>
      <c r="H944" s="193"/>
      <c r="I944" s="202"/>
      <c r="J944" s="193"/>
      <c r="K944" s="202"/>
      <c r="L944" s="193"/>
      <c r="M944" s="193"/>
      <c r="N944" s="202"/>
      <c r="O944" s="193"/>
      <c r="P944" s="193"/>
      <c r="Q944" s="193"/>
      <c r="R944" s="193"/>
      <c r="S944" s="193"/>
      <c r="T944" s="193"/>
      <c r="U944" s="193"/>
      <c r="V944" s="193"/>
      <c r="W944" s="193"/>
      <c r="X944" s="193"/>
      <c r="Y944" s="193"/>
      <c r="Z944" s="193"/>
      <c r="AA944" s="193"/>
      <c r="AB944" s="193"/>
      <c r="AC944" s="193"/>
      <c r="AD944" s="193"/>
      <c r="AE944" s="193"/>
      <c r="AF944" s="193"/>
    </row>
    <row r="945" spans="1:32" x14ac:dyDescent="0.25">
      <c r="A945" s="193"/>
      <c r="B945" s="193"/>
      <c r="C945" s="193"/>
      <c r="D945" s="202"/>
      <c r="E945" s="193"/>
      <c r="F945" s="193"/>
      <c r="G945" s="202"/>
      <c r="H945" s="193"/>
      <c r="I945" s="202"/>
      <c r="J945" s="193"/>
      <c r="K945" s="202"/>
      <c r="L945" s="193"/>
      <c r="M945" s="193"/>
      <c r="N945" s="202"/>
      <c r="O945" s="193"/>
      <c r="P945" s="193"/>
      <c r="Q945" s="193"/>
      <c r="R945" s="193"/>
      <c r="S945" s="193"/>
      <c r="T945" s="193"/>
      <c r="U945" s="193"/>
      <c r="V945" s="193"/>
      <c r="W945" s="193"/>
      <c r="X945" s="193"/>
      <c r="Y945" s="193"/>
      <c r="Z945" s="193"/>
      <c r="AA945" s="193"/>
      <c r="AB945" s="193"/>
      <c r="AC945" s="193"/>
      <c r="AD945" s="193"/>
      <c r="AE945" s="193"/>
      <c r="AF945" s="193"/>
    </row>
    <row r="946" spans="1:32" x14ac:dyDescent="0.25">
      <c r="A946" s="193"/>
      <c r="B946" s="193"/>
      <c r="C946" s="193"/>
      <c r="D946" s="202"/>
      <c r="E946" s="193"/>
      <c r="F946" s="193"/>
      <c r="G946" s="202"/>
      <c r="H946" s="193"/>
      <c r="I946" s="202"/>
      <c r="J946" s="193"/>
      <c r="K946" s="202"/>
      <c r="L946" s="193"/>
      <c r="M946" s="193"/>
      <c r="N946" s="202"/>
      <c r="O946" s="193"/>
      <c r="P946" s="193"/>
      <c r="Q946" s="193"/>
      <c r="R946" s="193"/>
      <c r="S946" s="193"/>
      <c r="T946" s="193"/>
      <c r="U946" s="193"/>
      <c r="V946" s="193"/>
      <c r="W946" s="193"/>
      <c r="X946" s="193"/>
      <c r="Y946" s="193"/>
      <c r="Z946" s="193"/>
      <c r="AA946" s="193"/>
      <c r="AB946" s="193"/>
      <c r="AC946" s="193"/>
      <c r="AD946" s="193"/>
      <c r="AE946" s="193"/>
      <c r="AF946" s="193"/>
    </row>
    <row r="947" spans="1:32" x14ac:dyDescent="0.25">
      <c r="A947" s="193"/>
      <c r="B947" s="193"/>
      <c r="C947" s="193"/>
      <c r="D947" s="202"/>
      <c r="E947" s="193"/>
      <c r="F947" s="193"/>
      <c r="G947" s="202"/>
      <c r="H947" s="193"/>
      <c r="I947" s="202"/>
      <c r="J947" s="193"/>
      <c r="K947" s="202"/>
      <c r="L947" s="193"/>
      <c r="M947" s="193"/>
      <c r="N947" s="202"/>
      <c r="O947" s="193"/>
      <c r="P947" s="193"/>
      <c r="Q947" s="193"/>
      <c r="R947" s="193"/>
      <c r="S947" s="193"/>
      <c r="T947" s="193"/>
      <c r="U947" s="193"/>
      <c r="V947" s="193"/>
      <c r="W947" s="193"/>
      <c r="X947" s="193"/>
      <c r="Y947" s="193"/>
      <c r="Z947" s="193"/>
      <c r="AA947" s="193"/>
      <c r="AB947" s="193"/>
      <c r="AC947" s="193"/>
      <c r="AD947" s="193"/>
      <c r="AE947" s="193"/>
      <c r="AF947" s="193"/>
    </row>
    <row r="948" spans="1:32" x14ac:dyDescent="0.25">
      <c r="A948" s="193"/>
      <c r="B948" s="193"/>
      <c r="C948" s="193"/>
      <c r="D948" s="202"/>
      <c r="E948" s="193"/>
      <c r="F948" s="193"/>
      <c r="G948" s="202"/>
      <c r="H948" s="193"/>
      <c r="I948" s="202"/>
      <c r="J948" s="193"/>
      <c r="K948" s="202"/>
      <c r="L948" s="193"/>
      <c r="M948" s="193"/>
      <c r="N948" s="202"/>
      <c r="O948" s="193"/>
      <c r="P948" s="193"/>
      <c r="Q948" s="193"/>
      <c r="R948" s="193"/>
      <c r="S948" s="193"/>
      <c r="T948" s="193"/>
      <c r="U948" s="193"/>
      <c r="V948" s="193"/>
      <c r="W948" s="193"/>
      <c r="X948" s="193"/>
      <c r="Y948" s="193"/>
      <c r="Z948" s="193"/>
      <c r="AA948" s="193"/>
      <c r="AB948" s="193"/>
      <c r="AC948" s="193"/>
      <c r="AD948" s="193"/>
      <c r="AE948" s="193"/>
      <c r="AF948" s="193"/>
    </row>
    <row r="949" spans="1:32" x14ac:dyDescent="0.25">
      <c r="A949" s="193"/>
      <c r="B949" s="193"/>
      <c r="C949" s="193"/>
      <c r="D949" s="202"/>
      <c r="E949" s="193"/>
      <c r="F949" s="193"/>
      <c r="G949" s="202"/>
      <c r="H949" s="193"/>
      <c r="I949" s="202"/>
      <c r="J949" s="193"/>
      <c r="K949" s="202"/>
      <c r="L949" s="193"/>
      <c r="M949" s="193"/>
      <c r="N949" s="202"/>
      <c r="O949" s="193"/>
      <c r="P949" s="193"/>
      <c r="Q949" s="193"/>
      <c r="R949" s="193"/>
      <c r="S949" s="193"/>
      <c r="T949" s="193"/>
      <c r="U949" s="193"/>
      <c r="V949" s="193"/>
      <c r="W949" s="193"/>
      <c r="X949" s="193"/>
      <c r="Y949" s="193"/>
      <c r="Z949" s="193"/>
      <c r="AA949" s="193"/>
      <c r="AB949" s="193"/>
      <c r="AC949" s="193"/>
      <c r="AD949" s="193"/>
      <c r="AE949" s="193"/>
      <c r="AF949" s="193"/>
    </row>
    <row r="950" spans="1:32" x14ac:dyDescent="0.25">
      <c r="A950" s="193"/>
      <c r="B950" s="193"/>
      <c r="C950" s="193"/>
      <c r="D950" s="202"/>
      <c r="E950" s="193"/>
      <c r="F950" s="193"/>
      <c r="G950" s="202"/>
      <c r="H950" s="193"/>
      <c r="I950" s="202"/>
      <c r="J950" s="193"/>
      <c r="K950" s="202"/>
      <c r="L950" s="193"/>
      <c r="M950" s="193"/>
      <c r="N950" s="202"/>
      <c r="O950" s="193"/>
      <c r="P950" s="193"/>
      <c r="Q950" s="193"/>
      <c r="R950" s="193"/>
      <c r="S950" s="193"/>
      <c r="T950" s="193"/>
      <c r="U950" s="193"/>
      <c r="V950" s="193"/>
      <c r="W950" s="193"/>
      <c r="X950" s="193"/>
      <c r="Y950" s="193"/>
      <c r="Z950" s="193"/>
      <c r="AA950" s="193"/>
      <c r="AB950" s="193"/>
      <c r="AC950" s="193"/>
      <c r="AD950" s="193"/>
      <c r="AE950" s="193"/>
      <c r="AF950" s="193"/>
    </row>
    <row r="951" spans="1:32" x14ac:dyDescent="0.25">
      <c r="A951" s="193"/>
      <c r="B951" s="193"/>
      <c r="C951" s="193"/>
      <c r="D951" s="202"/>
      <c r="E951" s="193"/>
      <c r="F951" s="193"/>
      <c r="G951" s="202"/>
      <c r="H951" s="193"/>
      <c r="I951" s="202"/>
      <c r="J951" s="193"/>
      <c r="K951" s="202"/>
      <c r="L951" s="193"/>
      <c r="M951" s="193"/>
      <c r="N951" s="202"/>
      <c r="O951" s="193"/>
      <c r="P951" s="193"/>
      <c r="Q951" s="193"/>
      <c r="R951" s="193"/>
      <c r="S951" s="193"/>
      <c r="T951" s="193"/>
      <c r="U951" s="193"/>
      <c r="V951" s="193"/>
      <c r="W951" s="193"/>
      <c r="X951" s="193"/>
      <c r="Y951" s="193"/>
      <c r="Z951" s="193"/>
      <c r="AA951" s="193"/>
      <c r="AB951" s="193"/>
      <c r="AC951" s="193"/>
      <c r="AD951" s="193"/>
      <c r="AE951" s="193"/>
      <c r="AF951" s="193"/>
    </row>
    <row r="952" spans="1:32" x14ac:dyDescent="0.25">
      <c r="A952" s="193"/>
      <c r="B952" s="193"/>
      <c r="C952" s="193"/>
      <c r="D952" s="202"/>
      <c r="E952" s="193"/>
      <c r="F952" s="193"/>
      <c r="G952" s="202"/>
      <c r="H952" s="193"/>
      <c r="I952" s="202"/>
      <c r="J952" s="193"/>
      <c r="K952" s="202"/>
      <c r="L952" s="193"/>
      <c r="M952" s="193"/>
      <c r="N952" s="202"/>
      <c r="O952" s="193"/>
      <c r="P952" s="193"/>
      <c r="Q952" s="193"/>
      <c r="R952" s="193"/>
      <c r="S952" s="193"/>
      <c r="T952" s="193"/>
      <c r="U952" s="193"/>
      <c r="V952" s="193"/>
      <c r="W952" s="193"/>
      <c r="X952" s="193"/>
      <c r="Y952" s="193"/>
      <c r="Z952" s="193"/>
      <c r="AA952" s="193"/>
      <c r="AB952" s="193"/>
      <c r="AC952" s="193"/>
      <c r="AD952" s="193"/>
      <c r="AE952" s="193"/>
      <c r="AF952" s="193"/>
    </row>
    <row r="953" spans="1:32" x14ac:dyDescent="0.25">
      <c r="A953" s="193"/>
      <c r="B953" s="193"/>
      <c r="C953" s="193"/>
      <c r="D953" s="202"/>
      <c r="E953" s="193"/>
      <c r="F953" s="193"/>
      <c r="G953" s="202"/>
      <c r="H953" s="193"/>
      <c r="I953" s="202"/>
      <c r="J953" s="193"/>
      <c r="K953" s="202"/>
      <c r="L953" s="193"/>
      <c r="M953" s="193"/>
      <c r="N953" s="202"/>
      <c r="O953" s="193"/>
      <c r="P953" s="193"/>
      <c r="Q953" s="193"/>
      <c r="R953" s="193"/>
      <c r="S953" s="193"/>
      <c r="T953" s="193"/>
      <c r="U953" s="193"/>
      <c r="V953" s="193"/>
      <c r="W953" s="193"/>
      <c r="X953" s="193"/>
      <c r="Y953" s="193"/>
      <c r="Z953" s="193"/>
      <c r="AA953" s="193"/>
      <c r="AB953" s="193"/>
      <c r="AC953" s="193"/>
      <c r="AD953" s="193"/>
      <c r="AE953" s="193"/>
      <c r="AF953" s="193"/>
    </row>
    <row r="954" spans="1:32" x14ac:dyDescent="0.25">
      <c r="A954" s="193"/>
      <c r="B954" s="193"/>
      <c r="C954" s="193"/>
      <c r="D954" s="202"/>
      <c r="E954" s="193"/>
      <c r="F954" s="193"/>
      <c r="G954" s="202"/>
      <c r="H954" s="193"/>
      <c r="I954" s="202"/>
      <c r="J954" s="193"/>
      <c r="K954" s="202"/>
      <c r="L954" s="193"/>
      <c r="M954" s="193"/>
      <c r="N954" s="202"/>
      <c r="O954" s="193"/>
      <c r="P954" s="193"/>
      <c r="Q954" s="193"/>
      <c r="R954" s="193"/>
      <c r="S954" s="193"/>
      <c r="T954" s="193"/>
      <c r="U954" s="193"/>
      <c r="V954" s="193"/>
      <c r="W954" s="193"/>
      <c r="X954" s="193"/>
      <c r="Y954" s="193"/>
      <c r="Z954" s="193"/>
      <c r="AA954" s="193"/>
      <c r="AB954" s="193"/>
      <c r="AC954" s="193"/>
      <c r="AD954" s="193"/>
      <c r="AE954" s="193"/>
      <c r="AF954" s="193"/>
    </row>
    <row r="955" spans="1:32" x14ac:dyDescent="0.25">
      <c r="A955" s="193"/>
      <c r="B955" s="193"/>
      <c r="C955" s="193"/>
      <c r="D955" s="202"/>
      <c r="E955" s="193"/>
      <c r="F955" s="193"/>
      <c r="G955" s="202"/>
      <c r="H955" s="193"/>
      <c r="I955" s="202"/>
      <c r="J955" s="193"/>
      <c r="K955" s="202"/>
      <c r="L955" s="193"/>
      <c r="M955" s="193"/>
      <c r="N955" s="202"/>
      <c r="O955" s="193"/>
      <c r="P955" s="193"/>
      <c r="Q955" s="193"/>
      <c r="R955" s="193"/>
      <c r="S955" s="193"/>
      <c r="T955" s="193"/>
      <c r="U955" s="193"/>
      <c r="V955" s="193"/>
      <c r="W955" s="193"/>
      <c r="X955" s="193"/>
      <c r="Y955" s="193"/>
      <c r="Z955" s="193"/>
      <c r="AA955" s="193"/>
      <c r="AB955" s="193"/>
      <c r="AC955" s="193"/>
      <c r="AD955" s="193"/>
      <c r="AE955" s="193"/>
      <c r="AF955" s="193"/>
    </row>
    <row r="956" spans="1:32" x14ac:dyDescent="0.25">
      <c r="A956" s="193"/>
      <c r="B956" s="193"/>
      <c r="C956" s="193"/>
      <c r="D956" s="202"/>
      <c r="E956" s="193"/>
      <c r="F956" s="193"/>
      <c r="G956" s="202"/>
      <c r="H956" s="193"/>
      <c r="I956" s="202"/>
      <c r="J956" s="193"/>
      <c r="K956" s="202"/>
      <c r="L956" s="193"/>
      <c r="M956" s="193"/>
      <c r="N956" s="202"/>
      <c r="O956" s="193"/>
      <c r="P956" s="193"/>
      <c r="Q956" s="193"/>
      <c r="R956" s="193"/>
      <c r="S956" s="193"/>
      <c r="T956" s="193"/>
      <c r="U956" s="193"/>
      <c r="V956" s="193"/>
      <c r="W956" s="193"/>
      <c r="X956" s="193"/>
      <c r="Y956" s="193"/>
      <c r="Z956" s="193"/>
      <c r="AA956" s="193"/>
      <c r="AB956" s="193"/>
      <c r="AC956" s="193"/>
      <c r="AD956" s="193"/>
      <c r="AE956" s="193"/>
      <c r="AF956" s="193"/>
    </row>
    <row r="957" spans="1:32" x14ac:dyDescent="0.25">
      <c r="A957" s="193"/>
      <c r="B957" s="193"/>
      <c r="C957" s="193"/>
      <c r="D957" s="202"/>
      <c r="E957" s="193"/>
      <c r="F957" s="193"/>
      <c r="G957" s="202"/>
      <c r="H957" s="193"/>
      <c r="I957" s="202"/>
      <c r="J957" s="193"/>
      <c r="K957" s="202"/>
      <c r="L957" s="193"/>
      <c r="M957" s="193"/>
      <c r="N957" s="202"/>
      <c r="O957" s="193"/>
      <c r="P957" s="193"/>
      <c r="Q957" s="193"/>
      <c r="R957" s="193"/>
      <c r="S957" s="193"/>
      <c r="T957" s="193"/>
      <c r="U957" s="193"/>
      <c r="V957" s="193"/>
      <c r="W957" s="193"/>
      <c r="X957" s="193"/>
      <c r="Y957" s="193"/>
      <c r="Z957" s="193"/>
      <c r="AA957" s="193"/>
      <c r="AB957" s="193"/>
      <c r="AC957" s="193"/>
      <c r="AD957" s="193"/>
      <c r="AE957" s="193"/>
      <c r="AF957" s="193"/>
    </row>
    <row r="958" spans="1:32" x14ac:dyDescent="0.25">
      <c r="A958" s="193"/>
      <c r="B958" s="193"/>
      <c r="C958" s="193"/>
      <c r="D958" s="202"/>
      <c r="E958" s="193"/>
      <c r="F958" s="193"/>
      <c r="G958" s="202"/>
      <c r="H958" s="193"/>
      <c r="I958" s="202"/>
      <c r="J958" s="193"/>
      <c r="K958" s="202"/>
      <c r="L958" s="193"/>
      <c r="M958" s="193"/>
      <c r="N958" s="202"/>
      <c r="O958" s="193"/>
      <c r="P958" s="193"/>
      <c r="Q958" s="193"/>
      <c r="R958" s="193"/>
      <c r="S958" s="193"/>
      <c r="T958" s="193"/>
      <c r="U958" s="193"/>
      <c r="V958" s="193"/>
      <c r="W958" s="193"/>
      <c r="X958" s="193"/>
      <c r="Y958" s="193"/>
      <c r="Z958" s="193"/>
      <c r="AA958" s="193"/>
      <c r="AB958" s="193"/>
      <c r="AC958" s="193"/>
      <c r="AD958" s="193"/>
      <c r="AE958" s="193"/>
      <c r="AF958" s="193"/>
    </row>
    <row r="959" spans="1:32" x14ac:dyDescent="0.25">
      <c r="A959" s="193"/>
      <c r="B959" s="193"/>
      <c r="C959" s="193"/>
      <c r="D959" s="202"/>
      <c r="E959" s="193"/>
      <c r="F959" s="193"/>
      <c r="G959" s="202"/>
      <c r="H959" s="193"/>
      <c r="I959" s="202"/>
      <c r="J959" s="193"/>
      <c r="K959" s="202"/>
      <c r="L959" s="193"/>
      <c r="M959" s="193"/>
      <c r="N959" s="202"/>
      <c r="O959" s="193"/>
      <c r="P959" s="193"/>
      <c r="Q959" s="193"/>
      <c r="R959" s="193"/>
      <c r="S959" s="193"/>
      <c r="T959" s="193"/>
      <c r="U959" s="193"/>
      <c r="V959" s="193"/>
      <c r="W959" s="193"/>
      <c r="X959" s="193"/>
      <c r="Y959" s="193"/>
      <c r="Z959" s="193"/>
      <c r="AA959" s="193"/>
      <c r="AB959" s="193"/>
      <c r="AC959" s="193"/>
      <c r="AD959" s="193"/>
      <c r="AE959" s="193"/>
      <c r="AF959" s="193"/>
    </row>
    <row r="960" spans="1:32" x14ac:dyDescent="0.25">
      <c r="A960" s="193"/>
      <c r="B960" s="193"/>
      <c r="C960" s="193"/>
      <c r="D960" s="202"/>
      <c r="E960" s="193"/>
      <c r="F960" s="193"/>
      <c r="G960" s="202"/>
      <c r="H960" s="193"/>
      <c r="I960" s="202"/>
      <c r="J960" s="193"/>
      <c r="K960" s="202"/>
      <c r="L960" s="193"/>
      <c r="M960" s="193"/>
      <c r="N960" s="202"/>
      <c r="O960" s="193"/>
      <c r="P960" s="193"/>
      <c r="Q960" s="193"/>
      <c r="R960" s="193"/>
      <c r="S960" s="193"/>
      <c r="T960" s="193"/>
      <c r="U960" s="193"/>
      <c r="V960" s="193"/>
      <c r="W960" s="193"/>
      <c r="X960" s="193"/>
      <c r="Y960" s="193"/>
      <c r="Z960" s="193"/>
      <c r="AA960" s="193"/>
      <c r="AB960" s="193"/>
      <c r="AC960" s="193"/>
      <c r="AD960" s="193"/>
      <c r="AE960" s="193"/>
      <c r="AF960" s="193"/>
    </row>
    <row r="961" spans="1:32" x14ac:dyDescent="0.25">
      <c r="A961" s="193"/>
      <c r="B961" s="193"/>
      <c r="C961" s="193"/>
      <c r="D961" s="202"/>
      <c r="E961" s="193"/>
      <c r="F961" s="193"/>
      <c r="G961" s="202"/>
      <c r="H961" s="193"/>
      <c r="I961" s="202"/>
      <c r="J961" s="193"/>
      <c r="K961" s="202"/>
      <c r="L961" s="193"/>
      <c r="M961" s="193"/>
      <c r="N961" s="202"/>
      <c r="O961" s="193"/>
      <c r="P961" s="193"/>
      <c r="Q961" s="193"/>
      <c r="R961" s="193"/>
      <c r="S961" s="193"/>
      <c r="T961" s="193"/>
      <c r="U961" s="193"/>
      <c r="V961" s="193"/>
      <c r="W961" s="193"/>
      <c r="X961" s="193"/>
      <c r="Y961" s="193"/>
      <c r="Z961" s="193"/>
      <c r="AA961" s="193"/>
      <c r="AB961" s="193"/>
      <c r="AC961" s="193"/>
      <c r="AD961" s="193"/>
      <c r="AE961" s="193"/>
      <c r="AF961" s="193"/>
    </row>
    <row r="962" spans="1:32" x14ac:dyDescent="0.25">
      <c r="A962" s="193"/>
      <c r="B962" s="193"/>
      <c r="C962" s="193"/>
      <c r="D962" s="202"/>
      <c r="E962" s="193"/>
      <c r="F962" s="193"/>
      <c r="G962" s="202"/>
      <c r="H962" s="193"/>
      <c r="I962" s="202"/>
      <c r="J962" s="193"/>
      <c r="K962" s="202"/>
      <c r="L962" s="193"/>
      <c r="M962" s="193"/>
      <c r="N962" s="202"/>
      <c r="O962" s="193"/>
      <c r="P962" s="193"/>
      <c r="Q962" s="193"/>
      <c r="R962" s="193"/>
      <c r="S962" s="193"/>
      <c r="T962" s="193"/>
      <c r="U962" s="193"/>
      <c r="V962" s="193"/>
      <c r="W962" s="193"/>
      <c r="X962" s="193"/>
      <c r="Y962" s="193"/>
      <c r="Z962" s="193"/>
      <c r="AA962" s="193"/>
      <c r="AB962" s="193"/>
      <c r="AC962" s="193"/>
      <c r="AD962" s="193"/>
      <c r="AE962" s="193"/>
      <c r="AF962" s="193"/>
    </row>
    <row r="963" spans="1:32" x14ac:dyDescent="0.25">
      <c r="A963" s="193"/>
      <c r="B963" s="193"/>
      <c r="C963" s="193"/>
      <c r="D963" s="202"/>
      <c r="E963" s="193"/>
      <c r="F963" s="193"/>
      <c r="G963" s="202"/>
      <c r="H963" s="193"/>
      <c r="I963" s="202"/>
      <c r="J963" s="193"/>
      <c r="K963" s="202"/>
      <c r="L963" s="193"/>
      <c r="M963" s="193"/>
      <c r="N963" s="202"/>
      <c r="O963" s="193"/>
      <c r="P963" s="193"/>
      <c r="Q963" s="193"/>
      <c r="R963" s="193"/>
      <c r="S963" s="193"/>
      <c r="T963" s="193"/>
      <c r="U963" s="193"/>
      <c r="V963" s="193"/>
      <c r="W963" s="193"/>
      <c r="X963" s="193"/>
      <c r="Y963" s="193"/>
      <c r="Z963" s="193"/>
      <c r="AA963" s="193"/>
      <c r="AB963" s="193"/>
      <c r="AC963" s="193"/>
      <c r="AD963" s="193"/>
      <c r="AE963" s="193"/>
      <c r="AF963" s="193"/>
    </row>
    <row r="964" spans="1:32" x14ac:dyDescent="0.25">
      <c r="A964" s="193"/>
      <c r="B964" s="193"/>
      <c r="C964" s="193"/>
      <c r="D964" s="202"/>
      <c r="E964" s="193"/>
      <c r="F964" s="193"/>
      <c r="G964" s="202"/>
      <c r="H964" s="193"/>
      <c r="I964" s="202"/>
      <c r="J964" s="193"/>
      <c r="K964" s="202"/>
      <c r="L964" s="193"/>
      <c r="M964" s="193"/>
      <c r="N964" s="202"/>
      <c r="O964" s="193"/>
      <c r="P964" s="193"/>
      <c r="Q964" s="193"/>
      <c r="R964" s="193"/>
      <c r="S964" s="193"/>
      <c r="T964" s="193"/>
      <c r="U964" s="193"/>
      <c r="V964" s="193"/>
      <c r="W964" s="193"/>
      <c r="X964" s="193"/>
      <c r="Y964" s="193"/>
      <c r="Z964" s="193"/>
      <c r="AA964" s="193"/>
      <c r="AB964" s="193"/>
      <c r="AC964" s="193"/>
      <c r="AD964" s="193"/>
      <c r="AE964" s="193"/>
      <c r="AF964" s="193"/>
    </row>
    <row r="965" spans="1:32" x14ac:dyDescent="0.25">
      <c r="A965" s="193"/>
      <c r="B965" s="193"/>
      <c r="C965" s="193"/>
      <c r="D965" s="202"/>
      <c r="E965" s="193"/>
      <c r="F965" s="193"/>
      <c r="G965" s="202"/>
      <c r="H965" s="193"/>
      <c r="I965" s="202"/>
      <c r="J965" s="193"/>
      <c r="K965" s="202"/>
      <c r="L965" s="193"/>
      <c r="M965" s="193"/>
      <c r="N965" s="202"/>
      <c r="O965" s="193"/>
      <c r="P965" s="193"/>
      <c r="Q965" s="193"/>
      <c r="R965" s="193"/>
      <c r="S965" s="193"/>
      <c r="T965" s="193"/>
      <c r="U965" s="193"/>
      <c r="V965" s="193"/>
      <c r="W965" s="193"/>
      <c r="X965" s="193"/>
      <c r="Y965" s="193"/>
      <c r="Z965" s="193"/>
      <c r="AA965" s="193"/>
      <c r="AB965" s="193"/>
      <c r="AC965" s="193"/>
      <c r="AD965" s="193"/>
      <c r="AE965" s="193"/>
      <c r="AF965" s="193"/>
    </row>
    <row r="966" spans="1:32" x14ac:dyDescent="0.25">
      <c r="A966" s="193"/>
      <c r="B966" s="193"/>
      <c r="C966" s="193"/>
      <c r="D966" s="202"/>
      <c r="E966" s="193"/>
      <c r="F966" s="193"/>
      <c r="G966" s="202"/>
      <c r="H966" s="193"/>
      <c r="I966" s="202"/>
      <c r="J966" s="193"/>
      <c r="K966" s="202"/>
      <c r="L966" s="193"/>
      <c r="M966" s="193"/>
      <c r="N966" s="202"/>
      <c r="O966" s="193"/>
      <c r="P966" s="193"/>
      <c r="Q966" s="193"/>
      <c r="R966" s="193"/>
      <c r="S966" s="193"/>
      <c r="T966" s="193"/>
      <c r="U966" s="193"/>
      <c r="V966" s="193"/>
      <c r="W966" s="193"/>
      <c r="X966" s="193"/>
      <c r="Y966" s="193"/>
      <c r="Z966" s="193"/>
      <c r="AA966" s="193"/>
      <c r="AB966" s="193"/>
      <c r="AC966" s="193"/>
      <c r="AD966" s="193"/>
      <c r="AE966" s="193"/>
      <c r="AF966" s="193"/>
    </row>
    <row r="967" spans="1:32" x14ac:dyDescent="0.25">
      <c r="A967" s="193"/>
      <c r="B967" s="193"/>
      <c r="C967" s="193"/>
      <c r="D967" s="202"/>
      <c r="E967" s="193"/>
      <c r="F967" s="193"/>
      <c r="G967" s="202"/>
      <c r="H967" s="193"/>
      <c r="I967" s="202"/>
      <c r="J967" s="193"/>
      <c r="K967" s="202"/>
      <c r="L967" s="193"/>
      <c r="M967" s="193"/>
      <c r="N967" s="202"/>
      <c r="O967" s="193"/>
      <c r="P967" s="193"/>
      <c r="Q967" s="193"/>
      <c r="R967" s="193"/>
      <c r="S967" s="193"/>
      <c r="T967" s="193"/>
      <c r="U967" s="193"/>
      <c r="V967" s="193"/>
      <c r="W967" s="193"/>
      <c r="X967" s="193"/>
      <c r="Y967" s="193"/>
      <c r="Z967" s="193"/>
      <c r="AA967" s="193"/>
      <c r="AB967" s="193"/>
      <c r="AC967" s="193"/>
      <c r="AD967" s="193"/>
      <c r="AE967" s="193"/>
      <c r="AF967" s="193"/>
    </row>
    <row r="968" spans="1:32" x14ac:dyDescent="0.25">
      <c r="A968" s="193"/>
      <c r="B968" s="193"/>
      <c r="C968" s="193"/>
      <c r="D968" s="202"/>
      <c r="E968" s="193"/>
      <c r="F968" s="193"/>
      <c r="G968" s="202"/>
      <c r="H968" s="193"/>
      <c r="I968" s="202"/>
      <c r="J968" s="193"/>
      <c r="K968" s="202"/>
      <c r="L968" s="193"/>
      <c r="M968" s="193"/>
      <c r="N968" s="202"/>
      <c r="O968" s="193"/>
      <c r="P968" s="193"/>
      <c r="Q968" s="193"/>
      <c r="R968" s="193"/>
      <c r="S968" s="193"/>
      <c r="T968" s="193"/>
      <c r="U968" s="193"/>
      <c r="V968" s="193"/>
      <c r="W968" s="193"/>
      <c r="X968" s="193"/>
      <c r="Y968" s="193"/>
      <c r="Z968" s="193"/>
      <c r="AA968" s="193"/>
      <c r="AB968" s="193"/>
      <c r="AC968" s="193"/>
      <c r="AD968" s="193"/>
      <c r="AE968" s="193"/>
      <c r="AF968" s="193"/>
    </row>
    <row r="969" spans="1:32" x14ac:dyDescent="0.25">
      <c r="A969" s="193"/>
      <c r="B969" s="193"/>
      <c r="C969" s="193"/>
      <c r="D969" s="202"/>
      <c r="E969" s="193"/>
      <c r="F969" s="193"/>
      <c r="G969" s="202"/>
      <c r="H969" s="193"/>
      <c r="I969" s="202"/>
      <c r="J969" s="193"/>
      <c r="K969" s="202"/>
      <c r="L969" s="193"/>
      <c r="M969" s="193"/>
      <c r="N969" s="202"/>
      <c r="O969" s="193"/>
      <c r="P969" s="193"/>
      <c r="Q969" s="193"/>
      <c r="R969" s="193"/>
      <c r="S969" s="193"/>
      <c r="T969" s="193"/>
      <c r="U969" s="193"/>
      <c r="V969" s="193"/>
      <c r="W969" s="193"/>
      <c r="X969" s="193"/>
      <c r="Y969" s="193"/>
      <c r="Z969" s="193"/>
      <c r="AA969" s="193"/>
      <c r="AB969" s="193"/>
      <c r="AC969" s="193"/>
      <c r="AD969" s="193"/>
      <c r="AE969" s="193"/>
      <c r="AF969" s="193"/>
    </row>
    <row r="970" spans="1:32" x14ac:dyDescent="0.25">
      <c r="A970" s="193"/>
      <c r="B970" s="193"/>
      <c r="C970" s="193"/>
      <c r="D970" s="202"/>
      <c r="E970" s="193"/>
      <c r="F970" s="193"/>
      <c r="G970" s="202"/>
      <c r="H970" s="193"/>
      <c r="I970" s="202"/>
      <c r="J970" s="193"/>
      <c r="K970" s="202"/>
      <c r="L970" s="193"/>
      <c r="M970" s="193"/>
      <c r="N970" s="202"/>
      <c r="O970" s="193"/>
      <c r="P970" s="193"/>
      <c r="Q970" s="193"/>
      <c r="R970" s="193"/>
      <c r="S970" s="193"/>
      <c r="T970" s="193"/>
      <c r="U970" s="193"/>
      <c r="V970" s="193"/>
      <c r="W970" s="193"/>
      <c r="X970" s="193"/>
      <c r="Y970" s="193"/>
      <c r="Z970" s="193"/>
      <c r="AA970" s="193"/>
      <c r="AB970" s="193"/>
      <c r="AC970" s="193"/>
      <c r="AD970" s="193"/>
      <c r="AE970" s="193"/>
      <c r="AF970" s="193"/>
    </row>
    <row r="971" spans="1:32" x14ac:dyDescent="0.25">
      <c r="A971" s="193"/>
      <c r="B971" s="193"/>
      <c r="C971" s="193"/>
      <c r="D971" s="202"/>
      <c r="E971" s="193"/>
      <c r="F971" s="193"/>
      <c r="G971" s="202"/>
      <c r="H971" s="193"/>
      <c r="I971" s="202"/>
      <c r="J971" s="193"/>
      <c r="K971" s="202"/>
      <c r="L971" s="193"/>
      <c r="M971" s="193"/>
      <c r="N971" s="202"/>
      <c r="O971" s="193"/>
      <c r="P971" s="193"/>
      <c r="Q971" s="193"/>
      <c r="R971" s="193"/>
      <c r="S971" s="193"/>
      <c r="T971" s="193"/>
      <c r="U971" s="193"/>
      <c r="V971" s="193"/>
      <c r="W971" s="193"/>
      <c r="X971" s="193"/>
      <c r="Y971" s="193"/>
      <c r="Z971" s="193"/>
      <c r="AA971" s="193"/>
      <c r="AB971" s="193"/>
      <c r="AC971" s="193"/>
      <c r="AD971" s="193"/>
      <c r="AE971" s="193"/>
      <c r="AF971" s="193"/>
    </row>
    <row r="972" spans="1:32" x14ac:dyDescent="0.25">
      <c r="A972" s="193"/>
      <c r="B972" s="193"/>
      <c r="C972" s="193"/>
      <c r="D972" s="202"/>
      <c r="E972" s="193"/>
      <c r="F972" s="193"/>
      <c r="G972" s="202"/>
      <c r="H972" s="193"/>
      <c r="I972" s="202"/>
      <c r="J972" s="193"/>
      <c r="K972" s="202"/>
      <c r="L972" s="193"/>
      <c r="M972" s="193"/>
      <c r="N972" s="202"/>
      <c r="O972" s="193"/>
      <c r="P972" s="193"/>
      <c r="Q972" s="193"/>
      <c r="R972" s="193"/>
      <c r="S972" s="193"/>
      <c r="T972" s="193"/>
      <c r="U972" s="193"/>
      <c r="V972" s="193"/>
      <c r="W972" s="193"/>
      <c r="X972" s="193"/>
      <c r="Y972" s="193"/>
      <c r="Z972" s="193"/>
      <c r="AA972" s="193"/>
      <c r="AB972" s="193"/>
      <c r="AC972" s="193"/>
      <c r="AD972" s="193"/>
      <c r="AE972" s="193"/>
      <c r="AF972" s="193"/>
    </row>
    <row r="973" spans="1:32" x14ac:dyDescent="0.25">
      <c r="A973" s="193"/>
      <c r="B973" s="193"/>
      <c r="C973" s="193"/>
      <c r="D973" s="202"/>
      <c r="E973" s="193"/>
      <c r="F973" s="193"/>
      <c r="G973" s="202"/>
      <c r="H973" s="193"/>
      <c r="I973" s="202"/>
      <c r="J973" s="193"/>
      <c r="K973" s="202"/>
      <c r="L973" s="193"/>
      <c r="M973" s="193"/>
      <c r="N973" s="202"/>
      <c r="O973" s="193"/>
      <c r="P973" s="193"/>
      <c r="Q973" s="193"/>
      <c r="R973" s="193"/>
      <c r="S973" s="193"/>
      <c r="T973" s="193"/>
      <c r="U973" s="193"/>
      <c r="V973" s="193"/>
      <c r="W973" s="193"/>
      <c r="X973" s="193"/>
      <c r="Y973" s="193"/>
      <c r="Z973" s="193"/>
      <c r="AA973" s="193"/>
      <c r="AB973" s="193"/>
      <c r="AC973" s="193"/>
      <c r="AD973" s="193"/>
      <c r="AE973" s="193"/>
      <c r="AF973" s="193"/>
    </row>
    <row r="974" spans="1:32" x14ac:dyDescent="0.25">
      <c r="A974" s="193"/>
      <c r="B974" s="193"/>
      <c r="C974" s="193"/>
      <c r="D974" s="202"/>
      <c r="E974" s="193"/>
      <c r="F974" s="193"/>
      <c r="G974" s="202"/>
      <c r="H974" s="193"/>
      <c r="I974" s="202"/>
      <c r="J974" s="193"/>
      <c r="K974" s="202"/>
      <c r="L974" s="193"/>
      <c r="M974" s="193"/>
      <c r="N974" s="202"/>
      <c r="O974" s="193"/>
      <c r="P974" s="193"/>
      <c r="Q974" s="193"/>
      <c r="R974" s="193"/>
      <c r="S974" s="193"/>
      <c r="T974" s="193"/>
      <c r="U974" s="193"/>
      <c r="V974" s="193"/>
      <c r="W974" s="193"/>
      <c r="X974" s="193"/>
      <c r="Y974" s="193"/>
      <c r="Z974" s="193"/>
      <c r="AA974" s="193"/>
      <c r="AB974" s="193"/>
      <c r="AC974" s="193"/>
      <c r="AD974" s="193"/>
      <c r="AE974" s="193"/>
      <c r="AF974" s="193"/>
    </row>
    <row r="975" spans="1:32" x14ac:dyDescent="0.25">
      <c r="A975" s="193"/>
      <c r="B975" s="193"/>
      <c r="C975" s="193"/>
      <c r="D975" s="202"/>
      <c r="E975" s="193"/>
      <c r="F975" s="193"/>
      <c r="G975" s="202"/>
      <c r="H975" s="193"/>
      <c r="I975" s="202"/>
      <c r="J975" s="193"/>
      <c r="K975" s="202"/>
      <c r="L975" s="193"/>
      <c r="M975" s="193"/>
      <c r="N975" s="202"/>
      <c r="O975" s="193"/>
      <c r="P975" s="193"/>
      <c r="Q975" s="193"/>
      <c r="R975" s="193"/>
      <c r="S975" s="193"/>
      <c r="T975" s="193"/>
      <c r="U975" s="193"/>
      <c r="V975" s="193"/>
      <c r="W975" s="193"/>
      <c r="X975" s="193"/>
      <c r="Y975" s="193"/>
      <c r="Z975" s="193"/>
      <c r="AA975" s="193"/>
      <c r="AB975" s="193"/>
      <c r="AC975" s="193"/>
      <c r="AD975" s="193"/>
      <c r="AE975" s="193"/>
      <c r="AF975" s="193"/>
    </row>
    <row r="976" spans="1:32" x14ac:dyDescent="0.25">
      <c r="A976" s="193"/>
      <c r="B976" s="193"/>
      <c r="C976" s="193"/>
      <c r="D976" s="202"/>
      <c r="E976" s="193"/>
      <c r="F976" s="193"/>
      <c r="G976" s="202"/>
      <c r="H976" s="193"/>
      <c r="I976" s="202"/>
      <c r="J976" s="193"/>
      <c r="K976" s="202"/>
      <c r="L976" s="193"/>
      <c r="M976" s="193"/>
      <c r="N976" s="202"/>
      <c r="O976" s="193"/>
      <c r="P976" s="193"/>
      <c r="Q976" s="193"/>
      <c r="R976" s="193"/>
      <c r="S976" s="193"/>
      <c r="T976" s="193"/>
      <c r="U976" s="193"/>
      <c r="V976" s="193"/>
      <c r="W976" s="193"/>
      <c r="X976" s="193"/>
      <c r="Y976" s="193"/>
      <c r="Z976" s="193"/>
      <c r="AA976" s="193"/>
      <c r="AB976" s="193"/>
      <c r="AC976" s="193"/>
      <c r="AD976" s="193"/>
      <c r="AE976" s="193"/>
      <c r="AF976" s="193"/>
    </row>
    <row r="977" spans="1:32" x14ac:dyDescent="0.25">
      <c r="A977" s="193"/>
      <c r="B977" s="193"/>
      <c r="C977" s="193"/>
      <c r="D977" s="202"/>
      <c r="E977" s="193"/>
      <c r="F977" s="193"/>
      <c r="G977" s="202"/>
      <c r="H977" s="193"/>
      <c r="I977" s="202"/>
      <c r="J977" s="193"/>
      <c r="K977" s="202"/>
      <c r="L977" s="193"/>
      <c r="M977" s="193"/>
      <c r="N977" s="202"/>
      <c r="O977" s="193"/>
      <c r="P977" s="193"/>
      <c r="Q977" s="193"/>
      <c r="R977" s="193"/>
      <c r="S977" s="193"/>
      <c r="T977" s="193"/>
      <c r="U977" s="193"/>
      <c r="V977" s="193"/>
      <c r="W977" s="193"/>
      <c r="X977" s="193"/>
      <c r="Y977" s="193"/>
      <c r="Z977" s="193"/>
      <c r="AA977" s="193"/>
      <c r="AB977" s="193"/>
      <c r="AC977" s="193"/>
      <c r="AD977" s="193"/>
      <c r="AE977" s="193"/>
      <c r="AF977" s="193"/>
    </row>
    <row r="978" spans="1:32" x14ac:dyDescent="0.25">
      <c r="A978" s="193"/>
      <c r="B978" s="193"/>
      <c r="C978" s="193"/>
      <c r="D978" s="202"/>
      <c r="E978" s="193"/>
      <c r="F978" s="193"/>
      <c r="G978" s="202"/>
      <c r="H978" s="193"/>
      <c r="I978" s="202"/>
      <c r="J978" s="193"/>
      <c r="K978" s="202"/>
      <c r="L978" s="193"/>
      <c r="M978" s="193"/>
      <c r="N978" s="202"/>
      <c r="O978" s="193"/>
      <c r="P978" s="193"/>
      <c r="Q978" s="193"/>
      <c r="R978" s="193"/>
      <c r="S978" s="193"/>
      <c r="T978" s="193"/>
      <c r="U978" s="193"/>
      <c r="V978" s="193"/>
      <c r="W978" s="193"/>
      <c r="X978" s="193"/>
      <c r="Y978" s="193"/>
      <c r="Z978" s="193"/>
      <c r="AA978" s="193"/>
      <c r="AB978" s="193"/>
      <c r="AC978" s="193"/>
      <c r="AD978" s="193"/>
      <c r="AE978" s="193"/>
      <c r="AF978" s="193"/>
    </row>
    <row r="979" spans="1:32" x14ac:dyDescent="0.25">
      <c r="A979" s="193"/>
      <c r="B979" s="193"/>
      <c r="C979" s="193"/>
      <c r="D979" s="202"/>
      <c r="E979" s="193"/>
      <c r="F979" s="193"/>
      <c r="G979" s="202"/>
      <c r="H979" s="193"/>
      <c r="I979" s="202"/>
      <c r="J979" s="193"/>
      <c r="K979" s="202"/>
      <c r="L979" s="193"/>
      <c r="M979" s="193"/>
      <c r="N979" s="202"/>
      <c r="O979" s="193"/>
      <c r="P979" s="193"/>
      <c r="Q979" s="193"/>
      <c r="R979" s="193"/>
      <c r="S979" s="193"/>
      <c r="T979" s="193"/>
      <c r="U979" s="193"/>
      <c r="V979" s="193"/>
      <c r="W979" s="193"/>
      <c r="X979" s="193"/>
      <c r="Y979" s="193"/>
      <c r="Z979" s="193"/>
      <c r="AA979" s="193"/>
      <c r="AB979" s="193"/>
      <c r="AC979" s="193"/>
      <c r="AD979" s="193"/>
      <c r="AE979" s="193"/>
      <c r="AF979" s="193"/>
    </row>
    <row r="980" spans="1:32" x14ac:dyDescent="0.25">
      <c r="A980" s="193"/>
      <c r="B980" s="193"/>
      <c r="C980" s="193"/>
      <c r="D980" s="202"/>
      <c r="E980" s="193"/>
      <c r="F980" s="193"/>
      <c r="G980" s="202"/>
      <c r="H980" s="193"/>
      <c r="I980" s="202"/>
      <c r="J980" s="193"/>
      <c r="K980" s="202"/>
      <c r="L980" s="193"/>
      <c r="M980" s="193"/>
      <c r="N980" s="202"/>
      <c r="O980" s="193"/>
      <c r="P980" s="193"/>
      <c r="Q980" s="193"/>
      <c r="R980" s="193"/>
      <c r="S980" s="193"/>
      <c r="T980" s="193"/>
      <c r="U980" s="193"/>
      <c r="V980" s="193"/>
      <c r="W980" s="193"/>
      <c r="X980" s="193"/>
      <c r="Y980" s="193"/>
      <c r="Z980" s="193"/>
      <c r="AA980" s="193"/>
      <c r="AB980" s="193"/>
      <c r="AC980" s="193"/>
      <c r="AD980" s="193"/>
      <c r="AE980" s="193"/>
      <c r="AF980" s="193"/>
    </row>
    <row r="981" spans="1:32" x14ac:dyDescent="0.25">
      <c r="A981" s="193"/>
      <c r="B981" s="193"/>
      <c r="C981" s="193"/>
      <c r="D981" s="202"/>
      <c r="E981" s="193"/>
      <c r="F981" s="193"/>
      <c r="G981" s="202"/>
      <c r="H981" s="193"/>
      <c r="I981" s="202"/>
      <c r="J981" s="193"/>
      <c r="K981" s="202"/>
      <c r="L981" s="193"/>
      <c r="M981" s="193"/>
      <c r="N981" s="202"/>
      <c r="O981" s="193"/>
      <c r="P981" s="193"/>
      <c r="Q981" s="193"/>
      <c r="R981" s="193"/>
      <c r="S981" s="193"/>
      <c r="T981" s="193"/>
      <c r="U981" s="193"/>
      <c r="V981" s="193"/>
      <c r="W981" s="193"/>
      <c r="X981" s="193"/>
      <c r="Y981" s="193"/>
      <c r="Z981" s="193"/>
      <c r="AA981" s="193"/>
      <c r="AB981" s="193"/>
      <c r="AC981" s="193"/>
      <c r="AD981" s="193"/>
      <c r="AE981" s="193"/>
      <c r="AF981" s="193"/>
    </row>
    <row r="982" spans="1:32" x14ac:dyDescent="0.25">
      <c r="A982" s="193"/>
      <c r="B982" s="193"/>
      <c r="C982" s="193"/>
      <c r="D982" s="202"/>
      <c r="E982" s="193"/>
      <c r="F982" s="193"/>
      <c r="G982" s="202"/>
      <c r="H982" s="193"/>
      <c r="I982" s="202"/>
      <c r="J982" s="193"/>
      <c r="K982" s="202"/>
      <c r="L982" s="193"/>
      <c r="M982" s="193"/>
      <c r="N982" s="202"/>
      <c r="O982" s="193"/>
      <c r="P982" s="193"/>
      <c r="Q982" s="193"/>
      <c r="R982" s="193"/>
      <c r="S982" s="193"/>
      <c r="T982" s="193"/>
      <c r="U982" s="193"/>
      <c r="V982" s="193"/>
      <c r="W982" s="193"/>
      <c r="X982" s="193"/>
      <c r="Y982" s="193"/>
      <c r="Z982" s="193"/>
      <c r="AA982" s="193"/>
      <c r="AB982" s="193"/>
      <c r="AC982" s="193"/>
      <c r="AD982" s="193"/>
      <c r="AE982" s="193"/>
      <c r="AF982" s="193"/>
    </row>
    <row r="983" spans="1:32" x14ac:dyDescent="0.25">
      <c r="A983" s="193"/>
      <c r="B983" s="193"/>
      <c r="C983" s="193"/>
      <c r="D983" s="202"/>
      <c r="E983" s="193"/>
      <c r="F983" s="193"/>
      <c r="G983" s="202"/>
      <c r="H983" s="193"/>
      <c r="I983" s="202"/>
      <c r="J983" s="193"/>
      <c r="K983" s="202"/>
      <c r="L983" s="193"/>
      <c r="M983" s="193"/>
      <c r="N983" s="202"/>
      <c r="O983" s="193"/>
      <c r="P983" s="193"/>
      <c r="Q983" s="193"/>
      <c r="R983" s="193"/>
      <c r="S983" s="193"/>
      <c r="T983" s="193"/>
      <c r="U983" s="193"/>
      <c r="V983" s="193"/>
      <c r="W983" s="193"/>
      <c r="X983" s="193"/>
      <c r="Y983" s="193"/>
      <c r="Z983" s="193"/>
      <c r="AA983" s="193"/>
      <c r="AB983" s="193"/>
      <c r="AC983" s="193"/>
      <c r="AD983" s="193"/>
      <c r="AE983" s="193"/>
      <c r="AF983" s="193"/>
    </row>
    <row r="984" spans="1:32" x14ac:dyDescent="0.25">
      <c r="A984" s="193"/>
      <c r="B984" s="193"/>
      <c r="C984" s="193"/>
      <c r="D984" s="202"/>
      <c r="E984" s="193"/>
      <c r="F984" s="193"/>
      <c r="G984" s="202"/>
      <c r="H984" s="193"/>
      <c r="I984" s="202"/>
      <c r="J984" s="193"/>
      <c r="K984" s="202"/>
      <c r="L984" s="193"/>
      <c r="M984" s="193"/>
      <c r="N984" s="202"/>
      <c r="O984" s="193"/>
      <c r="P984" s="193"/>
      <c r="Q984" s="193"/>
      <c r="R984" s="193"/>
      <c r="S984" s="193"/>
      <c r="T984" s="193"/>
      <c r="U984" s="193"/>
      <c r="V984" s="193"/>
      <c r="W984" s="193"/>
      <c r="X984" s="193"/>
      <c r="Y984" s="193"/>
      <c r="Z984" s="193"/>
      <c r="AA984" s="193"/>
      <c r="AB984" s="193"/>
      <c r="AC984" s="193"/>
      <c r="AD984" s="193"/>
      <c r="AE984" s="193"/>
      <c r="AF984" s="193"/>
    </row>
    <row r="985" spans="1:32" x14ac:dyDescent="0.25">
      <c r="A985" s="193"/>
      <c r="B985" s="193"/>
      <c r="C985" s="193"/>
      <c r="D985" s="202"/>
      <c r="E985" s="193"/>
      <c r="F985" s="193"/>
      <c r="G985" s="202"/>
      <c r="H985" s="193"/>
      <c r="I985" s="202"/>
      <c r="J985" s="193"/>
      <c r="K985" s="202"/>
      <c r="L985" s="193"/>
      <c r="M985" s="193"/>
      <c r="N985" s="202"/>
      <c r="O985" s="193"/>
      <c r="P985" s="193"/>
      <c r="Q985" s="193"/>
      <c r="R985" s="193"/>
      <c r="S985" s="193"/>
      <c r="T985" s="193"/>
      <c r="U985" s="193"/>
      <c r="V985" s="193"/>
      <c r="W985" s="193"/>
      <c r="X985" s="193"/>
      <c r="Y985" s="193"/>
      <c r="Z985" s="193"/>
      <c r="AA985" s="193"/>
      <c r="AB985" s="193"/>
      <c r="AC985" s="193"/>
      <c r="AD985" s="193"/>
      <c r="AE985" s="193"/>
      <c r="AF985" s="193"/>
    </row>
    <row r="986" spans="1:32" x14ac:dyDescent="0.25">
      <c r="A986" s="193"/>
      <c r="B986" s="193"/>
      <c r="C986" s="193"/>
      <c r="D986" s="202"/>
      <c r="E986" s="193"/>
      <c r="F986" s="193"/>
      <c r="G986" s="202"/>
      <c r="H986" s="193"/>
      <c r="I986" s="202"/>
      <c r="J986" s="193"/>
      <c r="K986" s="202"/>
      <c r="L986" s="193"/>
      <c r="M986" s="193"/>
      <c r="N986" s="202"/>
      <c r="O986" s="193"/>
      <c r="P986" s="193"/>
      <c r="Q986" s="193"/>
      <c r="R986" s="193"/>
      <c r="S986" s="193"/>
      <c r="T986" s="193"/>
      <c r="U986" s="193"/>
      <c r="V986" s="193"/>
      <c r="W986" s="193"/>
      <c r="X986" s="193"/>
      <c r="Y986" s="193"/>
      <c r="Z986" s="193"/>
      <c r="AA986" s="193"/>
      <c r="AB986" s="193"/>
      <c r="AC986" s="193"/>
      <c r="AD986" s="193"/>
      <c r="AE986" s="193"/>
      <c r="AF986" s="193"/>
    </row>
    <row r="987" spans="1:32" x14ac:dyDescent="0.25">
      <c r="A987" s="193"/>
      <c r="B987" s="193"/>
      <c r="C987" s="193"/>
      <c r="D987" s="202"/>
      <c r="E987" s="193"/>
      <c r="F987" s="193"/>
      <c r="G987" s="202"/>
      <c r="H987" s="193"/>
      <c r="I987" s="202"/>
      <c r="J987" s="193"/>
      <c r="K987" s="202"/>
      <c r="L987" s="193"/>
      <c r="M987" s="193"/>
      <c r="N987" s="202"/>
      <c r="O987" s="193"/>
      <c r="P987" s="193"/>
      <c r="Q987" s="193"/>
      <c r="R987" s="193"/>
      <c r="S987" s="193"/>
      <c r="T987" s="193"/>
      <c r="U987" s="193"/>
      <c r="V987" s="193"/>
      <c r="W987" s="193"/>
      <c r="X987" s="193"/>
      <c r="Y987" s="193"/>
      <c r="Z987" s="193"/>
      <c r="AA987" s="193"/>
      <c r="AB987" s="193"/>
      <c r="AC987" s="193"/>
      <c r="AD987" s="193"/>
      <c r="AE987" s="193"/>
      <c r="AF987" s="193"/>
    </row>
    <row r="988" spans="1:32" x14ac:dyDescent="0.25">
      <c r="A988" s="193"/>
      <c r="B988" s="193"/>
      <c r="C988" s="193"/>
      <c r="D988" s="202"/>
      <c r="E988" s="193"/>
      <c r="F988" s="193"/>
      <c r="G988" s="202"/>
      <c r="H988" s="193"/>
      <c r="I988" s="202"/>
      <c r="J988" s="193"/>
      <c r="K988" s="202"/>
      <c r="L988" s="193"/>
      <c r="M988" s="193"/>
      <c r="N988" s="202"/>
      <c r="O988" s="193"/>
      <c r="P988" s="193"/>
      <c r="Q988" s="193"/>
      <c r="R988" s="193"/>
      <c r="S988" s="193"/>
      <c r="T988" s="193"/>
      <c r="U988" s="193"/>
      <c r="V988" s="193"/>
      <c r="W988" s="193"/>
      <c r="X988" s="193"/>
      <c r="Y988" s="193"/>
      <c r="Z988" s="193"/>
      <c r="AA988" s="193"/>
      <c r="AB988" s="193"/>
      <c r="AC988" s="193"/>
      <c r="AD988" s="193"/>
      <c r="AE988" s="193"/>
      <c r="AF988" s="193"/>
    </row>
    <row r="989" spans="1:32" x14ac:dyDescent="0.25">
      <c r="A989" s="193"/>
      <c r="B989" s="193"/>
      <c r="C989" s="193"/>
      <c r="D989" s="202"/>
      <c r="E989" s="193"/>
      <c r="F989" s="193"/>
      <c r="G989" s="202"/>
      <c r="H989" s="193"/>
      <c r="I989" s="202"/>
      <c r="J989" s="193"/>
      <c r="K989" s="202"/>
      <c r="L989" s="193"/>
      <c r="M989" s="193"/>
      <c r="N989" s="202"/>
      <c r="O989" s="193"/>
      <c r="P989" s="193"/>
      <c r="Q989" s="193"/>
      <c r="R989" s="193"/>
      <c r="S989" s="193"/>
      <c r="T989" s="193"/>
      <c r="U989" s="193"/>
      <c r="V989" s="193"/>
      <c r="W989" s="193"/>
      <c r="X989" s="193"/>
      <c r="Y989" s="193"/>
      <c r="Z989" s="193"/>
      <c r="AA989" s="193"/>
      <c r="AB989" s="193"/>
      <c r="AC989" s="193"/>
      <c r="AD989" s="193"/>
      <c r="AE989" s="193"/>
      <c r="AF989" s="193"/>
    </row>
    <row r="990" spans="1:32" x14ac:dyDescent="0.25">
      <c r="A990" s="193"/>
      <c r="B990" s="193"/>
      <c r="C990" s="193"/>
      <c r="D990" s="202"/>
      <c r="E990" s="193"/>
      <c r="F990" s="193"/>
      <c r="G990" s="202"/>
      <c r="H990" s="193"/>
      <c r="I990" s="202"/>
      <c r="J990" s="193"/>
      <c r="K990" s="202"/>
      <c r="L990" s="193"/>
      <c r="M990" s="193"/>
      <c r="N990" s="202"/>
      <c r="O990" s="193"/>
      <c r="P990" s="193"/>
      <c r="Q990" s="193"/>
      <c r="R990" s="193"/>
      <c r="S990" s="193"/>
      <c r="T990" s="193"/>
      <c r="U990" s="193"/>
      <c r="V990" s="193"/>
      <c r="W990" s="193"/>
      <c r="X990" s="193"/>
      <c r="Y990" s="193"/>
      <c r="Z990" s="193"/>
      <c r="AA990" s="193"/>
      <c r="AB990" s="193"/>
      <c r="AC990" s="193"/>
      <c r="AD990" s="193"/>
      <c r="AE990" s="193"/>
      <c r="AF990" s="193"/>
    </row>
    <row r="991" spans="1:32" x14ac:dyDescent="0.25">
      <c r="A991" s="193"/>
      <c r="B991" s="193"/>
      <c r="C991" s="193"/>
      <c r="D991" s="202"/>
      <c r="E991" s="193"/>
      <c r="F991" s="193"/>
      <c r="G991" s="202"/>
      <c r="H991" s="193"/>
      <c r="I991" s="202"/>
      <c r="J991" s="193"/>
      <c r="K991" s="202"/>
      <c r="L991" s="193"/>
      <c r="M991" s="193"/>
      <c r="N991" s="202"/>
      <c r="O991" s="193"/>
      <c r="P991" s="193"/>
      <c r="Q991" s="193"/>
      <c r="R991" s="193"/>
      <c r="S991" s="193"/>
      <c r="T991" s="193"/>
      <c r="U991" s="193"/>
      <c r="V991" s="193"/>
      <c r="W991" s="193"/>
      <c r="X991" s="193"/>
      <c r="Y991" s="193"/>
      <c r="Z991" s="193"/>
      <c r="AA991" s="193"/>
      <c r="AB991" s="193"/>
      <c r="AC991" s="193"/>
      <c r="AD991" s="193"/>
      <c r="AE991" s="193"/>
      <c r="AF991" s="193"/>
    </row>
    <row r="992" spans="1:32" x14ac:dyDescent="0.25">
      <c r="A992" s="193"/>
      <c r="B992" s="193"/>
      <c r="C992" s="193"/>
      <c r="D992" s="202"/>
      <c r="E992" s="193"/>
      <c r="F992" s="193"/>
      <c r="G992" s="202"/>
      <c r="H992" s="193"/>
      <c r="I992" s="202"/>
      <c r="J992" s="193"/>
      <c r="K992" s="202"/>
      <c r="L992" s="193"/>
      <c r="M992" s="193"/>
      <c r="N992" s="202"/>
      <c r="O992" s="193"/>
      <c r="P992" s="193"/>
      <c r="Q992" s="193"/>
      <c r="R992" s="193"/>
      <c r="S992" s="193"/>
      <c r="T992" s="193"/>
      <c r="U992" s="193"/>
      <c r="V992" s="193"/>
      <c r="W992" s="193"/>
      <c r="X992" s="193"/>
      <c r="Y992" s="193"/>
      <c r="Z992" s="193"/>
      <c r="AA992" s="193"/>
      <c r="AB992" s="193"/>
      <c r="AC992" s="193"/>
      <c r="AD992" s="193"/>
      <c r="AE992" s="193"/>
      <c r="AF992" s="193"/>
    </row>
    <row r="993" spans="1:32" x14ac:dyDescent="0.25">
      <c r="A993" s="193"/>
      <c r="B993" s="193"/>
      <c r="C993" s="193"/>
      <c r="D993" s="202"/>
      <c r="E993" s="193"/>
      <c r="F993" s="193"/>
      <c r="G993" s="202"/>
      <c r="H993" s="193"/>
      <c r="I993" s="202"/>
      <c r="J993" s="193"/>
      <c r="K993" s="202"/>
      <c r="L993" s="193"/>
      <c r="M993" s="193"/>
      <c r="N993" s="202"/>
      <c r="O993" s="193"/>
      <c r="P993" s="193"/>
      <c r="Q993" s="193"/>
      <c r="R993" s="193"/>
      <c r="S993" s="193"/>
      <c r="T993" s="193"/>
      <c r="U993" s="193"/>
      <c r="V993" s="193"/>
      <c r="W993" s="193"/>
      <c r="X993" s="193"/>
      <c r="Y993" s="193"/>
      <c r="Z993" s="193"/>
      <c r="AA993" s="193"/>
      <c r="AB993" s="193"/>
      <c r="AC993" s="193"/>
      <c r="AD993" s="193"/>
      <c r="AE993" s="193"/>
      <c r="AF993" s="193"/>
    </row>
    <row r="994" spans="1:32" x14ac:dyDescent="0.25">
      <c r="A994" s="193"/>
      <c r="B994" s="193"/>
      <c r="C994" s="193"/>
      <c r="D994" s="202"/>
      <c r="E994" s="193"/>
      <c r="F994" s="193"/>
      <c r="G994" s="202"/>
      <c r="H994" s="193"/>
      <c r="I994" s="202"/>
      <c r="J994" s="193"/>
      <c r="K994" s="202"/>
      <c r="L994" s="193"/>
      <c r="M994" s="193"/>
      <c r="N994" s="202"/>
      <c r="O994" s="193"/>
      <c r="P994" s="193"/>
      <c r="Q994" s="193"/>
      <c r="R994" s="193"/>
      <c r="S994" s="193"/>
      <c r="T994" s="193"/>
      <c r="U994" s="193"/>
      <c r="V994" s="193"/>
      <c r="W994" s="193"/>
      <c r="X994" s="193"/>
      <c r="Y994" s="193"/>
      <c r="Z994" s="193"/>
      <c r="AA994" s="193"/>
      <c r="AB994" s="193"/>
      <c r="AC994" s="193"/>
      <c r="AD994" s="193"/>
      <c r="AE994" s="193"/>
      <c r="AF994" s="193"/>
    </row>
    <row r="995" spans="1:32" x14ac:dyDescent="0.25">
      <c r="A995" s="193"/>
      <c r="B995" s="193"/>
      <c r="C995" s="193"/>
      <c r="D995" s="202"/>
      <c r="E995" s="193"/>
      <c r="F995" s="193"/>
      <c r="G995" s="202"/>
      <c r="H995" s="193"/>
      <c r="I995" s="202"/>
      <c r="J995" s="193"/>
      <c r="K995" s="202"/>
      <c r="L995" s="193"/>
      <c r="M995" s="193"/>
      <c r="N995" s="202"/>
      <c r="O995" s="193"/>
      <c r="P995" s="193"/>
      <c r="Q995" s="193"/>
      <c r="R995" s="193"/>
      <c r="S995" s="193"/>
      <c r="T995" s="193"/>
      <c r="U995" s="193"/>
      <c r="V995" s="193"/>
      <c r="W995" s="193"/>
      <c r="X995" s="193"/>
      <c r="Y995" s="193"/>
      <c r="Z995" s="193"/>
      <c r="AA995" s="193"/>
      <c r="AB995" s="193"/>
      <c r="AC995" s="193"/>
      <c r="AD995" s="193"/>
      <c r="AE995" s="193"/>
      <c r="AF995" s="193"/>
    </row>
    <row r="996" spans="1:32" x14ac:dyDescent="0.25">
      <c r="A996" s="193"/>
      <c r="B996" s="193"/>
      <c r="C996" s="193"/>
      <c r="D996" s="202"/>
      <c r="E996" s="193"/>
      <c r="F996" s="193"/>
      <c r="G996" s="202"/>
      <c r="H996" s="193"/>
      <c r="I996" s="202"/>
      <c r="J996" s="193"/>
      <c r="K996" s="202"/>
      <c r="L996" s="193"/>
      <c r="M996" s="193"/>
      <c r="N996" s="202"/>
      <c r="O996" s="193"/>
      <c r="P996" s="193"/>
      <c r="Q996" s="193"/>
      <c r="R996" s="193"/>
      <c r="S996" s="193"/>
      <c r="T996" s="193"/>
      <c r="U996" s="193"/>
      <c r="V996" s="193"/>
      <c r="W996" s="193"/>
      <c r="X996" s="193"/>
      <c r="Y996" s="193"/>
      <c r="Z996" s="193"/>
      <c r="AA996" s="193"/>
      <c r="AB996" s="193"/>
      <c r="AC996" s="193"/>
      <c r="AD996" s="193"/>
      <c r="AE996" s="193"/>
      <c r="AF996" s="193"/>
    </row>
    <row r="997" spans="1:32" x14ac:dyDescent="0.25">
      <c r="A997" s="193"/>
      <c r="B997" s="193"/>
      <c r="C997" s="193"/>
      <c r="D997" s="202"/>
      <c r="E997" s="193"/>
      <c r="F997" s="193"/>
      <c r="G997" s="202"/>
      <c r="H997" s="193"/>
      <c r="I997" s="202"/>
      <c r="J997" s="193"/>
      <c r="K997" s="202"/>
      <c r="L997" s="193"/>
      <c r="M997" s="193"/>
      <c r="N997" s="202"/>
      <c r="O997" s="193"/>
      <c r="P997" s="193"/>
      <c r="Q997" s="193"/>
      <c r="R997" s="193"/>
      <c r="S997" s="193"/>
      <c r="T997" s="193"/>
      <c r="U997" s="193"/>
      <c r="V997" s="193"/>
      <c r="W997" s="193"/>
      <c r="X997" s="193"/>
      <c r="Y997" s="193"/>
      <c r="Z997" s="193"/>
      <c r="AA997" s="193"/>
      <c r="AB997" s="193"/>
      <c r="AC997" s="193"/>
      <c r="AD997" s="193"/>
      <c r="AE997" s="193"/>
      <c r="AF997" s="193"/>
    </row>
    <row r="998" spans="1:32" x14ac:dyDescent="0.25">
      <c r="A998" s="193"/>
      <c r="B998" s="193"/>
      <c r="C998" s="193"/>
      <c r="D998" s="202"/>
      <c r="E998" s="193"/>
      <c r="F998" s="193"/>
      <c r="G998" s="202"/>
      <c r="H998" s="193"/>
      <c r="I998" s="202"/>
      <c r="J998" s="193"/>
      <c r="K998" s="202"/>
      <c r="L998" s="193"/>
      <c r="M998" s="193"/>
      <c r="N998" s="202"/>
      <c r="O998" s="193"/>
      <c r="P998" s="193"/>
      <c r="Q998" s="193"/>
      <c r="R998" s="193"/>
      <c r="S998" s="193"/>
      <c r="T998" s="193"/>
      <c r="U998" s="193"/>
      <c r="V998" s="193"/>
      <c r="W998" s="193"/>
      <c r="X998" s="193"/>
      <c r="Y998" s="193"/>
      <c r="Z998" s="193"/>
      <c r="AA998" s="193"/>
      <c r="AB998" s="193"/>
      <c r="AC998" s="193"/>
      <c r="AD998" s="193"/>
      <c r="AE998" s="193"/>
      <c r="AF998" s="193"/>
    </row>
    <row r="999" spans="1:32" x14ac:dyDescent="0.25">
      <c r="A999" s="193"/>
      <c r="B999" s="193"/>
      <c r="C999" s="193"/>
      <c r="D999" s="202"/>
      <c r="E999" s="193"/>
      <c r="F999" s="193"/>
      <c r="G999" s="202"/>
      <c r="H999" s="193"/>
      <c r="I999" s="202"/>
      <c r="J999" s="193"/>
      <c r="K999" s="202"/>
      <c r="L999" s="193"/>
      <c r="M999" s="193"/>
      <c r="N999" s="202"/>
      <c r="O999" s="193"/>
      <c r="P999" s="193"/>
      <c r="Q999" s="193"/>
      <c r="R999" s="193"/>
      <c r="S999" s="193"/>
      <c r="T999" s="193"/>
      <c r="U999" s="193"/>
      <c r="V999" s="193"/>
      <c r="W999" s="193"/>
      <c r="X999" s="193"/>
      <c r="Y999" s="193"/>
      <c r="Z999" s="193"/>
      <c r="AA999" s="193"/>
      <c r="AB999" s="193"/>
      <c r="AC999" s="193"/>
      <c r="AD999" s="193"/>
      <c r="AE999" s="193"/>
      <c r="AF999" s="193"/>
    </row>
    <row r="1000" spans="1:32" x14ac:dyDescent="0.25">
      <c r="A1000" s="193"/>
      <c r="B1000" s="193"/>
      <c r="C1000" s="193"/>
      <c r="D1000" s="202"/>
      <c r="E1000" s="193"/>
      <c r="F1000" s="193"/>
      <c r="G1000" s="202"/>
      <c r="H1000" s="193"/>
      <c r="I1000" s="202"/>
      <c r="J1000" s="193"/>
      <c r="K1000" s="202"/>
      <c r="L1000" s="193"/>
      <c r="M1000" s="193"/>
      <c r="N1000" s="202"/>
      <c r="O1000" s="193"/>
      <c r="P1000" s="193"/>
      <c r="Q1000" s="193"/>
      <c r="R1000" s="193"/>
      <c r="S1000" s="193"/>
      <c r="T1000" s="193"/>
      <c r="U1000" s="193"/>
      <c r="V1000" s="193"/>
      <c r="W1000" s="193"/>
      <c r="X1000" s="193"/>
      <c r="Y1000" s="193"/>
      <c r="Z1000" s="193"/>
      <c r="AA1000" s="193"/>
      <c r="AB1000" s="193"/>
      <c r="AC1000" s="193"/>
      <c r="AD1000" s="193"/>
      <c r="AE1000" s="193"/>
      <c r="AF1000" s="193"/>
    </row>
    <row r="1001" spans="1:32" x14ac:dyDescent="0.25">
      <c r="A1001" s="193"/>
      <c r="B1001" s="193"/>
      <c r="C1001" s="193"/>
      <c r="D1001" s="202"/>
      <c r="E1001" s="193"/>
      <c r="F1001" s="193"/>
      <c r="G1001" s="202"/>
      <c r="H1001" s="193"/>
      <c r="I1001" s="202"/>
      <c r="J1001" s="193"/>
      <c r="K1001" s="202"/>
      <c r="L1001" s="193"/>
      <c r="M1001" s="193"/>
      <c r="N1001" s="202"/>
      <c r="O1001" s="193"/>
      <c r="P1001" s="193"/>
      <c r="Q1001" s="193"/>
      <c r="R1001" s="193"/>
      <c r="S1001" s="193"/>
      <c r="T1001" s="193"/>
      <c r="U1001" s="193"/>
      <c r="V1001" s="193"/>
      <c r="W1001" s="193"/>
      <c r="X1001" s="193"/>
      <c r="Y1001" s="193"/>
      <c r="Z1001" s="193"/>
      <c r="AA1001" s="193"/>
      <c r="AB1001" s="193"/>
      <c r="AC1001" s="193"/>
      <c r="AD1001" s="193"/>
      <c r="AE1001" s="193"/>
      <c r="AF1001" s="193"/>
    </row>
  </sheetData>
  <mergeCells count="5">
    <mergeCell ref="A1:B1"/>
    <mergeCell ref="D1:G1"/>
    <mergeCell ref="K1:N1"/>
    <mergeCell ref="P1:Q1"/>
    <mergeCell ref="S1:T1"/>
  </mergeCells>
  <conditionalFormatting sqref="AF2:AF134">
    <cfRule type="containsBlanks" dxfId="0" priority="1">
      <formula>LEN(TRIM(AF2))=0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PROGR_PROYEC_PONDE</vt:lpstr>
      <vt:lpstr>ALINEACION_CONTROL_METAS</vt:lpstr>
      <vt:lpstr>PONDERACION</vt:lpstr>
      <vt:lpstr>SEGUIMIENTO</vt:lpstr>
      <vt:lpstr>Tabla Informacion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dc:creator>
  <cp:lastModifiedBy>Javier Gustavo Jaramillo Cardona</cp:lastModifiedBy>
  <dcterms:created xsi:type="dcterms:W3CDTF">2020-01-29T01:09:37Z</dcterms:created>
  <dcterms:modified xsi:type="dcterms:W3CDTF">2025-10-27T14:44:17Z</dcterms:modified>
</cp:coreProperties>
</file>